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B23547A7-21DF-431A-B4B5-5CFB1043D9F2}"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 name="Các khu TĐC hiện hữu" sheetId="18" state="hidden" r:id="rId4"/>
  </sheets>
  <externalReferences>
    <externalReference r:id="rId5"/>
    <externalReference r:id="rId6"/>
  </externalReferences>
  <definedNames>
    <definedName name="___CC07" localSheetId="3" hidden="1">{"'Sheet1'!$L$16"}</definedName>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3" hidden="1">{"'Sheet1'!$L$16"}</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3" hidden="1">{"'Sheet1'!$L$16"}</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NN'!$A$5:$AJ$432</definedName>
    <definedName name="_xlnm._FilterDatabase" localSheetId="1" hidden="1">'ĐẤT PNN'!$A$5:$WWB$432</definedName>
    <definedName name="_xlnm._FilterDatabase" localSheetId="0" hidden="1">'Đầu vào (2)'!$A$1:$WWY$427</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3" hidden="1">{"'Sheet1'!$L$16"}</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3" hidden="1">{"'Sheet1'!$L$16"}</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3" hidden="1">{"'Sheet1'!$L$16"}</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NN'!$A$1:$R$432</definedName>
    <definedName name="_xlnm.Print_Area" localSheetId="1">'ĐẤT PNN'!$A$1:$L$432</definedName>
    <definedName name="_xlnm.Print_Area">#REF!</definedName>
    <definedName name="_xlnm.Print_Titles" localSheetId="2">'ĐẤT NN'!$4:$4</definedName>
    <definedName name="_xlnm.Print_Titles" localSheetId="1">'ĐẤT PNN'!$4:$4</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3" hidden="1">{"'Sheet1'!$L$16"}</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34" i="13" l="1"/>
  <c r="C333" i="13"/>
  <c r="C332" i="13"/>
  <c r="C331" i="13"/>
  <c r="C330" i="13"/>
  <c r="C329" i="13"/>
  <c r="C328" i="13"/>
  <c r="C243" i="13"/>
  <c r="C242" i="13"/>
  <c r="C241" i="13"/>
  <c r="C240" i="13"/>
  <c r="C239" i="13"/>
  <c r="C238" i="13"/>
  <c r="C237" i="13"/>
  <c r="C236" i="13"/>
  <c r="C235" i="13"/>
  <c r="C234" i="13"/>
  <c r="C233" i="13"/>
  <c r="C232" i="13"/>
  <c r="C231" i="13"/>
  <c r="C230" i="13"/>
  <c r="C145" i="13"/>
  <c r="C144" i="13"/>
  <c r="C143" i="13"/>
  <c r="C142" i="13"/>
  <c r="C141" i="13"/>
  <c r="C140" i="13"/>
  <c r="C139" i="13"/>
  <c r="C26" i="13"/>
  <c r="C25" i="13"/>
  <c r="C24" i="13"/>
  <c r="C23" i="13"/>
  <c r="C22" i="13"/>
  <c r="C21" i="13"/>
  <c r="C20" i="13"/>
  <c r="C19" i="13"/>
  <c r="C18" i="13"/>
  <c r="C17" i="13"/>
  <c r="C16" i="13"/>
  <c r="C15" i="13"/>
  <c r="C14" i="13"/>
  <c r="C13" i="13"/>
  <c r="C12" i="13"/>
  <c r="C11" i="13"/>
  <c r="C10" i="13"/>
  <c r="C9" i="13"/>
  <c r="C8" i="13"/>
  <c r="C7" i="13"/>
  <c r="C6" i="13"/>
  <c r="E83" i="11"/>
  <c r="F83" i="11"/>
  <c r="F90" i="11"/>
  <c r="E90" i="11"/>
  <c r="AI432" i="13"/>
  <c r="AH432" i="13"/>
  <c r="AG432" i="13"/>
  <c r="AF432" i="13"/>
  <c r="AI431" i="13"/>
  <c r="AH431" i="13"/>
  <c r="AG431" i="13"/>
  <c r="AF431" i="13"/>
  <c r="AI430" i="13"/>
  <c r="AH430" i="13"/>
  <c r="AG430" i="13"/>
  <c r="AF430" i="13"/>
  <c r="AI429" i="13"/>
  <c r="AH429" i="13"/>
  <c r="AG429" i="13"/>
  <c r="AF429" i="13"/>
  <c r="AI428" i="13"/>
  <c r="AH428" i="13"/>
  <c r="AG428" i="13"/>
  <c r="AF428" i="13"/>
  <c r="AI427" i="13"/>
  <c r="AH427" i="13"/>
  <c r="AG427" i="13"/>
  <c r="AF427" i="13"/>
  <c r="AI426" i="13"/>
  <c r="AH426" i="13"/>
  <c r="AG426" i="13"/>
  <c r="AF426" i="13"/>
  <c r="Z426" i="13"/>
  <c r="Y426" i="13"/>
  <c r="X426" i="13"/>
  <c r="W426" i="13"/>
  <c r="AI425" i="13"/>
  <c r="AH425" i="13"/>
  <c r="AG425" i="13"/>
  <c r="AF425" i="13"/>
  <c r="AI424" i="13"/>
  <c r="AH424" i="13"/>
  <c r="AG424" i="13"/>
  <c r="AF424" i="13"/>
  <c r="AI423" i="13"/>
  <c r="AH423" i="13"/>
  <c r="AG423" i="13"/>
  <c r="AF423" i="13"/>
  <c r="AI422" i="13"/>
  <c r="AH422" i="13"/>
  <c r="AG422" i="13"/>
  <c r="AF422" i="13"/>
  <c r="AI421" i="13"/>
  <c r="AH421" i="13"/>
  <c r="AG421" i="13"/>
  <c r="AF421" i="13"/>
  <c r="AI420" i="13"/>
  <c r="AH420" i="13"/>
  <c r="AG420" i="13"/>
  <c r="AF420" i="13"/>
  <c r="AI419" i="13"/>
  <c r="AH419" i="13"/>
  <c r="AG419" i="13"/>
  <c r="AF419" i="13"/>
  <c r="Z419" i="13"/>
  <c r="Y419" i="13"/>
  <c r="X419" i="13"/>
  <c r="W419" i="13"/>
  <c r="AI418" i="13"/>
  <c r="AH418" i="13"/>
  <c r="AG418" i="13"/>
  <c r="AF418" i="13"/>
  <c r="AI417" i="13"/>
  <c r="AH417" i="13"/>
  <c r="AG417" i="13"/>
  <c r="AF417" i="13"/>
  <c r="AI416" i="13"/>
  <c r="AH416" i="13"/>
  <c r="AG416" i="13"/>
  <c r="AF416" i="13"/>
  <c r="AI415" i="13"/>
  <c r="AH415" i="13"/>
  <c r="AG415" i="13"/>
  <c r="AF415" i="13"/>
  <c r="AI414" i="13"/>
  <c r="AH414" i="13"/>
  <c r="AG414" i="13"/>
  <c r="AF414" i="13"/>
  <c r="AI413" i="13"/>
  <c r="AH413" i="13"/>
  <c r="AG413" i="13"/>
  <c r="AF413" i="13"/>
  <c r="AI412" i="13"/>
  <c r="AH412" i="13"/>
  <c r="AG412" i="13"/>
  <c r="AF412" i="13"/>
  <c r="Z412" i="13"/>
  <c r="Y412" i="13"/>
  <c r="X412" i="13"/>
  <c r="W412" i="13"/>
  <c r="AI411" i="13"/>
  <c r="AH411" i="13"/>
  <c r="AG411" i="13"/>
  <c r="AF411" i="13"/>
  <c r="AI410" i="13"/>
  <c r="AH410" i="13"/>
  <c r="AG410" i="13"/>
  <c r="AF410" i="13"/>
  <c r="AI409" i="13"/>
  <c r="AH409" i="13"/>
  <c r="AG409" i="13"/>
  <c r="AF409" i="13"/>
  <c r="AI408" i="13"/>
  <c r="AH408" i="13"/>
  <c r="AG408" i="13"/>
  <c r="AF408" i="13"/>
  <c r="AI407" i="13"/>
  <c r="AH407" i="13"/>
  <c r="AG407" i="13"/>
  <c r="AF407" i="13"/>
  <c r="AI406" i="13"/>
  <c r="AH406" i="13"/>
  <c r="AG406" i="13"/>
  <c r="AF406" i="13"/>
  <c r="AI405" i="13"/>
  <c r="AH405" i="13"/>
  <c r="AG405" i="13"/>
  <c r="AF405" i="13"/>
  <c r="Z405" i="13"/>
  <c r="Y405" i="13"/>
  <c r="X405" i="13"/>
  <c r="W405" i="13"/>
  <c r="AI404" i="13"/>
  <c r="AH404" i="13"/>
  <c r="AG404" i="13"/>
  <c r="AF404" i="13"/>
  <c r="AI403" i="13"/>
  <c r="AH403" i="13"/>
  <c r="AG403" i="13"/>
  <c r="AF403" i="13"/>
  <c r="AI402" i="13"/>
  <c r="AH402" i="13"/>
  <c r="AG402" i="13"/>
  <c r="AF402" i="13"/>
  <c r="AI401" i="13"/>
  <c r="AH401" i="13"/>
  <c r="AG401" i="13"/>
  <c r="AF401" i="13"/>
  <c r="AI400" i="13"/>
  <c r="AH400" i="13"/>
  <c r="AG400" i="13"/>
  <c r="AF400" i="13"/>
  <c r="AI399" i="13"/>
  <c r="AH399" i="13"/>
  <c r="AG399" i="13"/>
  <c r="AF399" i="13"/>
  <c r="AI398" i="13"/>
  <c r="AH398" i="13"/>
  <c r="AG398" i="13"/>
  <c r="AF398" i="13"/>
  <c r="Z398" i="13"/>
  <c r="Y398" i="13"/>
  <c r="X398" i="13"/>
  <c r="W398" i="13"/>
  <c r="AI397" i="13"/>
  <c r="AH397" i="13"/>
  <c r="AG397" i="13"/>
  <c r="AF397" i="13"/>
  <c r="AI396" i="13"/>
  <c r="AH396" i="13"/>
  <c r="AG396" i="13"/>
  <c r="AF396" i="13"/>
  <c r="AI395" i="13"/>
  <c r="AH395" i="13"/>
  <c r="AG395" i="13"/>
  <c r="AF395" i="13"/>
  <c r="AI394" i="13"/>
  <c r="AH394" i="13"/>
  <c r="AG394" i="13"/>
  <c r="AF394" i="13"/>
  <c r="AI393" i="13"/>
  <c r="AH393" i="13"/>
  <c r="AG393" i="13"/>
  <c r="AF393" i="13"/>
  <c r="AI392" i="13"/>
  <c r="AH392" i="13"/>
  <c r="AG392" i="13"/>
  <c r="AF392" i="13"/>
  <c r="AI391" i="13"/>
  <c r="AH391" i="13"/>
  <c r="AG391" i="13"/>
  <c r="AF391" i="13"/>
  <c r="Z391" i="13"/>
  <c r="Y391" i="13"/>
  <c r="X391" i="13"/>
  <c r="W391" i="13"/>
  <c r="AI390" i="13"/>
  <c r="AH390" i="13"/>
  <c r="AG390" i="13"/>
  <c r="AF390" i="13"/>
  <c r="AI389" i="13"/>
  <c r="AH389" i="13"/>
  <c r="AG389" i="13"/>
  <c r="AF389" i="13"/>
  <c r="AI388" i="13"/>
  <c r="AH388" i="13"/>
  <c r="AG388" i="13"/>
  <c r="AF388" i="13"/>
  <c r="AI387" i="13"/>
  <c r="AH387" i="13"/>
  <c r="AG387" i="13"/>
  <c r="AF387" i="13"/>
  <c r="AI386" i="13"/>
  <c r="AH386" i="13"/>
  <c r="AG386" i="13"/>
  <c r="AF386" i="13"/>
  <c r="AI385" i="13"/>
  <c r="AH385" i="13"/>
  <c r="AG385" i="13"/>
  <c r="AF385" i="13"/>
  <c r="AI384" i="13"/>
  <c r="AH384" i="13"/>
  <c r="AG384" i="13"/>
  <c r="AF384" i="13"/>
  <c r="Z384" i="13"/>
  <c r="Y384" i="13"/>
  <c r="X384" i="13"/>
  <c r="W384" i="13"/>
  <c r="AI383" i="13"/>
  <c r="AH383" i="13"/>
  <c r="AG383" i="13"/>
  <c r="AF383" i="13"/>
  <c r="AI382" i="13"/>
  <c r="AH382" i="13"/>
  <c r="AG382" i="13"/>
  <c r="AF382" i="13"/>
  <c r="AI381" i="13"/>
  <c r="AH381" i="13"/>
  <c r="AG381" i="13"/>
  <c r="AF381" i="13"/>
  <c r="AI380" i="13"/>
  <c r="AH380" i="13"/>
  <c r="AG380" i="13"/>
  <c r="AF380" i="13"/>
  <c r="AI379" i="13"/>
  <c r="AH379" i="13"/>
  <c r="AG379" i="13"/>
  <c r="AF379" i="13"/>
  <c r="AI378" i="13"/>
  <c r="AH378" i="13"/>
  <c r="AG378" i="13"/>
  <c r="AF378" i="13"/>
  <c r="AI377" i="13"/>
  <c r="AH377" i="13"/>
  <c r="AG377" i="13"/>
  <c r="AF377" i="13"/>
  <c r="Z377" i="13"/>
  <c r="Y377" i="13"/>
  <c r="X377" i="13"/>
  <c r="W377" i="13"/>
  <c r="AI376" i="13"/>
  <c r="AH376" i="13"/>
  <c r="AG376" i="13"/>
  <c r="AF376" i="13"/>
  <c r="AI375" i="13"/>
  <c r="AH375" i="13"/>
  <c r="AG375" i="13"/>
  <c r="AF375" i="13"/>
  <c r="AI374" i="13"/>
  <c r="AH374" i="13"/>
  <c r="AG374" i="13"/>
  <c r="AF374" i="13"/>
  <c r="AI373" i="13"/>
  <c r="AH373" i="13"/>
  <c r="AG373" i="13"/>
  <c r="AF373" i="13"/>
  <c r="AI372" i="13"/>
  <c r="AH372" i="13"/>
  <c r="AG372" i="13"/>
  <c r="AF372" i="13"/>
  <c r="AI371" i="13"/>
  <c r="AH371" i="13"/>
  <c r="AG371" i="13"/>
  <c r="AF371" i="13"/>
  <c r="AI370" i="13"/>
  <c r="AH370" i="13"/>
  <c r="AG370" i="13"/>
  <c r="AF370" i="13"/>
  <c r="Z370" i="13"/>
  <c r="Y370" i="13"/>
  <c r="X370" i="13"/>
  <c r="W370" i="13"/>
  <c r="AI369" i="13"/>
  <c r="AH369" i="13"/>
  <c r="AG369" i="13"/>
  <c r="AF369" i="13"/>
  <c r="AI368" i="13"/>
  <c r="AH368" i="13"/>
  <c r="AG368" i="13"/>
  <c r="AF368" i="13"/>
  <c r="AI367" i="13"/>
  <c r="AH367" i="13"/>
  <c r="AG367" i="13"/>
  <c r="AF367" i="13"/>
  <c r="AI366" i="13"/>
  <c r="AH366" i="13"/>
  <c r="AG366" i="13"/>
  <c r="AF366" i="13"/>
  <c r="AI365" i="13"/>
  <c r="AH365" i="13"/>
  <c r="AG365" i="13"/>
  <c r="AF365" i="13"/>
  <c r="AI364" i="13"/>
  <c r="AH364" i="13"/>
  <c r="AG364" i="13"/>
  <c r="AF364" i="13"/>
  <c r="AI363" i="13"/>
  <c r="AH363" i="13"/>
  <c r="AG363" i="13"/>
  <c r="AF363" i="13"/>
  <c r="Z363" i="13"/>
  <c r="Y363" i="13"/>
  <c r="X363" i="13"/>
  <c r="W363" i="13"/>
  <c r="AI362" i="13"/>
  <c r="AH362" i="13"/>
  <c r="AG362" i="13"/>
  <c r="AF362" i="13"/>
  <c r="AI361" i="13"/>
  <c r="AH361" i="13"/>
  <c r="AG361" i="13"/>
  <c r="AF361" i="13"/>
  <c r="AI360" i="13"/>
  <c r="AH360" i="13"/>
  <c r="AG360" i="13"/>
  <c r="AF360" i="13"/>
  <c r="AI359" i="13"/>
  <c r="AH359" i="13"/>
  <c r="AG359" i="13"/>
  <c r="AF359" i="13"/>
  <c r="AI358" i="13"/>
  <c r="AH358" i="13"/>
  <c r="AG358" i="13"/>
  <c r="AF358" i="13"/>
  <c r="AI357" i="13"/>
  <c r="AH357" i="13"/>
  <c r="AG357" i="13"/>
  <c r="AF357" i="13"/>
  <c r="AI356" i="13"/>
  <c r="AH356" i="13"/>
  <c r="AG356" i="13"/>
  <c r="AF356" i="13"/>
  <c r="Z356" i="13"/>
  <c r="Y356" i="13"/>
  <c r="X356" i="13"/>
  <c r="W356" i="13"/>
  <c r="AI355" i="13"/>
  <c r="AH355" i="13"/>
  <c r="AG355" i="13"/>
  <c r="AF355" i="13"/>
  <c r="AI354" i="13"/>
  <c r="AH354" i="13"/>
  <c r="AG354" i="13"/>
  <c r="AF354" i="13"/>
  <c r="AI353" i="13"/>
  <c r="AH353" i="13"/>
  <c r="AG353" i="13"/>
  <c r="AF353" i="13"/>
  <c r="AI352" i="13"/>
  <c r="AH352" i="13"/>
  <c r="AG352" i="13"/>
  <c r="AF352" i="13"/>
  <c r="AI351" i="13"/>
  <c r="AH351" i="13"/>
  <c r="AG351" i="13"/>
  <c r="AF351" i="13"/>
  <c r="AI350" i="13"/>
  <c r="AH350" i="13"/>
  <c r="AG350" i="13"/>
  <c r="AF350" i="13"/>
  <c r="AI349" i="13"/>
  <c r="AH349" i="13"/>
  <c r="AG349" i="13"/>
  <c r="AF349" i="13"/>
  <c r="Z349" i="13"/>
  <c r="Y349" i="13"/>
  <c r="X349" i="13"/>
  <c r="W349" i="13"/>
  <c r="AI348" i="13"/>
  <c r="AH348" i="13"/>
  <c r="AG348" i="13"/>
  <c r="AF348" i="13"/>
  <c r="AI347" i="13"/>
  <c r="AH347" i="13"/>
  <c r="AG347" i="13"/>
  <c r="AF347" i="13"/>
  <c r="AI346" i="13"/>
  <c r="AH346" i="13"/>
  <c r="AG346" i="13"/>
  <c r="AF346" i="13"/>
  <c r="AI345" i="13"/>
  <c r="AH345" i="13"/>
  <c r="AG345" i="13"/>
  <c r="AF345" i="13"/>
  <c r="AI344" i="13"/>
  <c r="AH344" i="13"/>
  <c r="AG344" i="13"/>
  <c r="AF344" i="13"/>
  <c r="AI343" i="13"/>
  <c r="AH343" i="13"/>
  <c r="AG343" i="13"/>
  <c r="AF343" i="13"/>
  <c r="AI342" i="13"/>
  <c r="AH342" i="13"/>
  <c r="AG342" i="13"/>
  <c r="AF342" i="13"/>
  <c r="Z342" i="13"/>
  <c r="Y342" i="13"/>
  <c r="X342" i="13"/>
  <c r="W342" i="13"/>
  <c r="AI341" i="13"/>
  <c r="AH341" i="13"/>
  <c r="AG341" i="13"/>
  <c r="AF341" i="13"/>
  <c r="AI340" i="13"/>
  <c r="AH340" i="13"/>
  <c r="AG340" i="13"/>
  <c r="AF340" i="13"/>
  <c r="AI339" i="13"/>
  <c r="AH339" i="13"/>
  <c r="AG339" i="13"/>
  <c r="AF339" i="13"/>
  <c r="AI338" i="13"/>
  <c r="AH338" i="13"/>
  <c r="AG338" i="13"/>
  <c r="AF338" i="13"/>
  <c r="AI337" i="13"/>
  <c r="AH337" i="13"/>
  <c r="AG337" i="13"/>
  <c r="AF337" i="13"/>
  <c r="AI336" i="13"/>
  <c r="AH336" i="13"/>
  <c r="AG336" i="13"/>
  <c r="AF336" i="13"/>
  <c r="AI335" i="13"/>
  <c r="AH335" i="13"/>
  <c r="AG335" i="13"/>
  <c r="AF335" i="13"/>
  <c r="Z335" i="13"/>
  <c r="Y335" i="13"/>
  <c r="X335" i="13"/>
  <c r="W335" i="13"/>
  <c r="AI334" i="13"/>
  <c r="AH334" i="13"/>
  <c r="AG334" i="13"/>
  <c r="AF334" i="13"/>
  <c r="AI333" i="13"/>
  <c r="AH333" i="13"/>
  <c r="AG333" i="13"/>
  <c r="AF333" i="13"/>
  <c r="AI332" i="13"/>
  <c r="AH332" i="13"/>
  <c r="AG332" i="13"/>
  <c r="AF332" i="13"/>
  <c r="AI331" i="13"/>
  <c r="AH331" i="13"/>
  <c r="AG331" i="13"/>
  <c r="AF331" i="13"/>
  <c r="AI330" i="13"/>
  <c r="AH330" i="13"/>
  <c r="AG330" i="13"/>
  <c r="AF330" i="13"/>
  <c r="AI329" i="13"/>
  <c r="AH329" i="13"/>
  <c r="AG329" i="13"/>
  <c r="AF329" i="13"/>
  <c r="AI328" i="13"/>
  <c r="AH328" i="13"/>
  <c r="AG328" i="13"/>
  <c r="AF328" i="13"/>
  <c r="Z328" i="13"/>
  <c r="Y328" i="13"/>
  <c r="X328" i="13"/>
  <c r="W328" i="13"/>
  <c r="AI327" i="13"/>
  <c r="AH327" i="13"/>
  <c r="AG327" i="13"/>
  <c r="AF327" i="13"/>
  <c r="AI326" i="13"/>
  <c r="AH326" i="13"/>
  <c r="AG326" i="13"/>
  <c r="AF326" i="13"/>
  <c r="AI325" i="13"/>
  <c r="AH325" i="13"/>
  <c r="AG325" i="13"/>
  <c r="AF325" i="13"/>
  <c r="AI324" i="13"/>
  <c r="AH324" i="13"/>
  <c r="AG324" i="13"/>
  <c r="AF324" i="13"/>
  <c r="AI323" i="13"/>
  <c r="AH323" i="13"/>
  <c r="AG323" i="13"/>
  <c r="AF323" i="13"/>
  <c r="AI322" i="13"/>
  <c r="AH322" i="13"/>
  <c r="AG322" i="13"/>
  <c r="AF322" i="13"/>
  <c r="AI321" i="13"/>
  <c r="AH321" i="13"/>
  <c r="AG321" i="13"/>
  <c r="AF321" i="13"/>
  <c r="Z321" i="13"/>
  <c r="Y321" i="13"/>
  <c r="X321" i="13"/>
  <c r="W321" i="13"/>
  <c r="AI320" i="13"/>
  <c r="AH320" i="13"/>
  <c r="AG320" i="13"/>
  <c r="AF320" i="13"/>
  <c r="AI319" i="13"/>
  <c r="AH319" i="13"/>
  <c r="AG319" i="13"/>
  <c r="AF319" i="13"/>
  <c r="AI318" i="13"/>
  <c r="AH318" i="13"/>
  <c r="AG318" i="13"/>
  <c r="AF318" i="13"/>
  <c r="AI317" i="13"/>
  <c r="AH317" i="13"/>
  <c r="AG317" i="13"/>
  <c r="AF317" i="13"/>
  <c r="AI316" i="13"/>
  <c r="AH316" i="13"/>
  <c r="AG316" i="13"/>
  <c r="AF316" i="13"/>
  <c r="AI315" i="13"/>
  <c r="AH315" i="13"/>
  <c r="AG315" i="13"/>
  <c r="AF315" i="13"/>
  <c r="AI314" i="13"/>
  <c r="AH314" i="13"/>
  <c r="AG314" i="13"/>
  <c r="AF314" i="13"/>
  <c r="Z314" i="13"/>
  <c r="Y314" i="13"/>
  <c r="X314" i="13"/>
  <c r="W314" i="13"/>
  <c r="AI313" i="13"/>
  <c r="AH313" i="13"/>
  <c r="AG313" i="13"/>
  <c r="AF313" i="13"/>
  <c r="AI312" i="13"/>
  <c r="AH312" i="13"/>
  <c r="AG312" i="13"/>
  <c r="AF312" i="13"/>
  <c r="AI311" i="13"/>
  <c r="AH311" i="13"/>
  <c r="AG311" i="13"/>
  <c r="AF311" i="13"/>
  <c r="AI310" i="13"/>
  <c r="AH310" i="13"/>
  <c r="AG310" i="13"/>
  <c r="AF310" i="13"/>
  <c r="AI309" i="13"/>
  <c r="AH309" i="13"/>
  <c r="AG309" i="13"/>
  <c r="AF309" i="13"/>
  <c r="AI308" i="13"/>
  <c r="AH308" i="13"/>
  <c r="AG308" i="13"/>
  <c r="AF308" i="13"/>
  <c r="AI307" i="13"/>
  <c r="AH307" i="13"/>
  <c r="AG307" i="13"/>
  <c r="AF307" i="13"/>
  <c r="Z307" i="13"/>
  <c r="Y307" i="13"/>
  <c r="X307" i="13"/>
  <c r="W307" i="13"/>
  <c r="AI306" i="13"/>
  <c r="AH306" i="13"/>
  <c r="AG306" i="13"/>
  <c r="AF306" i="13"/>
  <c r="AI305" i="13"/>
  <c r="AH305" i="13"/>
  <c r="AG305" i="13"/>
  <c r="AF305" i="13"/>
  <c r="AI304" i="13"/>
  <c r="AH304" i="13"/>
  <c r="AG304" i="13"/>
  <c r="AF304" i="13"/>
  <c r="AI303" i="13"/>
  <c r="AH303" i="13"/>
  <c r="AG303" i="13"/>
  <c r="AF303" i="13"/>
  <c r="AI302" i="13"/>
  <c r="AH302" i="13"/>
  <c r="AG302" i="13"/>
  <c r="AF302" i="13"/>
  <c r="AI301" i="13"/>
  <c r="AH301" i="13"/>
  <c r="AG301" i="13"/>
  <c r="AF301" i="13"/>
  <c r="AI300" i="13"/>
  <c r="AH300" i="13"/>
  <c r="AG300" i="13"/>
  <c r="AF300" i="13"/>
  <c r="Z300" i="13"/>
  <c r="Y300" i="13"/>
  <c r="X300" i="13"/>
  <c r="W300" i="13"/>
  <c r="AI299" i="13"/>
  <c r="AH299" i="13"/>
  <c r="AG299" i="13"/>
  <c r="AF299" i="13"/>
  <c r="AI298" i="13"/>
  <c r="AH298" i="13"/>
  <c r="AG298" i="13"/>
  <c r="AF298" i="13"/>
  <c r="AI297" i="13"/>
  <c r="AH297" i="13"/>
  <c r="AG297" i="13"/>
  <c r="AF297" i="13"/>
  <c r="AI296" i="13"/>
  <c r="AH296" i="13"/>
  <c r="AG296" i="13"/>
  <c r="AF296" i="13"/>
  <c r="AI295" i="13"/>
  <c r="AH295" i="13"/>
  <c r="AG295" i="13"/>
  <c r="AF295" i="13"/>
  <c r="AI294" i="13"/>
  <c r="AH294" i="13"/>
  <c r="AG294" i="13"/>
  <c r="AF294" i="13"/>
  <c r="AI293" i="13"/>
  <c r="AH293" i="13"/>
  <c r="AG293" i="13"/>
  <c r="AF293" i="13"/>
  <c r="Z293" i="13"/>
  <c r="Y293" i="13"/>
  <c r="X293" i="13"/>
  <c r="W293" i="13"/>
  <c r="AI292" i="13"/>
  <c r="AH292" i="13"/>
  <c r="AG292" i="13"/>
  <c r="AF292" i="13"/>
  <c r="AI291" i="13"/>
  <c r="AH291" i="13"/>
  <c r="AG291" i="13"/>
  <c r="AF291" i="13"/>
  <c r="AI290" i="13"/>
  <c r="AH290" i="13"/>
  <c r="AG290" i="13"/>
  <c r="AF290" i="13"/>
  <c r="AI289" i="13"/>
  <c r="AH289" i="13"/>
  <c r="AG289" i="13"/>
  <c r="AF289" i="13"/>
  <c r="AI288" i="13"/>
  <c r="AH288" i="13"/>
  <c r="AG288" i="13"/>
  <c r="AF288" i="13"/>
  <c r="AI287" i="13"/>
  <c r="AH287" i="13"/>
  <c r="AG287" i="13"/>
  <c r="AF287" i="13"/>
  <c r="AI286" i="13"/>
  <c r="AH286" i="13"/>
  <c r="AG286" i="13"/>
  <c r="AF286" i="13"/>
  <c r="Z286" i="13"/>
  <c r="Y286" i="13"/>
  <c r="X286" i="13"/>
  <c r="W286" i="13"/>
  <c r="AI285" i="13"/>
  <c r="AH285" i="13"/>
  <c r="AG285" i="13"/>
  <c r="AF285" i="13"/>
  <c r="AI284" i="13"/>
  <c r="AH284" i="13"/>
  <c r="AG284" i="13"/>
  <c r="AF284" i="13"/>
  <c r="AI283" i="13"/>
  <c r="AH283" i="13"/>
  <c r="AG283" i="13"/>
  <c r="AF283" i="13"/>
  <c r="AI282" i="13"/>
  <c r="AH282" i="13"/>
  <c r="AG282" i="13"/>
  <c r="AF282" i="13"/>
  <c r="AI281" i="13"/>
  <c r="AH281" i="13"/>
  <c r="AG281" i="13"/>
  <c r="AF281" i="13"/>
  <c r="AI280" i="13"/>
  <c r="AH280" i="13"/>
  <c r="AG280" i="13"/>
  <c r="AF280" i="13"/>
  <c r="AI279" i="13"/>
  <c r="AH279" i="13"/>
  <c r="AG279" i="13"/>
  <c r="AF279" i="13"/>
  <c r="Z279" i="13"/>
  <c r="Y279" i="13"/>
  <c r="X279" i="13"/>
  <c r="W279" i="13"/>
  <c r="AI278" i="13"/>
  <c r="AH278" i="13"/>
  <c r="AG278" i="13"/>
  <c r="AF278" i="13"/>
  <c r="AI277" i="13"/>
  <c r="AH277" i="13"/>
  <c r="AG277" i="13"/>
  <c r="AF277" i="13"/>
  <c r="AI276" i="13"/>
  <c r="AH276" i="13"/>
  <c r="AG276" i="13"/>
  <c r="AF276" i="13"/>
  <c r="AI275" i="13"/>
  <c r="AH275" i="13"/>
  <c r="AG275" i="13"/>
  <c r="AF275" i="13"/>
  <c r="AI274" i="13"/>
  <c r="AH274" i="13"/>
  <c r="AG274" i="13"/>
  <c r="AF274" i="13"/>
  <c r="AI273" i="13"/>
  <c r="AH273" i="13"/>
  <c r="AG273" i="13"/>
  <c r="AF273" i="13"/>
  <c r="AI272" i="13"/>
  <c r="AH272" i="13"/>
  <c r="AG272" i="13"/>
  <c r="AF272" i="13"/>
  <c r="Z272" i="13"/>
  <c r="Y272" i="13"/>
  <c r="X272" i="13"/>
  <c r="W272" i="13"/>
  <c r="AI271" i="13"/>
  <c r="AH271" i="13"/>
  <c r="AG271" i="13"/>
  <c r="AF271" i="13"/>
  <c r="AI270" i="13"/>
  <c r="AH270" i="13"/>
  <c r="AG270" i="13"/>
  <c r="AF270" i="13"/>
  <c r="AI269" i="13"/>
  <c r="AH269" i="13"/>
  <c r="AG269" i="13"/>
  <c r="AF269" i="13"/>
  <c r="AI268" i="13"/>
  <c r="AH268" i="13"/>
  <c r="AG268" i="13"/>
  <c r="AF268" i="13"/>
  <c r="AI267" i="13"/>
  <c r="AH267" i="13"/>
  <c r="AG267" i="13"/>
  <c r="AF267" i="13"/>
  <c r="AI266" i="13"/>
  <c r="AH266" i="13"/>
  <c r="AG266" i="13"/>
  <c r="AF266" i="13"/>
  <c r="AI265" i="13"/>
  <c r="AH265" i="13"/>
  <c r="AG265" i="13"/>
  <c r="AF265" i="13"/>
  <c r="Z265" i="13"/>
  <c r="Y265" i="13"/>
  <c r="X265" i="13"/>
  <c r="W265" i="13"/>
  <c r="AI264" i="13"/>
  <c r="AH264" i="13"/>
  <c r="AG264" i="13"/>
  <c r="AF264" i="13"/>
  <c r="AI263" i="13"/>
  <c r="AH263" i="13"/>
  <c r="AG263" i="13"/>
  <c r="AF263" i="13"/>
  <c r="AI262" i="13"/>
  <c r="AH262" i="13"/>
  <c r="AG262" i="13"/>
  <c r="AF262" i="13"/>
  <c r="AI261" i="13"/>
  <c r="AH261" i="13"/>
  <c r="AG261" i="13"/>
  <c r="AF261" i="13"/>
  <c r="AI260" i="13"/>
  <c r="AH260" i="13"/>
  <c r="AG260" i="13"/>
  <c r="AF260" i="13"/>
  <c r="AI259" i="13"/>
  <c r="AH259" i="13"/>
  <c r="AG259" i="13"/>
  <c r="AF259" i="13"/>
  <c r="AI258" i="13"/>
  <c r="AH258" i="13"/>
  <c r="AG258" i="13"/>
  <c r="AF258" i="13"/>
  <c r="Z258" i="13"/>
  <c r="Y258" i="13"/>
  <c r="X258" i="13"/>
  <c r="W258" i="13"/>
  <c r="AI257" i="13"/>
  <c r="AH257" i="13"/>
  <c r="AG257" i="13"/>
  <c r="AF257" i="13"/>
  <c r="AI256" i="13"/>
  <c r="AH256" i="13"/>
  <c r="AG256" i="13"/>
  <c r="AF256" i="13"/>
  <c r="AI255" i="13"/>
  <c r="AH255" i="13"/>
  <c r="AG255" i="13"/>
  <c r="AF255" i="13"/>
  <c r="AI254" i="13"/>
  <c r="AH254" i="13"/>
  <c r="AG254" i="13"/>
  <c r="AF254" i="13"/>
  <c r="AI253" i="13"/>
  <c r="AH253" i="13"/>
  <c r="AG253" i="13"/>
  <c r="AF253" i="13"/>
  <c r="AI252" i="13"/>
  <c r="AH252" i="13"/>
  <c r="AG252" i="13"/>
  <c r="AF252" i="13"/>
  <c r="AI251" i="13"/>
  <c r="AH251" i="13"/>
  <c r="AG251" i="13"/>
  <c r="AF251" i="13"/>
  <c r="Z251" i="13"/>
  <c r="Y251" i="13"/>
  <c r="X251" i="13"/>
  <c r="W251" i="13"/>
  <c r="AI250" i="13"/>
  <c r="AH250" i="13"/>
  <c r="AG250" i="13"/>
  <c r="AF250" i="13"/>
  <c r="AI249" i="13"/>
  <c r="AH249" i="13"/>
  <c r="AG249" i="13"/>
  <c r="AF249" i="13"/>
  <c r="AI248" i="13"/>
  <c r="AH248" i="13"/>
  <c r="AG248" i="13"/>
  <c r="AF248" i="13"/>
  <c r="AI247" i="13"/>
  <c r="AH247" i="13"/>
  <c r="AG247" i="13"/>
  <c r="AF247" i="13"/>
  <c r="AI246" i="13"/>
  <c r="AH246" i="13"/>
  <c r="AG246" i="13"/>
  <c r="AF246" i="13"/>
  <c r="AI245" i="13"/>
  <c r="AH245" i="13"/>
  <c r="AG245" i="13"/>
  <c r="AF245" i="13"/>
  <c r="AI244" i="13"/>
  <c r="AH244" i="13"/>
  <c r="AG244" i="13"/>
  <c r="AF244" i="13"/>
  <c r="Z244" i="13"/>
  <c r="Y244" i="13"/>
  <c r="X244" i="13"/>
  <c r="W244" i="13"/>
  <c r="AI243" i="13"/>
  <c r="AH243" i="13"/>
  <c r="AG243" i="13"/>
  <c r="AF243" i="13"/>
  <c r="AI242" i="13"/>
  <c r="AH242" i="13"/>
  <c r="AG242" i="13"/>
  <c r="AF242" i="13"/>
  <c r="AI241" i="13"/>
  <c r="AH241" i="13"/>
  <c r="AG241" i="13"/>
  <c r="AF241" i="13"/>
  <c r="AI240" i="13"/>
  <c r="AH240" i="13"/>
  <c r="AG240" i="13"/>
  <c r="AF240" i="13"/>
  <c r="AI239" i="13"/>
  <c r="AH239" i="13"/>
  <c r="AG239" i="13"/>
  <c r="AF239" i="13"/>
  <c r="AI238" i="13"/>
  <c r="AH238" i="13"/>
  <c r="AG238" i="13"/>
  <c r="AF238" i="13"/>
  <c r="AI237" i="13"/>
  <c r="AH237" i="13"/>
  <c r="AG237" i="13"/>
  <c r="AF237" i="13"/>
  <c r="Z237" i="13"/>
  <c r="Y237" i="13"/>
  <c r="X237" i="13"/>
  <c r="W237" i="13"/>
  <c r="AI236" i="13"/>
  <c r="AH236" i="13"/>
  <c r="AG236" i="13"/>
  <c r="AF236" i="13"/>
  <c r="AI235" i="13"/>
  <c r="AH235" i="13"/>
  <c r="AG235" i="13"/>
  <c r="AF235" i="13"/>
  <c r="AI234" i="13"/>
  <c r="AH234" i="13"/>
  <c r="AG234" i="13"/>
  <c r="AF234" i="13"/>
  <c r="AI233" i="13"/>
  <c r="AH233" i="13"/>
  <c r="AG233" i="13"/>
  <c r="AF233" i="13"/>
  <c r="AI232" i="13"/>
  <c r="AH232" i="13"/>
  <c r="AG232" i="13"/>
  <c r="AF232" i="13"/>
  <c r="AI231" i="13"/>
  <c r="AH231" i="13"/>
  <c r="AG231" i="13"/>
  <c r="AF231" i="13"/>
  <c r="AI230" i="13"/>
  <c r="AH230" i="13"/>
  <c r="AG230" i="13"/>
  <c r="AF230" i="13"/>
  <c r="Z230" i="13"/>
  <c r="Y230" i="13"/>
  <c r="X230" i="13"/>
  <c r="W230" i="13"/>
  <c r="AI229" i="13"/>
  <c r="AH229" i="13"/>
  <c r="AG229" i="13"/>
  <c r="AF229" i="13"/>
  <c r="AI228" i="13"/>
  <c r="AH228" i="13"/>
  <c r="AG228" i="13"/>
  <c r="AF228" i="13"/>
  <c r="AI227" i="13"/>
  <c r="AH227" i="13"/>
  <c r="AG227" i="13"/>
  <c r="AF227" i="13"/>
  <c r="AI226" i="13"/>
  <c r="AH226" i="13"/>
  <c r="AG226" i="13"/>
  <c r="AF226" i="13"/>
  <c r="AI225" i="13"/>
  <c r="AH225" i="13"/>
  <c r="AG225" i="13"/>
  <c r="AF225" i="13"/>
  <c r="AI224" i="13"/>
  <c r="AH224" i="13"/>
  <c r="AG224" i="13"/>
  <c r="AF224" i="13"/>
  <c r="AI223" i="13"/>
  <c r="AH223" i="13"/>
  <c r="AG223" i="13"/>
  <c r="AF223" i="13"/>
  <c r="Z223" i="13"/>
  <c r="Y223" i="13"/>
  <c r="X223" i="13"/>
  <c r="W223" i="13"/>
  <c r="AI222" i="13"/>
  <c r="AH222" i="13"/>
  <c r="AG222" i="13"/>
  <c r="AF222" i="13"/>
  <c r="AI221" i="13"/>
  <c r="AH221" i="13"/>
  <c r="AG221" i="13"/>
  <c r="AF221" i="13"/>
  <c r="AI220" i="13"/>
  <c r="AH220" i="13"/>
  <c r="AG220" i="13"/>
  <c r="AF220" i="13"/>
  <c r="AI219" i="13"/>
  <c r="AH219" i="13"/>
  <c r="AG219" i="13"/>
  <c r="AF219" i="13"/>
  <c r="AI218" i="13"/>
  <c r="AH218" i="13"/>
  <c r="AG218" i="13"/>
  <c r="AF218" i="13"/>
  <c r="AI217" i="13"/>
  <c r="AH217" i="13"/>
  <c r="AG217" i="13"/>
  <c r="AF217" i="13"/>
  <c r="AI216" i="13"/>
  <c r="AH216" i="13"/>
  <c r="AG216" i="13"/>
  <c r="AF216" i="13"/>
  <c r="Z216" i="13"/>
  <c r="Y216" i="13"/>
  <c r="X216" i="13"/>
  <c r="W216" i="13"/>
  <c r="AI215" i="13"/>
  <c r="AH215" i="13"/>
  <c r="AG215" i="13"/>
  <c r="AF215" i="13"/>
  <c r="AI214" i="13"/>
  <c r="AH214" i="13"/>
  <c r="AG214" i="13"/>
  <c r="AF214" i="13"/>
  <c r="AI213" i="13"/>
  <c r="AH213" i="13"/>
  <c r="AG213" i="13"/>
  <c r="AF213" i="13"/>
  <c r="AI212" i="13"/>
  <c r="AH212" i="13"/>
  <c r="AG212" i="13"/>
  <c r="AF212" i="13"/>
  <c r="AI211" i="13"/>
  <c r="AH211" i="13"/>
  <c r="AG211" i="13"/>
  <c r="AF211" i="13"/>
  <c r="AI210" i="13"/>
  <c r="AH210" i="13"/>
  <c r="AG210" i="13"/>
  <c r="AF210" i="13"/>
  <c r="AI209" i="13"/>
  <c r="AH209" i="13"/>
  <c r="AG209" i="13"/>
  <c r="AF209" i="13"/>
  <c r="Z209" i="13"/>
  <c r="Y209" i="13"/>
  <c r="X209" i="13"/>
  <c r="W209" i="13"/>
  <c r="AI208" i="13"/>
  <c r="AH208" i="13"/>
  <c r="AG208" i="13"/>
  <c r="AF208" i="13"/>
  <c r="AI207" i="13"/>
  <c r="AH207" i="13"/>
  <c r="AG207" i="13"/>
  <c r="AF207" i="13"/>
  <c r="AI206" i="13"/>
  <c r="AH206" i="13"/>
  <c r="AG206" i="13"/>
  <c r="AF206" i="13"/>
  <c r="AI205" i="13"/>
  <c r="AH205" i="13"/>
  <c r="AG205" i="13"/>
  <c r="AF205" i="13"/>
  <c r="AI204" i="13"/>
  <c r="AH204" i="13"/>
  <c r="AG204" i="13"/>
  <c r="AF204" i="13"/>
  <c r="AI203" i="13"/>
  <c r="AH203" i="13"/>
  <c r="AG203" i="13"/>
  <c r="AF203" i="13"/>
  <c r="AI202" i="13"/>
  <c r="AH202" i="13"/>
  <c r="AG202" i="13"/>
  <c r="AF202" i="13"/>
  <c r="Z202" i="13"/>
  <c r="Y202" i="13"/>
  <c r="X202" i="13"/>
  <c r="W202" i="13"/>
  <c r="AI201" i="13"/>
  <c r="AH201" i="13"/>
  <c r="AG201" i="13"/>
  <c r="AF201" i="13"/>
  <c r="AI200" i="13"/>
  <c r="AH200" i="13"/>
  <c r="AG200" i="13"/>
  <c r="AF200" i="13"/>
  <c r="AI199" i="13"/>
  <c r="AH199" i="13"/>
  <c r="AG199" i="13"/>
  <c r="AF199" i="13"/>
  <c r="AI198" i="13"/>
  <c r="AH198" i="13"/>
  <c r="AG198" i="13"/>
  <c r="AF198" i="13"/>
  <c r="AI197" i="13"/>
  <c r="AH197" i="13"/>
  <c r="AG197" i="13"/>
  <c r="AF197" i="13"/>
  <c r="AI196" i="13"/>
  <c r="AH196" i="13"/>
  <c r="AG196" i="13"/>
  <c r="AF196" i="13"/>
  <c r="AI195" i="13"/>
  <c r="AH195" i="13"/>
  <c r="AG195" i="13"/>
  <c r="AF195" i="13"/>
  <c r="Z195" i="13"/>
  <c r="Y195" i="13"/>
  <c r="X195" i="13"/>
  <c r="W195" i="13"/>
  <c r="AI194" i="13"/>
  <c r="AH194" i="13"/>
  <c r="AG194" i="13"/>
  <c r="AF194" i="13"/>
  <c r="AI193" i="13"/>
  <c r="AH193" i="13"/>
  <c r="AG193" i="13"/>
  <c r="AF193" i="13"/>
  <c r="AI192" i="13"/>
  <c r="AH192" i="13"/>
  <c r="AG192" i="13"/>
  <c r="AF192" i="13"/>
  <c r="AI191" i="13"/>
  <c r="AH191" i="13"/>
  <c r="AG191" i="13"/>
  <c r="AF191" i="13"/>
  <c r="AI190" i="13"/>
  <c r="AH190" i="13"/>
  <c r="AG190" i="13"/>
  <c r="AF190" i="13"/>
  <c r="AI189" i="13"/>
  <c r="AH189" i="13"/>
  <c r="AG189" i="13"/>
  <c r="AF189" i="13"/>
  <c r="AI188" i="13"/>
  <c r="AH188" i="13"/>
  <c r="AG188" i="13"/>
  <c r="AF188" i="13"/>
  <c r="Z188" i="13"/>
  <c r="Y188" i="13"/>
  <c r="X188" i="13"/>
  <c r="W188" i="13"/>
  <c r="AI138" i="13"/>
  <c r="AH138" i="13"/>
  <c r="AG138" i="13"/>
  <c r="AF138" i="13"/>
  <c r="AI137" i="13"/>
  <c r="AH137" i="13"/>
  <c r="AG137" i="13"/>
  <c r="AF137" i="13"/>
  <c r="AI136" i="13"/>
  <c r="AH136" i="13"/>
  <c r="AG136" i="13"/>
  <c r="AF136" i="13"/>
  <c r="AI135" i="13"/>
  <c r="AH135" i="13"/>
  <c r="AG135" i="13"/>
  <c r="AF135" i="13"/>
  <c r="AI134" i="13"/>
  <c r="AH134" i="13"/>
  <c r="AG134" i="13"/>
  <c r="AF134" i="13"/>
  <c r="AI133" i="13"/>
  <c r="AH133" i="13"/>
  <c r="AG133" i="13"/>
  <c r="AF133" i="13"/>
  <c r="AI132" i="13"/>
  <c r="AH132" i="13"/>
  <c r="AG132" i="13"/>
  <c r="AF132" i="13"/>
  <c r="Z132" i="13"/>
  <c r="Y132" i="13"/>
  <c r="X132" i="13"/>
  <c r="W132" i="13"/>
  <c r="AI103" i="13"/>
  <c r="AH103" i="13"/>
  <c r="AG103" i="13"/>
  <c r="AF103" i="13"/>
  <c r="AI102" i="13"/>
  <c r="AH102" i="13"/>
  <c r="AG102" i="13"/>
  <c r="AF102" i="13"/>
  <c r="AI101" i="13"/>
  <c r="AH101" i="13"/>
  <c r="AG101" i="13"/>
  <c r="AF101" i="13"/>
  <c r="AI100" i="13"/>
  <c r="AH100" i="13"/>
  <c r="AG100" i="13"/>
  <c r="AF100" i="13"/>
  <c r="AI99" i="13"/>
  <c r="AH99" i="13"/>
  <c r="AG99" i="13"/>
  <c r="AF99" i="13"/>
  <c r="AI98" i="13"/>
  <c r="AH98" i="13"/>
  <c r="AG98" i="13"/>
  <c r="AF98" i="13"/>
  <c r="AI97" i="13"/>
  <c r="AH97" i="13"/>
  <c r="AG97" i="13"/>
  <c r="AF97" i="13"/>
  <c r="Z97" i="13"/>
  <c r="Y97" i="13"/>
  <c r="X97" i="13"/>
  <c r="W97" i="13"/>
  <c r="AF111" i="13" l="1"/>
  <c r="AG111" i="13"/>
  <c r="AH111" i="13"/>
  <c r="AI111" i="13"/>
  <c r="AF118" i="13"/>
  <c r="AG118" i="13"/>
  <c r="AH118" i="13"/>
  <c r="AI118" i="13"/>
  <c r="AI181" i="13" l="1"/>
  <c r="AH181" i="13"/>
  <c r="AG181" i="13"/>
  <c r="AF181" i="13"/>
  <c r="AI174" i="13"/>
  <c r="AH174" i="13"/>
  <c r="AG174" i="13"/>
  <c r="AF174" i="13"/>
  <c r="AI167" i="13"/>
  <c r="AH167" i="13"/>
  <c r="AG167" i="13"/>
  <c r="AF167" i="13"/>
  <c r="AI160" i="13"/>
  <c r="AH160" i="13"/>
  <c r="AG160" i="13"/>
  <c r="AF160" i="13"/>
  <c r="AI153" i="13"/>
  <c r="AH153" i="13"/>
  <c r="AG153" i="13"/>
  <c r="AF153" i="13"/>
  <c r="AI146" i="13"/>
  <c r="AH146" i="13"/>
  <c r="AG146" i="13"/>
  <c r="AF146" i="13"/>
  <c r="AI139" i="13"/>
  <c r="AH139" i="13"/>
  <c r="AG139" i="13"/>
  <c r="AF139" i="13"/>
  <c r="AI125" i="13"/>
  <c r="AH125" i="13"/>
  <c r="AG125" i="13"/>
  <c r="AF125" i="13"/>
  <c r="AI104" i="13"/>
  <c r="AH104" i="13"/>
  <c r="AG104" i="13"/>
  <c r="AF104" i="13"/>
  <c r="AI90" i="13"/>
  <c r="AH90" i="13"/>
  <c r="AG90" i="13"/>
  <c r="AF90" i="13"/>
  <c r="AI83" i="13"/>
  <c r="AH83" i="13"/>
  <c r="AG83" i="13"/>
  <c r="AF83" i="13"/>
  <c r="AI76" i="13"/>
  <c r="AH76" i="13"/>
  <c r="AG76" i="13"/>
  <c r="AF76" i="13"/>
  <c r="AI69" i="13"/>
  <c r="AH69" i="13"/>
  <c r="AG69" i="13"/>
  <c r="AF69" i="13"/>
  <c r="AI62" i="13"/>
  <c r="AH62" i="13"/>
  <c r="AG62" i="13"/>
  <c r="AF62" i="13"/>
  <c r="AI55" i="13"/>
  <c r="AH55" i="13"/>
  <c r="AG55" i="13"/>
  <c r="AF55" i="13"/>
  <c r="AI48" i="13"/>
  <c r="AH48" i="13"/>
  <c r="AG48" i="13"/>
  <c r="AF48" i="13"/>
  <c r="AI41" i="13"/>
  <c r="AH41" i="13"/>
  <c r="AG41" i="13"/>
  <c r="AF41" i="13"/>
  <c r="AI34" i="13"/>
  <c r="AH34" i="13"/>
  <c r="AG34" i="13"/>
  <c r="AF34" i="13"/>
  <c r="AI27" i="13"/>
  <c r="AH27" i="13"/>
  <c r="AG27" i="13"/>
  <c r="AF27" i="13"/>
  <c r="AI20" i="13"/>
  <c r="AH20" i="13"/>
  <c r="AG20" i="13"/>
  <c r="AF20" i="13"/>
  <c r="AI13" i="13"/>
  <c r="AH13" i="13"/>
  <c r="AG13" i="13"/>
  <c r="AF13" i="13"/>
  <c r="AI6" i="13"/>
  <c r="AH6" i="13"/>
  <c r="AG6" i="13"/>
  <c r="AF6" i="13"/>
  <c r="Z181" i="13"/>
  <c r="Y181" i="13"/>
  <c r="X181" i="13"/>
  <c r="W181" i="13"/>
  <c r="Z174" i="13"/>
  <c r="Y174" i="13"/>
  <c r="X174" i="13"/>
  <c r="W174" i="13"/>
  <c r="Z167" i="13"/>
  <c r="Y167" i="13"/>
  <c r="X167" i="13"/>
  <c r="W167" i="13"/>
  <c r="Z160" i="13"/>
  <c r="Y160" i="13"/>
  <c r="X160" i="13"/>
  <c r="W160" i="13"/>
  <c r="Z153" i="13"/>
  <c r="Y153" i="13"/>
  <c r="X153" i="13"/>
  <c r="W153" i="13"/>
  <c r="Z146" i="13"/>
  <c r="Y146" i="13"/>
  <c r="X146" i="13"/>
  <c r="W146" i="13"/>
  <c r="Z139" i="13"/>
  <c r="Y139" i="13"/>
  <c r="X139" i="13"/>
  <c r="W139" i="13"/>
  <c r="Z125" i="13"/>
  <c r="Y125" i="13"/>
  <c r="X125" i="13"/>
  <c r="W125" i="13"/>
  <c r="Z118" i="13"/>
  <c r="Y118" i="13"/>
  <c r="X118" i="13"/>
  <c r="W118" i="13"/>
  <c r="Z111" i="13"/>
  <c r="Y111" i="13"/>
  <c r="X111" i="13"/>
  <c r="W111" i="13"/>
  <c r="Z104" i="13"/>
  <c r="Y104" i="13"/>
  <c r="X104" i="13"/>
  <c r="W104" i="13"/>
  <c r="Z90" i="13"/>
  <c r="Y90" i="13"/>
  <c r="X90" i="13"/>
  <c r="W90" i="13"/>
  <c r="Z83" i="13"/>
  <c r="Y83" i="13"/>
  <c r="X83" i="13"/>
  <c r="W83" i="13"/>
  <c r="Z76" i="13"/>
  <c r="Y76" i="13"/>
  <c r="X76" i="13"/>
  <c r="W76" i="13"/>
  <c r="Z69" i="13"/>
  <c r="Y69" i="13"/>
  <c r="X69" i="13"/>
  <c r="W69" i="13"/>
  <c r="Z62" i="13"/>
  <c r="Y62" i="13"/>
  <c r="X62" i="13"/>
  <c r="W62" i="13"/>
  <c r="Z55" i="13"/>
  <c r="Y55" i="13"/>
  <c r="X55" i="13"/>
  <c r="W55" i="13"/>
  <c r="Z48" i="13"/>
  <c r="Y48" i="13"/>
  <c r="X48" i="13"/>
  <c r="W48" i="13"/>
  <c r="Z41" i="13"/>
  <c r="Y41" i="13"/>
  <c r="X41" i="13"/>
  <c r="W41" i="13"/>
  <c r="Z34" i="13"/>
  <c r="Y34" i="13"/>
  <c r="X34" i="13"/>
  <c r="W34" i="13"/>
  <c r="Z27" i="13"/>
  <c r="Y27" i="13"/>
  <c r="X27" i="13"/>
  <c r="W27" i="13"/>
  <c r="Z20" i="13"/>
  <c r="Y20" i="13"/>
  <c r="X20" i="13"/>
  <c r="W20" i="13"/>
  <c r="Z13" i="13"/>
  <c r="Y13" i="13"/>
  <c r="X13" i="13"/>
  <c r="W13" i="13"/>
  <c r="Z6" i="13"/>
  <c r="Y6" i="13"/>
  <c r="X6" i="13"/>
  <c r="W6" i="13"/>
  <c r="V19" i="11"/>
  <c r="V26" i="11" s="1"/>
  <c r="V33" i="11" s="1"/>
  <c r="V40" i="11" s="1"/>
  <c r="V47" i="11" s="1"/>
  <c r="V54" i="11" s="1"/>
  <c r="V61" i="11" s="1"/>
  <c r="V68" i="11" s="1"/>
  <c r="V75" i="11" s="1"/>
  <c r="V82" i="11" s="1"/>
  <c r="V89" i="11" s="1"/>
  <c r="V96" i="11" s="1"/>
  <c r="V103" i="11" s="1"/>
  <c r="V110" i="11" s="1"/>
  <c r="V117" i="11" s="1"/>
  <c r="V124" i="11" s="1"/>
  <c r="V131" i="11" s="1"/>
  <c r="V138" i="11" s="1"/>
  <c r="V145" i="11" s="1"/>
  <c r="V152" i="11" s="1"/>
  <c r="V159" i="11" s="1"/>
  <c r="V166" i="11" s="1"/>
  <c r="V173" i="11" s="1"/>
  <c r="V180" i="11" s="1"/>
  <c r="V187" i="11" s="1"/>
  <c r="V194" i="11" s="1"/>
  <c r="V201" i="11" s="1"/>
  <c r="V208" i="11" s="1"/>
  <c r="V215" i="11" s="1"/>
  <c r="V222" i="11" s="1"/>
  <c r="V229" i="11" s="1"/>
  <c r="V236" i="11" s="1"/>
  <c r="V243" i="11" s="1"/>
  <c r="V250" i="11" s="1"/>
  <c r="V257" i="11" s="1"/>
  <c r="V264" i="11" s="1"/>
  <c r="V271" i="11" s="1"/>
  <c r="V278" i="11" s="1"/>
  <c r="V285" i="11" s="1"/>
  <c r="V292" i="11" s="1"/>
  <c r="V299" i="11" s="1"/>
  <c r="V306" i="11" s="1"/>
  <c r="V313" i="11" s="1"/>
  <c r="V320" i="11" s="1"/>
  <c r="V327" i="11" s="1"/>
  <c r="V334" i="11" s="1"/>
  <c r="V341" i="11" s="1"/>
  <c r="V348" i="11" s="1"/>
  <c r="V355" i="11" s="1"/>
  <c r="V362" i="11" s="1"/>
  <c r="V369" i="11" s="1"/>
  <c r="V376" i="11" s="1"/>
  <c r="V383" i="11" s="1"/>
  <c r="V390" i="11" s="1"/>
  <c r="V397" i="11" s="1"/>
  <c r="V404" i="11" s="1"/>
  <c r="V411" i="11" s="1"/>
  <c r="V418" i="11" s="1"/>
  <c r="V425" i="11" s="1"/>
  <c r="V432" i="11" s="1"/>
  <c r="V18" i="11"/>
  <c r="V25" i="11" s="1"/>
  <c r="V32" i="11" s="1"/>
  <c r="V39" i="11" s="1"/>
  <c r="V46" i="11" s="1"/>
  <c r="V53" i="11" s="1"/>
  <c r="V60" i="11" s="1"/>
  <c r="V67" i="11" s="1"/>
  <c r="V74" i="11" s="1"/>
  <c r="V81" i="11" s="1"/>
  <c r="V88" i="11" s="1"/>
  <c r="V95" i="11" s="1"/>
  <c r="V102" i="11" s="1"/>
  <c r="V109" i="11" s="1"/>
  <c r="V116" i="11" s="1"/>
  <c r="V123" i="11" s="1"/>
  <c r="V130" i="11" s="1"/>
  <c r="V137" i="11" s="1"/>
  <c r="V144" i="11" s="1"/>
  <c r="V151" i="11" s="1"/>
  <c r="V158" i="11" s="1"/>
  <c r="V165" i="11" s="1"/>
  <c r="V172" i="11" s="1"/>
  <c r="V179" i="11" s="1"/>
  <c r="V186" i="11" s="1"/>
  <c r="V193" i="11" s="1"/>
  <c r="V200" i="11" s="1"/>
  <c r="V207" i="11" s="1"/>
  <c r="V214" i="11" s="1"/>
  <c r="V221" i="11" s="1"/>
  <c r="V228" i="11" s="1"/>
  <c r="V235" i="11" s="1"/>
  <c r="V242" i="11" s="1"/>
  <c r="V249" i="11" s="1"/>
  <c r="V256" i="11" s="1"/>
  <c r="V263" i="11" s="1"/>
  <c r="V270" i="11" s="1"/>
  <c r="V277" i="11" s="1"/>
  <c r="V284" i="11" s="1"/>
  <c r="V291" i="11" s="1"/>
  <c r="V298" i="11" s="1"/>
  <c r="V305" i="11" s="1"/>
  <c r="V312" i="11" s="1"/>
  <c r="V319" i="11" s="1"/>
  <c r="V326" i="11" s="1"/>
  <c r="V333" i="11" s="1"/>
  <c r="V340" i="11" s="1"/>
  <c r="V347" i="11" s="1"/>
  <c r="V354" i="11" s="1"/>
  <c r="V361" i="11" s="1"/>
  <c r="V368" i="11" s="1"/>
  <c r="V375" i="11" s="1"/>
  <c r="V382" i="11" s="1"/>
  <c r="V389" i="11" s="1"/>
  <c r="V396" i="11" s="1"/>
  <c r="V403" i="11" s="1"/>
  <c r="V410" i="11" s="1"/>
  <c r="V417" i="11" s="1"/>
  <c r="V424" i="11" s="1"/>
  <c r="V431" i="11" s="1"/>
  <c r="V17" i="11"/>
  <c r="V24" i="11" s="1"/>
  <c r="V31" i="11" s="1"/>
  <c r="V38" i="11" s="1"/>
  <c r="V45" i="11" s="1"/>
  <c r="V52" i="11" s="1"/>
  <c r="V59" i="11" s="1"/>
  <c r="V66" i="11" s="1"/>
  <c r="V73" i="11" s="1"/>
  <c r="V80" i="11" s="1"/>
  <c r="V87" i="11" s="1"/>
  <c r="V94" i="11" s="1"/>
  <c r="V101" i="11" s="1"/>
  <c r="V108" i="11" s="1"/>
  <c r="V115" i="11" s="1"/>
  <c r="V122" i="11" s="1"/>
  <c r="V129" i="11" s="1"/>
  <c r="V136" i="11" s="1"/>
  <c r="V143" i="11" s="1"/>
  <c r="V150" i="11" s="1"/>
  <c r="V157" i="11" s="1"/>
  <c r="V164" i="11" s="1"/>
  <c r="V171" i="11" s="1"/>
  <c r="V178" i="11" s="1"/>
  <c r="V185" i="11" s="1"/>
  <c r="V192" i="11" s="1"/>
  <c r="V199" i="11" s="1"/>
  <c r="V206" i="11" s="1"/>
  <c r="V213" i="11" s="1"/>
  <c r="V220" i="11" s="1"/>
  <c r="V227" i="11" s="1"/>
  <c r="V234" i="11" s="1"/>
  <c r="V241" i="11" s="1"/>
  <c r="V248" i="11" s="1"/>
  <c r="V255" i="11" s="1"/>
  <c r="V262" i="11" s="1"/>
  <c r="V269" i="11" s="1"/>
  <c r="V276" i="11" s="1"/>
  <c r="V283" i="11" s="1"/>
  <c r="V290" i="11" s="1"/>
  <c r="V297" i="11" s="1"/>
  <c r="V304" i="11" s="1"/>
  <c r="V311" i="11" s="1"/>
  <c r="V318" i="11" s="1"/>
  <c r="V325" i="11" s="1"/>
  <c r="V332" i="11" s="1"/>
  <c r="V339" i="11" s="1"/>
  <c r="V346" i="11" s="1"/>
  <c r="V353" i="11" s="1"/>
  <c r="V360" i="11" s="1"/>
  <c r="V367" i="11" s="1"/>
  <c r="V374" i="11" s="1"/>
  <c r="V381" i="11" s="1"/>
  <c r="V388" i="11" s="1"/>
  <c r="V395" i="11" s="1"/>
  <c r="V402" i="11" s="1"/>
  <c r="V409" i="11" s="1"/>
  <c r="V416" i="11" s="1"/>
  <c r="V423" i="11" s="1"/>
  <c r="V430" i="11" s="1"/>
  <c r="V16" i="11"/>
  <c r="V23" i="11" s="1"/>
  <c r="V30" i="11" s="1"/>
  <c r="V37" i="11" s="1"/>
  <c r="V44" i="11" s="1"/>
  <c r="V51" i="11" s="1"/>
  <c r="V58" i="11" s="1"/>
  <c r="V65" i="11" s="1"/>
  <c r="V72" i="11" s="1"/>
  <c r="V79" i="11" s="1"/>
  <c r="V86" i="11" s="1"/>
  <c r="V93" i="11" s="1"/>
  <c r="V100" i="11" s="1"/>
  <c r="V107" i="11" s="1"/>
  <c r="V114" i="11" s="1"/>
  <c r="V121" i="11" s="1"/>
  <c r="V128" i="11" s="1"/>
  <c r="V135" i="11" s="1"/>
  <c r="V142" i="11" s="1"/>
  <c r="V149" i="11" s="1"/>
  <c r="V156" i="11" s="1"/>
  <c r="V163" i="11" s="1"/>
  <c r="V170" i="11" s="1"/>
  <c r="V177" i="11" s="1"/>
  <c r="V184" i="11" s="1"/>
  <c r="V191" i="11" s="1"/>
  <c r="V198" i="11" s="1"/>
  <c r="V205" i="11" s="1"/>
  <c r="V212" i="11" s="1"/>
  <c r="V219" i="11" s="1"/>
  <c r="V226" i="11" s="1"/>
  <c r="V233" i="11" s="1"/>
  <c r="V240" i="11" s="1"/>
  <c r="V247" i="11" s="1"/>
  <c r="V254" i="11" s="1"/>
  <c r="V261" i="11" s="1"/>
  <c r="V268" i="11" s="1"/>
  <c r="V275" i="11" s="1"/>
  <c r="V282" i="11" s="1"/>
  <c r="V289" i="11" s="1"/>
  <c r="V296" i="11" s="1"/>
  <c r="V303" i="11" s="1"/>
  <c r="V310" i="11" s="1"/>
  <c r="V317" i="11" s="1"/>
  <c r="V324" i="11" s="1"/>
  <c r="V331" i="11" s="1"/>
  <c r="V338" i="11" s="1"/>
  <c r="V345" i="11" s="1"/>
  <c r="V352" i="11" s="1"/>
  <c r="V359" i="11" s="1"/>
  <c r="V366" i="11" s="1"/>
  <c r="V373" i="11" s="1"/>
  <c r="V380" i="11" s="1"/>
  <c r="V387" i="11" s="1"/>
  <c r="V394" i="11" s="1"/>
  <c r="V401" i="11" s="1"/>
  <c r="V408" i="11" s="1"/>
  <c r="V415" i="11" s="1"/>
  <c r="V422" i="11" s="1"/>
  <c r="V429" i="11" s="1"/>
  <c r="V15" i="11"/>
  <c r="V22" i="11" s="1"/>
  <c r="V29" i="11" s="1"/>
  <c r="V36" i="11" s="1"/>
  <c r="V43" i="11" s="1"/>
  <c r="V50" i="11" s="1"/>
  <c r="V57" i="11" s="1"/>
  <c r="V64" i="11" s="1"/>
  <c r="V71" i="11" s="1"/>
  <c r="V78" i="11" s="1"/>
  <c r="V85" i="11" s="1"/>
  <c r="V92" i="11" s="1"/>
  <c r="V99" i="11" s="1"/>
  <c r="V106" i="11" s="1"/>
  <c r="V113" i="11" s="1"/>
  <c r="V120" i="11" s="1"/>
  <c r="V127" i="11" s="1"/>
  <c r="V134" i="11" s="1"/>
  <c r="V141" i="11" s="1"/>
  <c r="V148" i="11" s="1"/>
  <c r="V155" i="11" s="1"/>
  <c r="V162" i="11" s="1"/>
  <c r="V169" i="11" s="1"/>
  <c r="V176" i="11" s="1"/>
  <c r="V183" i="11" s="1"/>
  <c r="V190" i="11" s="1"/>
  <c r="V197" i="11" s="1"/>
  <c r="V204" i="11" s="1"/>
  <c r="V211" i="11" s="1"/>
  <c r="V218" i="11" s="1"/>
  <c r="V225" i="11" s="1"/>
  <c r="V232" i="11" s="1"/>
  <c r="V239" i="11" s="1"/>
  <c r="V246" i="11" s="1"/>
  <c r="V253" i="11" s="1"/>
  <c r="V260" i="11" s="1"/>
  <c r="V267" i="11" s="1"/>
  <c r="V274" i="11" s="1"/>
  <c r="V281" i="11" s="1"/>
  <c r="V288" i="11" s="1"/>
  <c r="V295" i="11" s="1"/>
  <c r="V302" i="11" s="1"/>
  <c r="V309" i="11" s="1"/>
  <c r="V316" i="11" s="1"/>
  <c r="V323" i="11" s="1"/>
  <c r="V330" i="11" s="1"/>
  <c r="V337" i="11" s="1"/>
  <c r="V344" i="11" s="1"/>
  <c r="V351" i="11" s="1"/>
  <c r="V358" i="11" s="1"/>
  <c r="V365" i="11" s="1"/>
  <c r="V372" i="11" s="1"/>
  <c r="V379" i="11" s="1"/>
  <c r="V386" i="11" s="1"/>
  <c r="V393" i="11" s="1"/>
  <c r="V400" i="11" s="1"/>
  <c r="V407" i="11" s="1"/>
  <c r="V414" i="11" s="1"/>
  <c r="V421" i="11" s="1"/>
  <c r="V428" i="11" s="1"/>
  <c r="V14" i="11"/>
  <c r="V21" i="11" s="1"/>
  <c r="V28" i="11" s="1"/>
  <c r="V35" i="11" s="1"/>
  <c r="V42" i="11" s="1"/>
  <c r="V49" i="11" s="1"/>
  <c r="V56" i="11" s="1"/>
  <c r="V63" i="11" s="1"/>
  <c r="V70" i="11" s="1"/>
  <c r="V77" i="11" s="1"/>
  <c r="V84" i="11" s="1"/>
  <c r="V91" i="11" s="1"/>
  <c r="V98" i="11" s="1"/>
  <c r="V105" i="11" s="1"/>
  <c r="V112" i="11" s="1"/>
  <c r="V119" i="11" s="1"/>
  <c r="V126" i="11" s="1"/>
  <c r="V133" i="11" s="1"/>
  <c r="V140" i="11" s="1"/>
  <c r="V147" i="11" s="1"/>
  <c r="V154" i="11" s="1"/>
  <c r="V161" i="11" s="1"/>
  <c r="V168" i="11" s="1"/>
  <c r="V175" i="11" s="1"/>
  <c r="V182" i="11" s="1"/>
  <c r="V189" i="11" s="1"/>
  <c r="V196" i="11" s="1"/>
  <c r="V203" i="11" s="1"/>
  <c r="V210" i="11" s="1"/>
  <c r="V217" i="11" s="1"/>
  <c r="V224" i="11" s="1"/>
  <c r="V231" i="11" s="1"/>
  <c r="V238" i="11" s="1"/>
  <c r="V245" i="11" s="1"/>
  <c r="V252" i="11" s="1"/>
  <c r="V259" i="11" s="1"/>
  <c r="V266" i="11" s="1"/>
  <c r="V273" i="11" s="1"/>
  <c r="V280" i="11" s="1"/>
  <c r="V287" i="11" s="1"/>
  <c r="V294" i="11" s="1"/>
  <c r="V301" i="11" s="1"/>
  <c r="V308" i="11" s="1"/>
  <c r="V315" i="11" s="1"/>
  <c r="V322" i="11" s="1"/>
  <c r="V329" i="11" s="1"/>
  <c r="V336" i="11" s="1"/>
  <c r="V343" i="11" s="1"/>
  <c r="V350" i="11" s="1"/>
  <c r="V357" i="11" s="1"/>
  <c r="V364" i="11" s="1"/>
  <c r="V371" i="11" s="1"/>
  <c r="V378" i="11" s="1"/>
  <c r="V385" i="11" s="1"/>
  <c r="V392" i="11" s="1"/>
  <c r="V399" i="11" s="1"/>
  <c r="V406" i="11" s="1"/>
  <c r="V413" i="11" s="1"/>
  <c r="V420" i="11" s="1"/>
  <c r="V427" i="11" s="1"/>
  <c r="V133" i="13"/>
  <c r="U133" i="13"/>
  <c r="T133" i="13"/>
  <c r="S133" i="13"/>
  <c r="O132" i="13"/>
  <c r="N132" i="13"/>
  <c r="A6" i="13"/>
  <c r="U133" i="11"/>
  <c r="U134" i="11" s="1"/>
  <c r="U135" i="11" s="1"/>
  <c r="U136" i="11" s="1"/>
  <c r="U137" i="11" s="1"/>
  <c r="U138" i="11" s="1"/>
  <c r="P132" i="11"/>
  <c r="P133" i="11" s="1"/>
  <c r="P134" i="11" s="1"/>
  <c r="P135" i="11" s="1"/>
  <c r="P136" i="11" s="1"/>
  <c r="P137" i="11" s="1"/>
  <c r="P138" i="11" s="1"/>
  <c r="O132" i="11"/>
  <c r="O133" i="11" s="1"/>
  <c r="O134" i="11" s="1"/>
  <c r="O135" i="11" s="1"/>
  <c r="O136" i="11" s="1"/>
  <c r="O137" i="11" s="1"/>
  <c r="O138" i="11" s="1"/>
  <c r="N132" i="11"/>
  <c r="N133" i="11" s="1"/>
  <c r="N134" i="11" s="1"/>
  <c r="N135" i="11" s="1"/>
  <c r="N136" i="11" s="1"/>
  <c r="N137" i="11" s="1"/>
  <c r="N138" i="11" s="1"/>
  <c r="M132" i="11"/>
  <c r="F132" i="11"/>
  <c r="Y132" i="11" s="1"/>
  <c r="Y133" i="11" s="1"/>
  <c r="Y134" i="11" s="1"/>
  <c r="Y135" i="11" s="1"/>
  <c r="Y136" i="11" s="1"/>
  <c r="Y137" i="11" s="1"/>
  <c r="Y138" i="11" s="1"/>
  <c r="E132" i="11"/>
  <c r="X132" i="11" s="1"/>
  <c r="X133" i="11" s="1"/>
  <c r="X134" i="11" s="1"/>
  <c r="X135" i="11" s="1"/>
  <c r="X136" i="11" s="1"/>
  <c r="X137" i="11" s="1"/>
  <c r="X138" i="11" s="1"/>
  <c r="D132" i="11"/>
  <c r="W132" i="11" s="1"/>
  <c r="W133" i="11" s="1"/>
  <c r="W134" i="11" s="1"/>
  <c r="W135" i="11" s="1"/>
  <c r="W136" i="11" s="1"/>
  <c r="W137" i="11" s="1"/>
  <c r="W138" i="11" s="1"/>
  <c r="B132" i="11"/>
  <c r="E307" i="11"/>
  <c r="B132" i="13" l="1"/>
  <c r="C133" i="11"/>
  <c r="C134" i="11"/>
  <c r="C135" i="11"/>
  <c r="C136" i="11"/>
  <c r="C137" i="11"/>
  <c r="C138" i="11"/>
  <c r="C132" i="11"/>
  <c r="U134" i="13"/>
  <c r="Y134" i="13" s="1"/>
  <c r="Y133" i="13"/>
  <c r="V134" i="13"/>
  <c r="Z133" i="13"/>
  <c r="S134" i="13"/>
  <c r="W133" i="13"/>
  <c r="T134" i="13"/>
  <c r="X133" i="13"/>
  <c r="L132" i="13"/>
  <c r="M132" i="13"/>
  <c r="K132" i="13"/>
  <c r="M133" i="11"/>
  <c r="M134" i="11" s="1"/>
  <c r="M135" i="11" s="1"/>
  <c r="M136" i="11" s="1"/>
  <c r="M137" i="11" s="1"/>
  <c r="M138" i="11" s="1"/>
  <c r="C132" i="13" l="1"/>
  <c r="C134" i="13"/>
  <c r="C138" i="13"/>
  <c r="C133" i="13"/>
  <c r="C137" i="13"/>
  <c r="C136" i="13"/>
  <c r="C135" i="13"/>
  <c r="U135" i="13"/>
  <c r="Y135" i="13" s="1"/>
  <c r="S135" i="13"/>
  <c r="W134" i="13"/>
  <c r="T135" i="13"/>
  <c r="X134" i="13"/>
  <c r="V135" i="13"/>
  <c r="Z134" i="13"/>
  <c r="V231" i="13"/>
  <c r="Z231" i="13" s="1"/>
  <c r="U231" i="13"/>
  <c r="Y231" i="13" s="1"/>
  <c r="T231" i="13"/>
  <c r="X231" i="13" s="1"/>
  <c r="S231" i="13"/>
  <c r="W231" i="13" s="1"/>
  <c r="O230" i="13"/>
  <c r="N230" i="13"/>
  <c r="V224" i="13"/>
  <c r="Z224" i="13" s="1"/>
  <c r="U224" i="13"/>
  <c r="Y224" i="13" s="1"/>
  <c r="T224" i="13"/>
  <c r="X224" i="13" s="1"/>
  <c r="S224" i="13"/>
  <c r="W224" i="13" s="1"/>
  <c r="O223" i="13"/>
  <c r="N223" i="13"/>
  <c r="U231" i="11"/>
  <c r="U232" i="11" s="1"/>
  <c r="U233" i="11" s="1"/>
  <c r="U234" i="11" s="1"/>
  <c r="U235" i="11" s="1"/>
  <c r="U236" i="11" s="1"/>
  <c r="P230" i="11"/>
  <c r="P231" i="11" s="1"/>
  <c r="P232" i="11" s="1"/>
  <c r="P233" i="11" s="1"/>
  <c r="P234" i="11" s="1"/>
  <c r="P235" i="11" s="1"/>
  <c r="P236" i="11" s="1"/>
  <c r="O230" i="11"/>
  <c r="O231" i="11" s="1"/>
  <c r="O232" i="11" s="1"/>
  <c r="O233" i="11" s="1"/>
  <c r="O234" i="11" s="1"/>
  <c r="O235" i="11" s="1"/>
  <c r="O236" i="11" s="1"/>
  <c r="N230" i="11"/>
  <c r="N231" i="11" s="1"/>
  <c r="N232" i="11" s="1"/>
  <c r="N233" i="11" s="1"/>
  <c r="N234" i="11" s="1"/>
  <c r="N235" i="11" s="1"/>
  <c r="N236" i="11" s="1"/>
  <c r="M230" i="11"/>
  <c r="M231" i="11" s="1"/>
  <c r="M232" i="11" s="1"/>
  <c r="M233" i="11" s="1"/>
  <c r="M234" i="11" s="1"/>
  <c r="M235" i="11" s="1"/>
  <c r="M236" i="11" s="1"/>
  <c r="F230" i="11"/>
  <c r="Y230" i="11" s="1"/>
  <c r="Y231" i="11" s="1"/>
  <c r="Y232" i="11" s="1"/>
  <c r="Y233" i="11" s="1"/>
  <c r="Y234" i="11" s="1"/>
  <c r="Y235" i="11" s="1"/>
  <c r="Y236" i="11" s="1"/>
  <c r="E230" i="11"/>
  <c r="X230" i="11" s="1"/>
  <c r="X231" i="11" s="1"/>
  <c r="X232" i="11" s="1"/>
  <c r="X233" i="11" s="1"/>
  <c r="X234" i="11" s="1"/>
  <c r="X235" i="11" s="1"/>
  <c r="X236" i="11" s="1"/>
  <c r="D230" i="11"/>
  <c r="W230" i="11" s="1"/>
  <c r="W231" i="11" s="1"/>
  <c r="W232" i="11" s="1"/>
  <c r="W233" i="11" s="1"/>
  <c r="W234" i="11" s="1"/>
  <c r="W235" i="11" s="1"/>
  <c r="W236" i="11" s="1"/>
  <c r="B230" i="11"/>
  <c r="U224" i="11"/>
  <c r="U225" i="11" s="1"/>
  <c r="U226" i="11" s="1"/>
  <c r="U227" i="11" s="1"/>
  <c r="U228" i="11" s="1"/>
  <c r="U229" i="11" s="1"/>
  <c r="P223" i="11"/>
  <c r="P224" i="11" s="1"/>
  <c r="P225" i="11" s="1"/>
  <c r="P226" i="11" s="1"/>
  <c r="P227" i="11" s="1"/>
  <c r="P228" i="11" s="1"/>
  <c r="P229" i="11" s="1"/>
  <c r="O223" i="11"/>
  <c r="O224" i="11" s="1"/>
  <c r="O225" i="11" s="1"/>
  <c r="O226" i="11" s="1"/>
  <c r="O227" i="11" s="1"/>
  <c r="O228" i="11" s="1"/>
  <c r="O229" i="11" s="1"/>
  <c r="N223" i="11"/>
  <c r="N224" i="11" s="1"/>
  <c r="N225" i="11" s="1"/>
  <c r="N226" i="11" s="1"/>
  <c r="N227" i="11" s="1"/>
  <c r="N228" i="11" s="1"/>
  <c r="N229" i="11" s="1"/>
  <c r="M223" i="11"/>
  <c r="F223" i="11"/>
  <c r="Y223" i="11" s="1"/>
  <c r="Y224" i="11" s="1"/>
  <c r="Y225" i="11" s="1"/>
  <c r="Y226" i="11" s="1"/>
  <c r="Y227" i="11" s="1"/>
  <c r="Y228" i="11" s="1"/>
  <c r="Y229" i="11" s="1"/>
  <c r="E223" i="11"/>
  <c r="X223" i="11" s="1"/>
  <c r="X224" i="11" s="1"/>
  <c r="X225" i="11" s="1"/>
  <c r="X226" i="11" s="1"/>
  <c r="X227" i="11" s="1"/>
  <c r="X228" i="11" s="1"/>
  <c r="X229" i="11" s="1"/>
  <c r="D223" i="11"/>
  <c r="W223" i="11" s="1"/>
  <c r="W224" i="11" s="1"/>
  <c r="W225" i="11" s="1"/>
  <c r="W226" i="11" s="1"/>
  <c r="W227" i="11" s="1"/>
  <c r="W228" i="11" s="1"/>
  <c r="W229" i="11" s="1"/>
  <c r="B223" i="11"/>
  <c r="A7" i="11"/>
  <c r="A7" i="13" s="1"/>
  <c r="AE182" i="13"/>
  <c r="AD182" i="13"/>
  <c r="AC182" i="13"/>
  <c r="AG182" i="13" s="1"/>
  <c r="AB182" i="13"/>
  <c r="AE175" i="13"/>
  <c r="AD175" i="13"/>
  <c r="AC175" i="13"/>
  <c r="AG175" i="13" s="1"/>
  <c r="AB175" i="13"/>
  <c r="AE168" i="13"/>
  <c r="AD168" i="13"/>
  <c r="AC168" i="13"/>
  <c r="AG168" i="13" s="1"/>
  <c r="AB168" i="13"/>
  <c r="AE161" i="13"/>
  <c r="AD161" i="13"/>
  <c r="AC161" i="13"/>
  <c r="AG161" i="13" s="1"/>
  <c r="AB161" i="13"/>
  <c r="AE154" i="13"/>
  <c r="AD154" i="13"/>
  <c r="AC154" i="13"/>
  <c r="AG154" i="13" s="1"/>
  <c r="AB154" i="13"/>
  <c r="AE147" i="13"/>
  <c r="AD147" i="13"/>
  <c r="AC147" i="13"/>
  <c r="AG147" i="13" s="1"/>
  <c r="AB147" i="13"/>
  <c r="AE140" i="13"/>
  <c r="AD140" i="13"/>
  <c r="AC140" i="13"/>
  <c r="AG140" i="13" s="1"/>
  <c r="AB140" i="13"/>
  <c r="AE126" i="13"/>
  <c r="AD126" i="13"/>
  <c r="AC126" i="13"/>
  <c r="AG126" i="13" s="1"/>
  <c r="AB126" i="13"/>
  <c r="AE119" i="13"/>
  <c r="AD119" i="13"/>
  <c r="AC119" i="13"/>
  <c r="AG119" i="13" s="1"/>
  <c r="AB119" i="13"/>
  <c r="AE112" i="13"/>
  <c r="AD112" i="13"/>
  <c r="AC112" i="13"/>
  <c r="AG112" i="13" s="1"/>
  <c r="AB112" i="13"/>
  <c r="AE105" i="13"/>
  <c r="AD105" i="13"/>
  <c r="AC105" i="13"/>
  <c r="AG105" i="13" s="1"/>
  <c r="AB105" i="13"/>
  <c r="AE91" i="13"/>
  <c r="AD91" i="13"/>
  <c r="AC91" i="13"/>
  <c r="AG91" i="13" s="1"/>
  <c r="AB91" i="13"/>
  <c r="AE84" i="13"/>
  <c r="AD84" i="13"/>
  <c r="AC84" i="13"/>
  <c r="AG84" i="13" s="1"/>
  <c r="AB84" i="13"/>
  <c r="AE77" i="13"/>
  <c r="AD77" i="13"/>
  <c r="AC77" i="13"/>
  <c r="AG77" i="13" s="1"/>
  <c r="AB77" i="13"/>
  <c r="AE70" i="13"/>
  <c r="AD70" i="13"/>
  <c r="AC70" i="13"/>
  <c r="AG70" i="13" s="1"/>
  <c r="AB70" i="13"/>
  <c r="AE63" i="13"/>
  <c r="AD63" i="13"/>
  <c r="AC63" i="13"/>
  <c r="AG63" i="13" s="1"/>
  <c r="AB63" i="13"/>
  <c r="AE56" i="13"/>
  <c r="AD56" i="13"/>
  <c r="AC56" i="13"/>
  <c r="AG56" i="13" s="1"/>
  <c r="AB56" i="13"/>
  <c r="AE49" i="13"/>
  <c r="AD49" i="13"/>
  <c r="AC49" i="13"/>
  <c r="AG49" i="13" s="1"/>
  <c r="AB49" i="13"/>
  <c r="AE42" i="13"/>
  <c r="AD42" i="13"/>
  <c r="AC42" i="13"/>
  <c r="AG42" i="13" s="1"/>
  <c r="AB42" i="13"/>
  <c r="AE35" i="13"/>
  <c r="AD35" i="13"/>
  <c r="AC35" i="13"/>
  <c r="AG35" i="13" s="1"/>
  <c r="AB35" i="13"/>
  <c r="AE28" i="13"/>
  <c r="AD28" i="13"/>
  <c r="AC28" i="13"/>
  <c r="AG28" i="13" s="1"/>
  <c r="AB28" i="13"/>
  <c r="AE21" i="13"/>
  <c r="AD21" i="13"/>
  <c r="AC21" i="13"/>
  <c r="AG21" i="13" s="1"/>
  <c r="AB21" i="13"/>
  <c r="AE14" i="13"/>
  <c r="AD14" i="13"/>
  <c r="AC14" i="13"/>
  <c r="AG14" i="13" s="1"/>
  <c r="AB14" i="13"/>
  <c r="AE7" i="13"/>
  <c r="AD7" i="13"/>
  <c r="AC7" i="13"/>
  <c r="AG7" i="13" s="1"/>
  <c r="AB7" i="13"/>
  <c r="V427" i="13"/>
  <c r="Z427" i="13" s="1"/>
  <c r="U427" i="13"/>
  <c r="Y427" i="13" s="1"/>
  <c r="T427" i="13"/>
  <c r="X427" i="13" s="1"/>
  <c r="S427" i="13"/>
  <c r="W427" i="13" s="1"/>
  <c r="V420" i="13"/>
  <c r="Z420" i="13" s="1"/>
  <c r="U420" i="13"/>
  <c r="Y420" i="13" s="1"/>
  <c r="T420" i="13"/>
  <c r="X420" i="13" s="1"/>
  <c r="S420" i="13"/>
  <c r="W420" i="13" s="1"/>
  <c r="V413" i="13"/>
  <c r="Z413" i="13" s="1"/>
  <c r="U413" i="13"/>
  <c r="Y413" i="13" s="1"/>
  <c r="T413" i="13"/>
  <c r="X413" i="13" s="1"/>
  <c r="S413" i="13"/>
  <c r="W413" i="13" s="1"/>
  <c r="V406" i="13"/>
  <c r="Z406" i="13" s="1"/>
  <c r="U406" i="13"/>
  <c r="Y406" i="13" s="1"/>
  <c r="T406" i="13"/>
  <c r="X406" i="13" s="1"/>
  <c r="S406" i="13"/>
  <c r="W406" i="13" s="1"/>
  <c r="V399" i="13"/>
  <c r="Z399" i="13" s="1"/>
  <c r="U399" i="13"/>
  <c r="Y399" i="13" s="1"/>
  <c r="T399" i="13"/>
  <c r="X399" i="13" s="1"/>
  <c r="S399" i="13"/>
  <c r="W399" i="13" s="1"/>
  <c r="V392" i="13"/>
  <c r="Z392" i="13" s="1"/>
  <c r="U392" i="13"/>
  <c r="Y392" i="13" s="1"/>
  <c r="T392" i="13"/>
  <c r="X392" i="13" s="1"/>
  <c r="S392" i="13"/>
  <c r="W392" i="13" s="1"/>
  <c r="V385" i="13"/>
  <c r="Z385" i="13" s="1"/>
  <c r="U385" i="13"/>
  <c r="Y385" i="13" s="1"/>
  <c r="T385" i="13"/>
  <c r="X385" i="13" s="1"/>
  <c r="S385" i="13"/>
  <c r="W385" i="13" s="1"/>
  <c r="V378" i="13"/>
  <c r="Z378" i="13" s="1"/>
  <c r="U378" i="13"/>
  <c r="Y378" i="13" s="1"/>
  <c r="T378" i="13"/>
  <c r="X378" i="13" s="1"/>
  <c r="S378" i="13"/>
  <c r="W378" i="13" s="1"/>
  <c r="V371" i="13"/>
  <c r="Z371" i="13" s="1"/>
  <c r="U371" i="13"/>
  <c r="Y371" i="13" s="1"/>
  <c r="T371" i="13"/>
  <c r="X371" i="13" s="1"/>
  <c r="S371" i="13"/>
  <c r="W371" i="13" s="1"/>
  <c r="V364" i="13"/>
  <c r="Z364" i="13" s="1"/>
  <c r="U364" i="13"/>
  <c r="Y364" i="13" s="1"/>
  <c r="T364" i="13"/>
  <c r="X364" i="13" s="1"/>
  <c r="S364" i="13"/>
  <c r="W364" i="13" s="1"/>
  <c r="V357" i="13"/>
  <c r="Z357" i="13" s="1"/>
  <c r="U357" i="13"/>
  <c r="Y357" i="13" s="1"/>
  <c r="T357" i="13"/>
  <c r="X357" i="13" s="1"/>
  <c r="S357" i="13"/>
  <c r="W357" i="13" s="1"/>
  <c r="V350" i="13"/>
  <c r="Z350" i="13" s="1"/>
  <c r="U350" i="13"/>
  <c r="Y350" i="13" s="1"/>
  <c r="T350" i="13"/>
  <c r="X350" i="13" s="1"/>
  <c r="S350" i="13"/>
  <c r="W350" i="13" s="1"/>
  <c r="V343" i="13"/>
  <c r="Z343" i="13" s="1"/>
  <c r="U343" i="13"/>
  <c r="Y343" i="13" s="1"/>
  <c r="T343" i="13"/>
  <c r="X343" i="13" s="1"/>
  <c r="S343" i="13"/>
  <c r="W343" i="13" s="1"/>
  <c r="V336" i="13"/>
  <c r="Z336" i="13" s="1"/>
  <c r="U336" i="13"/>
  <c r="Y336" i="13" s="1"/>
  <c r="T336" i="13"/>
  <c r="X336" i="13" s="1"/>
  <c r="S336" i="13"/>
  <c r="W336" i="13" s="1"/>
  <c r="V329" i="13"/>
  <c r="Z329" i="13" s="1"/>
  <c r="U329" i="13"/>
  <c r="Y329" i="13" s="1"/>
  <c r="T329" i="13"/>
  <c r="X329" i="13" s="1"/>
  <c r="S329" i="13"/>
  <c r="W329" i="13" s="1"/>
  <c r="V322" i="13"/>
  <c r="Z322" i="13" s="1"/>
  <c r="U322" i="13"/>
  <c r="Y322" i="13" s="1"/>
  <c r="T322" i="13"/>
  <c r="X322" i="13" s="1"/>
  <c r="S322" i="13"/>
  <c r="W322" i="13" s="1"/>
  <c r="V315" i="13"/>
  <c r="Z315" i="13" s="1"/>
  <c r="U315" i="13"/>
  <c r="Y315" i="13" s="1"/>
  <c r="T315" i="13"/>
  <c r="X315" i="13" s="1"/>
  <c r="S315" i="13"/>
  <c r="W315" i="13" s="1"/>
  <c r="V308" i="13"/>
  <c r="Z308" i="13" s="1"/>
  <c r="U308" i="13"/>
  <c r="Y308" i="13" s="1"/>
  <c r="T308" i="13"/>
  <c r="X308" i="13" s="1"/>
  <c r="S308" i="13"/>
  <c r="W308" i="13" s="1"/>
  <c r="V301" i="13"/>
  <c r="Z301" i="13" s="1"/>
  <c r="U301" i="13"/>
  <c r="Y301" i="13" s="1"/>
  <c r="T301" i="13"/>
  <c r="X301" i="13" s="1"/>
  <c r="S301" i="13"/>
  <c r="W301" i="13" s="1"/>
  <c r="V294" i="13"/>
  <c r="Z294" i="13" s="1"/>
  <c r="U294" i="13"/>
  <c r="Y294" i="13" s="1"/>
  <c r="T294" i="13"/>
  <c r="X294" i="13" s="1"/>
  <c r="S294" i="13"/>
  <c r="W294" i="13" s="1"/>
  <c r="V287" i="13"/>
  <c r="Z287" i="13" s="1"/>
  <c r="U287" i="13"/>
  <c r="Y287" i="13" s="1"/>
  <c r="T287" i="13"/>
  <c r="X287" i="13" s="1"/>
  <c r="S287" i="13"/>
  <c r="W287" i="13" s="1"/>
  <c r="V280" i="13"/>
  <c r="Z280" i="13" s="1"/>
  <c r="U280" i="13"/>
  <c r="Y280" i="13" s="1"/>
  <c r="T280" i="13"/>
  <c r="X280" i="13" s="1"/>
  <c r="S280" i="13"/>
  <c r="W280" i="13" s="1"/>
  <c r="V273" i="13"/>
  <c r="Z273" i="13" s="1"/>
  <c r="U273" i="13"/>
  <c r="Y273" i="13" s="1"/>
  <c r="T273" i="13"/>
  <c r="X273" i="13" s="1"/>
  <c r="S273" i="13"/>
  <c r="W273" i="13" s="1"/>
  <c r="V266" i="13"/>
  <c r="Z266" i="13" s="1"/>
  <c r="U266" i="13"/>
  <c r="Y266" i="13" s="1"/>
  <c r="T266" i="13"/>
  <c r="X266" i="13" s="1"/>
  <c r="S266" i="13"/>
  <c r="W266" i="13" s="1"/>
  <c r="V259" i="13"/>
  <c r="Z259" i="13" s="1"/>
  <c r="U259" i="13"/>
  <c r="Y259" i="13" s="1"/>
  <c r="T259" i="13"/>
  <c r="X259" i="13" s="1"/>
  <c r="S259" i="13"/>
  <c r="W259" i="13" s="1"/>
  <c r="V252" i="13"/>
  <c r="Z252" i="13" s="1"/>
  <c r="U252" i="13"/>
  <c r="Y252" i="13" s="1"/>
  <c r="T252" i="13"/>
  <c r="X252" i="13" s="1"/>
  <c r="S252" i="13"/>
  <c r="W252" i="13" s="1"/>
  <c r="V245" i="13"/>
  <c r="Z245" i="13" s="1"/>
  <c r="U245" i="13"/>
  <c r="Y245" i="13" s="1"/>
  <c r="T245" i="13"/>
  <c r="X245" i="13" s="1"/>
  <c r="S245" i="13"/>
  <c r="W245" i="13" s="1"/>
  <c r="V238" i="13"/>
  <c r="Z238" i="13" s="1"/>
  <c r="U238" i="13"/>
  <c r="Y238" i="13" s="1"/>
  <c r="T238" i="13"/>
  <c r="X238" i="13" s="1"/>
  <c r="S238" i="13"/>
  <c r="W238" i="13" s="1"/>
  <c r="V217" i="13"/>
  <c r="Z217" i="13" s="1"/>
  <c r="U217" i="13"/>
  <c r="Y217" i="13" s="1"/>
  <c r="T217" i="13"/>
  <c r="X217" i="13" s="1"/>
  <c r="S217" i="13"/>
  <c r="W217" i="13" s="1"/>
  <c r="V210" i="13"/>
  <c r="Z210" i="13" s="1"/>
  <c r="U210" i="13"/>
  <c r="Y210" i="13" s="1"/>
  <c r="T210" i="13"/>
  <c r="X210" i="13" s="1"/>
  <c r="S210" i="13"/>
  <c r="W210" i="13" s="1"/>
  <c r="V203" i="13"/>
  <c r="Z203" i="13" s="1"/>
  <c r="U203" i="13"/>
  <c r="Y203" i="13" s="1"/>
  <c r="T203" i="13"/>
  <c r="X203" i="13" s="1"/>
  <c r="S203" i="13"/>
  <c r="W203" i="13" s="1"/>
  <c r="V196" i="13"/>
  <c r="Z196" i="13" s="1"/>
  <c r="U196" i="13"/>
  <c r="Y196" i="13" s="1"/>
  <c r="T196" i="13"/>
  <c r="X196" i="13" s="1"/>
  <c r="S196" i="13"/>
  <c r="W196" i="13" s="1"/>
  <c r="V189" i="13"/>
  <c r="Z189" i="13" s="1"/>
  <c r="U189" i="13"/>
  <c r="Y189" i="13" s="1"/>
  <c r="T189" i="13"/>
  <c r="X189" i="13" s="1"/>
  <c r="S189" i="13"/>
  <c r="W189" i="13" s="1"/>
  <c r="V182" i="13"/>
  <c r="U182" i="13"/>
  <c r="T182" i="13"/>
  <c r="X182" i="13" s="1"/>
  <c r="S182" i="13"/>
  <c r="V175" i="13"/>
  <c r="U175" i="13"/>
  <c r="T175" i="13"/>
  <c r="X175" i="13" s="1"/>
  <c r="S175" i="13"/>
  <c r="V168" i="13"/>
  <c r="U168" i="13"/>
  <c r="T168" i="13"/>
  <c r="X168" i="13" s="1"/>
  <c r="S168" i="13"/>
  <c r="V161" i="13"/>
  <c r="U161" i="13"/>
  <c r="T161" i="13"/>
  <c r="X161" i="13" s="1"/>
  <c r="S161" i="13"/>
  <c r="V154" i="13"/>
  <c r="U154" i="13"/>
  <c r="T154" i="13"/>
  <c r="X154" i="13" s="1"/>
  <c r="S154" i="13"/>
  <c r="V147" i="13"/>
  <c r="U147" i="13"/>
  <c r="T147" i="13"/>
  <c r="X147" i="13" s="1"/>
  <c r="S147" i="13"/>
  <c r="V140" i="13"/>
  <c r="U140" i="13"/>
  <c r="T140" i="13"/>
  <c r="X140" i="13" s="1"/>
  <c r="S140" i="13"/>
  <c r="V126" i="13"/>
  <c r="U126" i="13"/>
  <c r="T126" i="13"/>
  <c r="X126" i="13" s="1"/>
  <c r="S126" i="13"/>
  <c r="V119" i="13"/>
  <c r="U119" i="13"/>
  <c r="T119" i="13"/>
  <c r="X119" i="13" s="1"/>
  <c r="S119" i="13"/>
  <c r="V112" i="13"/>
  <c r="U112" i="13"/>
  <c r="T112" i="13"/>
  <c r="X112" i="13" s="1"/>
  <c r="S112" i="13"/>
  <c r="V105" i="13"/>
  <c r="U105" i="13"/>
  <c r="T105" i="13"/>
  <c r="X105" i="13" s="1"/>
  <c r="S105" i="13"/>
  <c r="V98" i="13"/>
  <c r="Z98" i="13" s="1"/>
  <c r="U98" i="13"/>
  <c r="Y98" i="13" s="1"/>
  <c r="T98" i="13"/>
  <c r="X98" i="13" s="1"/>
  <c r="S98" i="13"/>
  <c r="W98" i="13" s="1"/>
  <c r="V91" i="13"/>
  <c r="U91" i="13"/>
  <c r="T91" i="13"/>
  <c r="X91" i="13" s="1"/>
  <c r="S91" i="13"/>
  <c r="V84" i="13"/>
  <c r="U84" i="13"/>
  <c r="T84" i="13"/>
  <c r="X84" i="13" s="1"/>
  <c r="S84" i="13"/>
  <c r="V77" i="13"/>
  <c r="U77" i="13"/>
  <c r="T77" i="13"/>
  <c r="X77" i="13" s="1"/>
  <c r="S77" i="13"/>
  <c r="V70" i="13"/>
  <c r="U70" i="13"/>
  <c r="T70" i="13"/>
  <c r="X70" i="13" s="1"/>
  <c r="S70" i="13"/>
  <c r="V63" i="13"/>
  <c r="U63" i="13"/>
  <c r="T63" i="13"/>
  <c r="X63" i="13" s="1"/>
  <c r="S63" i="13"/>
  <c r="V56" i="13"/>
  <c r="U56" i="13"/>
  <c r="T56" i="13"/>
  <c r="X56" i="13" s="1"/>
  <c r="S56" i="13"/>
  <c r="V49" i="13"/>
  <c r="U49" i="13"/>
  <c r="T49" i="13"/>
  <c r="X49" i="13" s="1"/>
  <c r="S49" i="13"/>
  <c r="V42" i="13"/>
  <c r="U42" i="13"/>
  <c r="T42" i="13"/>
  <c r="X42" i="13" s="1"/>
  <c r="S42" i="13"/>
  <c r="V35" i="13"/>
  <c r="U35" i="13"/>
  <c r="T35" i="13"/>
  <c r="X35" i="13" s="1"/>
  <c r="S35" i="13"/>
  <c r="V28" i="13"/>
  <c r="U28" i="13"/>
  <c r="T28" i="13"/>
  <c r="X28" i="13" s="1"/>
  <c r="S28" i="13"/>
  <c r="V21" i="13"/>
  <c r="U21" i="13"/>
  <c r="T21" i="13"/>
  <c r="X21" i="13" s="1"/>
  <c r="S21" i="13"/>
  <c r="V14" i="13"/>
  <c r="U14" i="13"/>
  <c r="T14" i="13"/>
  <c r="X14" i="13" s="1"/>
  <c r="S14" i="13"/>
  <c r="V7" i="13"/>
  <c r="U7" i="13"/>
  <c r="T7" i="13"/>
  <c r="X7" i="13" s="1"/>
  <c r="S7" i="13"/>
  <c r="B14" i="11"/>
  <c r="B15" i="11"/>
  <c r="B16" i="11"/>
  <c r="B17" i="11"/>
  <c r="B18" i="11"/>
  <c r="B19" i="11"/>
  <c r="D90" i="11"/>
  <c r="W90" i="11" s="1"/>
  <c r="W91" i="11" s="1"/>
  <c r="W92" i="11" s="1"/>
  <c r="W93" i="11" s="1"/>
  <c r="W94" i="11" s="1"/>
  <c r="W95" i="11" s="1"/>
  <c r="W96" i="11" s="1"/>
  <c r="B90" i="11"/>
  <c r="X90" i="11"/>
  <c r="X91" i="11" s="1"/>
  <c r="X92" i="11" s="1"/>
  <c r="X93" i="11" s="1"/>
  <c r="X94" i="11" s="1"/>
  <c r="X95" i="11" s="1"/>
  <c r="X96" i="11" s="1"/>
  <c r="Y90" i="11"/>
  <c r="Y91" i="11" s="1"/>
  <c r="Y92" i="11" s="1"/>
  <c r="Y93" i="11" s="1"/>
  <c r="Y94" i="11" s="1"/>
  <c r="Y95" i="11" s="1"/>
  <c r="Y96" i="11" s="1"/>
  <c r="M90" i="11"/>
  <c r="N90" i="11"/>
  <c r="N91" i="11" s="1"/>
  <c r="N92" i="11" s="1"/>
  <c r="N93" i="11" s="1"/>
  <c r="N94" i="11" s="1"/>
  <c r="N95" i="11" s="1"/>
  <c r="N96" i="11" s="1"/>
  <c r="O90" i="11"/>
  <c r="O91" i="11" s="1"/>
  <c r="O92" i="11" s="1"/>
  <c r="O93" i="11" s="1"/>
  <c r="O94" i="11" s="1"/>
  <c r="O95" i="11" s="1"/>
  <c r="O96" i="11" s="1"/>
  <c r="P90" i="11"/>
  <c r="P91" i="11" s="1"/>
  <c r="P92" i="11" s="1"/>
  <c r="P93" i="11" s="1"/>
  <c r="P94" i="11" s="1"/>
  <c r="P95" i="11" s="1"/>
  <c r="P96" i="11" s="1"/>
  <c r="U91" i="11"/>
  <c r="U92" i="11" s="1"/>
  <c r="B97" i="11"/>
  <c r="D97" i="11"/>
  <c r="K97" i="13" s="1"/>
  <c r="E97" i="11"/>
  <c r="X97" i="11" s="1"/>
  <c r="X98" i="11" s="1"/>
  <c r="X99" i="11" s="1"/>
  <c r="X100" i="11" s="1"/>
  <c r="X101" i="11" s="1"/>
  <c r="X102" i="11" s="1"/>
  <c r="X103" i="11" s="1"/>
  <c r="F97" i="11"/>
  <c r="Y97" i="11" s="1"/>
  <c r="Y98" i="11" s="1"/>
  <c r="Y99" i="11" s="1"/>
  <c r="Y100" i="11" s="1"/>
  <c r="Y101" i="11" s="1"/>
  <c r="Y102" i="11" s="1"/>
  <c r="Y103" i="11" s="1"/>
  <c r="M97" i="11"/>
  <c r="N97" i="11"/>
  <c r="N98" i="11" s="1"/>
  <c r="N99" i="11" s="1"/>
  <c r="N100" i="11" s="1"/>
  <c r="N101" i="11" s="1"/>
  <c r="N102" i="11" s="1"/>
  <c r="N103" i="11" s="1"/>
  <c r="O97" i="11"/>
  <c r="O98" i="11" s="1"/>
  <c r="O99" i="11" s="1"/>
  <c r="O100" i="11" s="1"/>
  <c r="O101" i="11" s="1"/>
  <c r="O102" i="11" s="1"/>
  <c r="O103" i="11" s="1"/>
  <c r="P97" i="11"/>
  <c r="P98" i="11" s="1"/>
  <c r="P99" i="11" s="1"/>
  <c r="P100" i="11" s="1"/>
  <c r="P101" i="11" s="1"/>
  <c r="P102" i="11" s="1"/>
  <c r="P103" i="11" s="1"/>
  <c r="U98" i="11"/>
  <c r="U99" i="11" s="1"/>
  <c r="U100" i="11" s="1"/>
  <c r="N90" i="13"/>
  <c r="O90" i="13"/>
  <c r="N97" i="13"/>
  <c r="O97" i="13"/>
  <c r="O181" i="13"/>
  <c r="N181" i="13"/>
  <c r="O174" i="13"/>
  <c r="N174" i="13"/>
  <c r="O167" i="13"/>
  <c r="N167" i="13"/>
  <c r="O426" i="13"/>
  <c r="N426" i="13"/>
  <c r="O419" i="13"/>
  <c r="N419" i="13"/>
  <c r="O412" i="13"/>
  <c r="N412" i="13"/>
  <c r="O405" i="13"/>
  <c r="N405" i="13"/>
  <c r="O398" i="13"/>
  <c r="N398" i="13"/>
  <c r="O391" i="13"/>
  <c r="N391" i="13"/>
  <c r="O384" i="13"/>
  <c r="N384" i="13"/>
  <c r="O377" i="13"/>
  <c r="N377" i="13"/>
  <c r="O370" i="13"/>
  <c r="N370" i="13"/>
  <c r="O363" i="13"/>
  <c r="N363" i="13"/>
  <c r="O356" i="13"/>
  <c r="N356" i="13"/>
  <c r="O349" i="13"/>
  <c r="N349" i="13"/>
  <c r="O342" i="13"/>
  <c r="N342" i="13"/>
  <c r="O335" i="13"/>
  <c r="N335" i="13"/>
  <c r="O328" i="13"/>
  <c r="N328" i="13"/>
  <c r="O321" i="13"/>
  <c r="N321" i="13"/>
  <c r="O314" i="13"/>
  <c r="N314" i="13"/>
  <c r="O307" i="13"/>
  <c r="N307" i="13"/>
  <c r="O300" i="13"/>
  <c r="N300" i="13"/>
  <c r="O293" i="13"/>
  <c r="N293" i="13"/>
  <c r="O286" i="13"/>
  <c r="N286" i="13"/>
  <c r="O279" i="13"/>
  <c r="N279" i="13"/>
  <c r="O272" i="13"/>
  <c r="N272" i="13"/>
  <c r="O265" i="13"/>
  <c r="N265" i="13"/>
  <c r="O258" i="13"/>
  <c r="N258" i="13"/>
  <c r="O251" i="13"/>
  <c r="N251" i="13"/>
  <c r="O244" i="13"/>
  <c r="N244" i="13"/>
  <c r="O237" i="13"/>
  <c r="N237" i="13"/>
  <c r="O216" i="13"/>
  <c r="N216" i="13"/>
  <c r="O209" i="13"/>
  <c r="N209" i="13"/>
  <c r="O202" i="13"/>
  <c r="N202" i="13"/>
  <c r="O195" i="13"/>
  <c r="N195" i="13"/>
  <c r="O188" i="13"/>
  <c r="N188" i="13"/>
  <c r="O160" i="13"/>
  <c r="N160" i="13"/>
  <c r="O153" i="13"/>
  <c r="N153" i="13"/>
  <c r="O146" i="13"/>
  <c r="N146" i="13"/>
  <c r="O139" i="13"/>
  <c r="N139" i="13"/>
  <c r="O125" i="13"/>
  <c r="N125" i="13"/>
  <c r="O118" i="13"/>
  <c r="N118" i="13"/>
  <c r="O111" i="13"/>
  <c r="N111" i="13"/>
  <c r="O104" i="13"/>
  <c r="N104" i="13"/>
  <c r="O83" i="13"/>
  <c r="N83" i="13"/>
  <c r="O76" i="13"/>
  <c r="N76" i="13"/>
  <c r="O69" i="13"/>
  <c r="N69" i="13"/>
  <c r="O62" i="13"/>
  <c r="N62" i="13"/>
  <c r="O55" i="13"/>
  <c r="N55" i="13"/>
  <c r="O48" i="13"/>
  <c r="N48" i="13"/>
  <c r="O41" i="13"/>
  <c r="N41" i="13"/>
  <c r="O34" i="13"/>
  <c r="N34" i="13"/>
  <c r="O27" i="13"/>
  <c r="N27" i="13"/>
  <c r="O20" i="13"/>
  <c r="N20" i="13"/>
  <c r="O13" i="13"/>
  <c r="N13" i="13"/>
  <c r="O6" i="13"/>
  <c r="N6" i="13"/>
  <c r="U136" i="13" l="1"/>
  <c r="Y136" i="13" s="1"/>
  <c r="H166" i="13"/>
  <c r="H154" i="13"/>
  <c r="H142" i="13"/>
  <c r="H165" i="13"/>
  <c r="H153" i="13"/>
  <c r="H141" i="13"/>
  <c r="H164" i="13"/>
  <c r="H152" i="13"/>
  <c r="H140" i="13"/>
  <c r="H163" i="13"/>
  <c r="H151" i="13"/>
  <c r="H139" i="13"/>
  <c r="H162" i="13"/>
  <c r="H150" i="13"/>
  <c r="H156" i="13"/>
  <c r="H161" i="13"/>
  <c r="H149" i="13"/>
  <c r="H160" i="13"/>
  <c r="H148" i="13"/>
  <c r="H159" i="13"/>
  <c r="H147" i="13"/>
  <c r="H158" i="13"/>
  <c r="H146" i="13"/>
  <c r="H157" i="13"/>
  <c r="H145" i="13"/>
  <c r="H144" i="13"/>
  <c r="H155" i="13"/>
  <c r="H143" i="13"/>
  <c r="H432" i="13"/>
  <c r="H420" i="13"/>
  <c r="H408" i="13"/>
  <c r="H396" i="13"/>
  <c r="H384" i="13"/>
  <c r="H372" i="13"/>
  <c r="H360" i="13"/>
  <c r="H348" i="13"/>
  <c r="H336" i="13"/>
  <c r="H324" i="13"/>
  <c r="H312" i="13"/>
  <c r="H300" i="13"/>
  <c r="H288" i="13"/>
  <c r="H276" i="13"/>
  <c r="H264" i="13"/>
  <c r="H252" i="13"/>
  <c r="H240" i="13"/>
  <c r="H228" i="13"/>
  <c r="H216" i="13"/>
  <c r="H204" i="13"/>
  <c r="H192" i="13"/>
  <c r="H98" i="13"/>
  <c r="H302" i="13"/>
  <c r="H431" i="13"/>
  <c r="H419" i="13"/>
  <c r="H407" i="13"/>
  <c r="H395" i="13"/>
  <c r="H383" i="13"/>
  <c r="H371" i="13"/>
  <c r="H359" i="13"/>
  <c r="H347" i="13"/>
  <c r="H335" i="13"/>
  <c r="H323" i="13"/>
  <c r="H311" i="13"/>
  <c r="H299" i="13"/>
  <c r="H287" i="13"/>
  <c r="H275" i="13"/>
  <c r="H263" i="13"/>
  <c r="H251" i="13"/>
  <c r="H239" i="13"/>
  <c r="H227" i="13"/>
  <c r="H215" i="13"/>
  <c r="H203" i="13"/>
  <c r="H191" i="13"/>
  <c r="H99" i="13"/>
  <c r="H314" i="13"/>
  <c r="H430" i="13"/>
  <c r="H418" i="13"/>
  <c r="H406" i="13"/>
  <c r="H394" i="13"/>
  <c r="H382" i="13"/>
  <c r="H370" i="13"/>
  <c r="H358" i="13"/>
  <c r="H346" i="13"/>
  <c r="H334" i="13"/>
  <c r="H322" i="13"/>
  <c r="H310" i="13"/>
  <c r="H298" i="13"/>
  <c r="H286" i="13"/>
  <c r="H274" i="13"/>
  <c r="H262" i="13"/>
  <c r="H250" i="13"/>
  <c r="H238" i="13"/>
  <c r="H226" i="13"/>
  <c r="H214" i="13"/>
  <c r="H202" i="13"/>
  <c r="H190" i="13"/>
  <c r="H100" i="13"/>
  <c r="H326" i="13"/>
  <c r="H278" i="13"/>
  <c r="H266" i="13"/>
  <c r="H242" i="13"/>
  <c r="H194" i="13"/>
  <c r="H429" i="13"/>
  <c r="H417" i="13"/>
  <c r="H405" i="13"/>
  <c r="H393" i="13"/>
  <c r="H381" i="13"/>
  <c r="H369" i="13"/>
  <c r="H357" i="13"/>
  <c r="H345" i="13"/>
  <c r="H333" i="13"/>
  <c r="H321" i="13"/>
  <c r="H309" i="13"/>
  <c r="H297" i="13"/>
  <c r="H285" i="13"/>
  <c r="H273" i="13"/>
  <c r="H261" i="13"/>
  <c r="H249" i="13"/>
  <c r="H237" i="13"/>
  <c r="H225" i="13"/>
  <c r="H213" i="13"/>
  <c r="H201" i="13"/>
  <c r="H189" i="13"/>
  <c r="H101" i="13"/>
  <c r="H398" i="13"/>
  <c r="H428" i="13"/>
  <c r="H416" i="13"/>
  <c r="H404" i="13"/>
  <c r="H392" i="13"/>
  <c r="H380" i="13"/>
  <c r="H368" i="13"/>
  <c r="H356" i="13"/>
  <c r="H344" i="13"/>
  <c r="H332" i="13"/>
  <c r="H320" i="13"/>
  <c r="H308" i="13"/>
  <c r="H296" i="13"/>
  <c r="H284" i="13"/>
  <c r="H272" i="13"/>
  <c r="H260" i="13"/>
  <c r="H248" i="13"/>
  <c r="H236" i="13"/>
  <c r="H224" i="13"/>
  <c r="H212" i="13"/>
  <c r="H200" i="13"/>
  <c r="H188" i="13"/>
  <c r="H102" i="13"/>
  <c r="H350" i="13"/>
  <c r="H427" i="13"/>
  <c r="H415" i="13"/>
  <c r="H403" i="13"/>
  <c r="H391" i="13"/>
  <c r="H379" i="13"/>
  <c r="H367" i="13"/>
  <c r="H355" i="13"/>
  <c r="H343" i="13"/>
  <c r="H331" i="13"/>
  <c r="H319" i="13"/>
  <c r="H307" i="13"/>
  <c r="H295" i="13"/>
  <c r="H283" i="13"/>
  <c r="H271" i="13"/>
  <c r="H259" i="13"/>
  <c r="H247" i="13"/>
  <c r="H235" i="13"/>
  <c r="H223" i="13"/>
  <c r="H211" i="13"/>
  <c r="H199" i="13"/>
  <c r="H138" i="13"/>
  <c r="H103" i="13"/>
  <c r="H362" i="13"/>
  <c r="H426" i="13"/>
  <c r="H414" i="13"/>
  <c r="H402" i="13"/>
  <c r="H390" i="13"/>
  <c r="H378" i="13"/>
  <c r="H366" i="13"/>
  <c r="H354" i="13"/>
  <c r="H342" i="13"/>
  <c r="H330" i="13"/>
  <c r="H318" i="13"/>
  <c r="H306" i="13"/>
  <c r="H294" i="13"/>
  <c r="H282" i="13"/>
  <c r="H270" i="13"/>
  <c r="H258" i="13"/>
  <c r="H246" i="13"/>
  <c r="H234" i="13"/>
  <c r="H222" i="13"/>
  <c r="H210" i="13"/>
  <c r="H198" i="13"/>
  <c r="H137" i="13"/>
  <c r="H97" i="13"/>
  <c r="H338" i="13"/>
  <c r="H230" i="13"/>
  <c r="H133" i="13"/>
  <c r="H425" i="13"/>
  <c r="H413" i="13"/>
  <c r="H401" i="13"/>
  <c r="H389" i="13"/>
  <c r="H377" i="13"/>
  <c r="H365" i="13"/>
  <c r="H353" i="13"/>
  <c r="H341" i="13"/>
  <c r="H329" i="13"/>
  <c r="H317" i="13"/>
  <c r="H305" i="13"/>
  <c r="H293" i="13"/>
  <c r="H281" i="13"/>
  <c r="H269" i="13"/>
  <c r="H257" i="13"/>
  <c r="H245" i="13"/>
  <c r="H233" i="13"/>
  <c r="H221" i="13"/>
  <c r="H209" i="13"/>
  <c r="H197" i="13"/>
  <c r="H136" i="13"/>
  <c r="H386" i="13"/>
  <c r="H424" i="13"/>
  <c r="H412" i="13"/>
  <c r="H400" i="13"/>
  <c r="H388" i="13"/>
  <c r="H376" i="13"/>
  <c r="H364" i="13"/>
  <c r="H352" i="13"/>
  <c r="H340" i="13"/>
  <c r="H328" i="13"/>
  <c r="H316" i="13"/>
  <c r="H304" i="13"/>
  <c r="H292" i="13"/>
  <c r="H280" i="13"/>
  <c r="H268" i="13"/>
  <c r="H256" i="13"/>
  <c r="H244" i="13"/>
  <c r="H232" i="13"/>
  <c r="H220" i="13"/>
  <c r="H208" i="13"/>
  <c r="H196" i="13"/>
  <c r="H135" i="13"/>
  <c r="H410" i="13"/>
  <c r="H290" i="13"/>
  <c r="H254" i="13"/>
  <c r="H206" i="13"/>
  <c r="H423" i="13"/>
  <c r="H411" i="13"/>
  <c r="H399" i="13"/>
  <c r="H387" i="13"/>
  <c r="H375" i="13"/>
  <c r="H363" i="13"/>
  <c r="H351" i="13"/>
  <c r="H339" i="13"/>
  <c r="H327" i="13"/>
  <c r="H315" i="13"/>
  <c r="H303" i="13"/>
  <c r="H291" i="13"/>
  <c r="H279" i="13"/>
  <c r="H267" i="13"/>
  <c r="H255" i="13"/>
  <c r="H243" i="13"/>
  <c r="H231" i="13"/>
  <c r="H219" i="13"/>
  <c r="H207" i="13"/>
  <c r="H195" i="13"/>
  <c r="H134" i="13"/>
  <c r="H422" i="13"/>
  <c r="H421" i="13"/>
  <c r="H409" i="13"/>
  <c r="H397" i="13"/>
  <c r="H385" i="13"/>
  <c r="H373" i="13"/>
  <c r="H361" i="13"/>
  <c r="H349" i="13"/>
  <c r="H337" i="13"/>
  <c r="H325" i="13"/>
  <c r="H313" i="13"/>
  <c r="H301" i="13"/>
  <c r="H289" i="13"/>
  <c r="H277" i="13"/>
  <c r="H265" i="13"/>
  <c r="H253" i="13"/>
  <c r="H241" i="13"/>
  <c r="H229" i="13"/>
  <c r="H217" i="13"/>
  <c r="H205" i="13"/>
  <c r="H193" i="13"/>
  <c r="H132" i="13"/>
  <c r="H374" i="13"/>
  <c r="H218" i="13"/>
  <c r="H187" i="13"/>
  <c r="H175" i="13"/>
  <c r="H186" i="13"/>
  <c r="H174" i="13"/>
  <c r="H185" i="13"/>
  <c r="H112" i="13"/>
  <c r="H184" i="13"/>
  <c r="H113" i="13"/>
  <c r="H183" i="13"/>
  <c r="H114" i="13"/>
  <c r="H182" i="13"/>
  <c r="H115" i="13"/>
  <c r="H181" i="13"/>
  <c r="H116" i="13"/>
  <c r="H180" i="13"/>
  <c r="H117" i="13"/>
  <c r="H179" i="13"/>
  <c r="H111" i="13"/>
  <c r="H178" i="13"/>
  <c r="H177" i="13"/>
  <c r="H176" i="13"/>
  <c r="H84" i="13"/>
  <c r="H96" i="13"/>
  <c r="H85" i="13"/>
  <c r="H83" i="13"/>
  <c r="H86" i="13"/>
  <c r="H87" i="13"/>
  <c r="H88" i="13"/>
  <c r="H95" i="13"/>
  <c r="H89" i="13"/>
  <c r="H90" i="13"/>
  <c r="H91" i="13"/>
  <c r="H92" i="13"/>
  <c r="H93" i="13"/>
  <c r="H94" i="13"/>
  <c r="H173" i="13"/>
  <c r="H126" i="13"/>
  <c r="H107" i="13"/>
  <c r="H74" i="13"/>
  <c r="H62" i="13"/>
  <c r="H50" i="13"/>
  <c r="H38" i="13"/>
  <c r="H26" i="13"/>
  <c r="H14" i="13"/>
  <c r="H17" i="13"/>
  <c r="H76" i="13"/>
  <c r="H172" i="13"/>
  <c r="H125" i="13"/>
  <c r="H106" i="13"/>
  <c r="H73" i="13"/>
  <c r="H61" i="13"/>
  <c r="H49" i="13"/>
  <c r="H37" i="13"/>
  <c r="H25" i="13"/>
  <c r="H13" i="13"/>
  <c r="H171" i="13"/>
  <c r="H124" i="13"/>
  <c r="H105" i="13"/>
  <c r="H72" i="13"/>
  <c r="H60" i="13"/>
  <c r="H48" i="13"/>
  <c r="H36" i="13"/>
  <c r="H24" i="13"/>
  <c r="H12" i="13"/>
  <c r="H170" i="13"/>
  <c r="H123" i="13"/>
  <c r="H104" i="13"/>
  <c r="H71" i="13"/>
  <c r="H59" i="13"/>
  <c r="H47" i="13"/>
  <c r="H35" i="13"/>
  <c r="H23" i="13"/>
  <c r="H11" i="13"/>
  <c r="H41" i="13"/>
  <c r="H128" i="13"/>
  <c r="H169" i="13"/>
  <c r="H122" i="13"/>
  <c r="H82" i="13"/>
  <c r="H70" i="13"/>
  <c r="H58" i="13"/>
  <c r="H46" i="13"/>
  <c r="H34" i="13"/>
  <c r="H22" i="13"/>
  <c r="H10" i="13"/>
  <c r="H65" i="13"/>
  <c r="H64" i="13"/>
  <c r="H168" i="13"/>
  <c r="H121" i="13"/>
  <c r="H81" i="13"/>
  <c r="H69" i="13"/>
  <c r="H57" i="13"/>
  <c r="H45" i="13"/>
  <c r="H33" i="13"/>
  <c r="H21" i="13"/>
  <c r="H9" i="13"/>
  <c r="H110" i="13"/>
  <c r="H109" i="13"/>
  <c r="H167" i="13"/>
  <c r="H120" i="13"/>
  <c r="H80" i="13"/>
  <c r="H68" i="13"/>
  <c r="H56" i="13"/>
  <c r="H44" i="13"/>
  <c r="H32" i="13"/>
  <c r="H20" i="13"/>
  <c r="H8" i="13"/>
  <c r="H77" i="13"/>
  <c r="H16" i="13"/>
  <c r="H131" i="13"/>
  <c r="H119" i="13"/>
  <c r="H79" i="13"/>
  <c r="H67" i="13"/>
  <c r="H55" i="13"/>
  <c r="H43" i="13"/>
  <c r="H31" i="13"/>
  <c r="H19" i="13"/>
  <c r="H7" i="13"/>
  <c r="H53" i="13"/>
  <c r="H40" i="13"/>
  <c r="H130" i="13"/>
  <c r="H118" i="13"/>
  <c r="H78" i="13"/>
  <c r="H66" i="13"/>
  <c r="H54" i="13"/>
  <c r="H42" i="13"/>
  <c r="H30" i="13"/>
  <c r="H18" i="13"/>
  <c r="H6" i="13"/>
  <c r="H129" i="13"/>
  <c r="H28" i="13"/>
  <c r="H127" i="13"/>
  <c r="H108" i="13"/>
  <c r="H75" i="13"/>
  <c r="H63" i="13"/>
  <c r="H51" i="13"/>
  <c r="H39" i="13"/>
  <c r="H27" i="13"/>
  <c r="H15" i="13"/>
  <c r="H29" i="13"/>
  <c r="H52" i="13"/>
  <c r="C102" i="11"/>
  <c r="C103" i="11"/>
  <c r="C98" i="11"/>
  <c r="C97" i="11"/>
  <c r="C99" i="11"/>
  <c r="C100" i="11"/>
  <c r="C101" i="11"/>
  <c r="B230" i="13"/>
  <c r="C231" i="11"/>
  <c r="C232" i="11"/>
  <c r="C233" i="11"/>
  <c r="C234" i="11"/>
  <c r="C235" i="11"/>
  <c r="C230" i="11"/>
  <c r="C236" i="11"/>
  <c r="C96" i="11"/>
  <c r="C91" i="11"/>
  <c r="C92" i="11"/>
  <c r="C93" i="11"/>
  <c r="C94" i="11"/>
  <c r="C95" i="11"/>
  <c r="C90" i="11"/>
  <c r="B223" i="13"/>
  <c r="C223" i="11"/>
  <c r="C224" i="11"/>
  <c r="C225" i="11"/>
  <c r="C229" i="11"/>
  <c r="C226" i="11"/>
  <c r="C227" i="11"/>
  <c r="C228" i="11"/>
  <c r="Z135" i="13"/>
  <c r="V136" i="13"/>
  <c r="T136" i="13"/>
  <c r="X135" i="13"/>
  <c r="S136" i="13"/>
  <c r="W135" i="13"/>
  <c r="V15" i="13"/>
  <c r="Z14" i="13"/>
  <c r="V288" i="13"/>
  <c r="Z288" i="13" s="1"/>
  <c r="AE92" i="13"/>
  <c r="AI91" i="13"/>
  <c r="S64" i="13"/>
  <c r="W63" i="13"/>
  <c r="S127" i="13"/>
  <c r="W126" i="13"/>
  <c r="S197" i="13"/>
  <c r="W197" i="13" s="1"/>
  <c r="S295" i="13"/>
  <c r="W295" i="13" s="1"/>
  <c r="S400" i="13"/>
  <c r="W400" i="13" s="1"/>
  <c r="AB78" i="13"/>
  <c r="AF77" i="13"/>
  <c r="AB169" i="13"/>
  <c r="AF168" i="13"/>
  <c r="S225" i="13"/>
  <c r="W225" i="13" s="1"/>
  <c r="T232" i="13"/>
  <c r="X232" i="13" s="1"/>
  <c r="V99" i="13"/>
  <c r="Z99" i="13" s="1"/>
  <c r="V372" i="13"/>
  <c r="Z372" i="13" s="1"/>
  <c r="AE141" i="13"/>
  <c r="AI140" i="13"/>
  <c r="S218" i="13"/>
  <c r="W218" i="13" s="1"/>
  <c r="AB120" i="13"/>
  <c r="AF119" i="13"/>
  <c r="U22" i="13"/>
  <c r="Y22" i="13" s="1"/>
  <c r="Y21" i="13"/>
  <c r="U43" i="13"/>
  <c r="Y43" i="13" s="1"/>
  <c r="Y42" i="13"/>
  <c r="U64" i="13"/>
  <c r="Y64" i="13" s="1"/>
  <c r="Y63" i="13"/>
  <c r="U85" i="13"/>
  <c r="Y85" i="13" s="1"/>
  <c r="Y84" i="13"/>
  <c r="U106" i="13"/>
  <c r="Y106" i="13" s="1"/>
  <c r="Y105" i="13"/>
  <c r="U127" i="13"/>
  <c r="Y127" i="13" s="1"/>
  <c r="Y126" i="13"/>
  <c r="U155" i="13"/>
  <c r="Y155" i="13" s="1"/>
  <c r="Y154" i="13"/>
  <c r="U176" i="13"/>
  <c r="Y176" i="13" s="1"/>
  <c r="Y175" i="13"/>
  <c r="U197" i="13"/>
  <c r="Y197" i="13" s="1"/>
  <c r="U218" i="13"/>
  <c r="Y218" i="13" s="1"/>
  <c r="U253" i="13"/>
  <c r="Y253" i="13" s="1"/>
  <c r="U274" i="13"/>
  <c r="Y274" i="13" s="1"/>
  <c r="U295" i="13"/>
  <c r="Y295" i="13" s="1"/>
  <c r="U316" i="13"/>
  <c r="Y316" i="13" s="1"/>
  <c r="U337" i="13"/>
  <c r="Y337" i="13" s="1"/>
  <c r="U358" i="13"/>
  <c r="Y358" i="13" s="1"/>
  <c r="U379" i="13"/>
  <c r="Y379" i="13" s="1"/>
  <c r="U400" i="13"/>
  <c r="Y400" i="13" s="1"/>
  <c r="U421" i="13"/>
  <c r="Y421" i="13" s="1"/>
  <c r="AD15" i="13"/>
  <c r="AH15" i="13" s="1"/>
  <c r="AH14" i="13"/>
  <c r="AD36" i="13"/>
  <c r="AH36" i="13" s="1"/>
  <c r="AH35" i="13"/>
  <c r="AD57" i="13"/>
  <c r="AH57" i="13" s="1"/>
  <c r="AH56" i="13"/>
  <c r="AD78" i="13"/>
  <c r="AH78" i="13" s="1"/>
  <c r="AH77" i="13"/>
  <c r="AD120" i="13"/>
  <c r="AH120" i="13" s="1"/>
  <c r="AH119" i="13"/>
  <c r="AD148" i="13"/>
  <c r="AH148" i="13" s="1"/>
  <c r="AH147" i="13"/>
  <c r="AD169" i="13"/>
  <c r="AH169" i="13" s="1"/>
  <c r="AH168" i="13"/>
  <c r="T225" i="13"/>
  <c r="X225" i="13" s="1"/>
  <c r="U232" i="13"/>
  <c r="Y232" i="13" s="1"/>
  <c r="U137" i="13"/>
  <c r="Y137" i="13" s="1"/>
  <c r="V267" i="13"/>
  <c r="Z267" i="13" s="1"/>
  <c r="AE113" i="13"/>
  <c r="AI112" i="13"/>
  <c r="S274" i="13"/>
  <c r="W274" i="13" s="1"/>
  <c r="AB148" i="13"/>
  <c r="AF147" i="13"/>
  <c r="V22" i="13"/>
  <c r="Z21" i="13"/>
  <c r="V43" i="13"/>
  <c r="Z42" i="13"/>
  <c r="V64" i="13"/>
  <c r="Z63" i="13"/>
  <c r="V85" i="13"/>
  <c r="Z84" i="13"/>
  <c r="V106" i="13"/>
  <c r="Z105" i="13"/>
  <c r="V127" i="13"/>
  <c r="Z126" i="13"/>
  <c r="V155" i="13"/>
  <c r="Z154" i="13"/>
  <c r="V176" i="13"/>
  <c r="Z175" i="13"/>
  <c r="V197" i="13"/>
  <c r="Z197" i="13" s="1"/>
  <c r="V218" i="13"/>
  <c r="Z218" i="13" s="1"/>
  <c r="V253" i="13"/>
  <c r="Z253" i="13" s="1"/>
  <c r="V274" i="13"/>
  <c r="Z274" i="13" s="1"/>
  <c r="V295" i="13"/>
  <c r="Z295" i="13" s="1"/>
  <c r="V316" i="13"/>
  <c r="Z316" i="13" s="1"/>
  <c r="V337" i="13"/>
  <c r="Z337" i="13" s="1"/>
  <c r="V358" i="13"/>
  <c r="Z358" i="13" s="1"/>
  <c r="V379" i="13"/>
  <c r="Z379" i="13" s="1"/>
  <c r="V400" i="13"/>
  <c r="Z400" i="13" s="1"/>
  <c r="V421" i="13"/>
  <c r="Z421" i="13" s="1"/>
  <c r="AE15" i="13"/>
  <c r="AI14" i="13"/>
  <c r="AE36" i="13"/>
  <c r="AI35" i="13"/>
  <c r="AE57" i="13"/>
  <c r="AI56" i="13"/>
  <c r="AE78" i="13"/>
  <c r="AI77" i="13"/>
  <c r="AE120" i="13"/>
  <c r="AI119" i="13"/>
  <c r="AE148" i="13"/>
  <c r="AI147" i="13"/>
  <c r="AE169" i="13"/>
  <c r="AI168" i="13"/>
  <c r="U225" i="13"/>
  <c r="Y225" i="13" s="1"/>
  <c r="V232" i="13"/>
  <c r="Z232" i="13" s="1"/>
  <c r="V211" i="13"/>
  <c r="Z211" i="13" s="1"/>
  <c r="V414" i="13"/>
  <c r="Z414" i="13" s="1"/>
  <c r="S155" i="13"/>
  <c r="W154" i="13"/>
  <c r="AB36" i="13"/>
  <c r="AF35" i="13"/>
  <c r="S8" i="13"/>
  <c r="W7" i="13"/>
  <c r="S29" i="13"/>
  <c r="W28" i="13"/>
  <c r="S50" i="13"/>
  <c r="W49" i="13"/>
  <c r="S71" i="13"/>
  <c r="W70" i="13"/>
  <c r="S92" i="13"/>
  <c r="W91" i="13"/>
  <c r="S113" i="13"/>
  <c r="W112" i="13"/>
  <c r="S141" i="13"/>
  <c r="W140" i="13"/>
  <c r="S162" i="13"/>
  <c r="W161" i="13"/>
  <c r="S183" i="13"/>
  <c r="W182" i="13"/>
  <c r="S204" i="13"/>
  <c r="W204" i="13" s="1"/>
  <c r="S239" i="13"/>
  <c r="W239" i="13" s="1"/>
  <c r="S260" i="13"/>
  <c r="W260" i="13" s="1"/>
  <c r="S281" i="13"/>
  <c r="W281" i="13" s="1"/>
  <c r="S302" i="13"/>
  <c r="W302" i="13" s="1"/>
  <c r="S323" i="13"/>
  <c r="W323" i="13" s="1"/>
  <c r="S344" i="13"/>
  <c r="W344" i="13" s="1"/>
  <c r="S365" i="13"/>
  <c r="W365" i="13" s="1"/>
  <c r="S386" i="13"/>
  <c r="W386" i="13" s="1"/>
  <c r="S407" i="13"/>
  <c r="W407" i="13" s="1"/>
  <c r="S428" i="13"/>
  <c r="W428" i="13" s="1"/>
  <c r="AB22" i="13"/>
  <c r="AF21" i="13"/>
  <c r="AB43" i="13"/>
  <c r="AF42" i="13"/>
  <c r="AB64" i="13"/>
  <c r="AF63" i="13"/>
  <c r="AB85" i="13"/>
  <c r="AF84" i="13"/>
  <c r="AB106" i="13"/>
  <c r="AF105" i="13"/>
  <c r="AB127" i="13"/>
  <c r="AF126" i="13"/>
  <c r="AB155" i="13"/>
  <c r="AF154" i="13"/>
  <c r="AB176" i="13"/>
  <c r="AF175" i="13"/>
  <c r="V225" i="13"/>
  <c r="Z225" i="13" s="1"/>
  <c r="V120" i="13"/>
  <c r="Z119" i="13"/>
  <c r="AE29" i="13"/>
  <c r="AI28" i="13"/>
  <c r="AE183" i="13"/>
  <c r="AI182" i="13"/>
  <c r="S337" i="13"/>
  <c r="W337" i="13" s="1"/>
  <c r="V57" i="13"/>
  <c r="Z56" i="13"/>
  <c r="V148" i="13"/>
  <c r="Z147" i="13"/>
  <c r="V246" i="13"/>
  <c r="Z246" i="13" s="1"/>
  <c r="V351" i="13"/>
  <c r="Z351" i="13" s="1"/>
  <c r="AE50" i="13"/>
  <c r="AI49" i="13"/>
  <c r="S358" i="13"/>
  <c r="W358" i="13" s="1"/>
  <c r="U8" i="13"/>
  <c r="Y8" i="13" s="1"/>
  <c r="Y7" i="13"/>
  <c r="U29" i="13"/>
  <c r="Y29" i="13" s="1"/>
  <c r="Y28" i="13"/>
  <c r="U50" i="13"/>
  <c r="Y50" i="13" s="1"/>
  <c r="Y49" i="13"/>
  <c r="U71" i="13"/>
  <c r="Y71" i="13" s="1"/>
  <c r="Y70" i="13"/>
  <c r="U92" i="13"/>
  <c r="Y92" i="13" s="1"/>
  <c r="Y91" i="13"/>
  <c r="U113" i="13"/>
  <c r="Y113" i="13" s="1"/>
  <c r="Y112" i="13"/>
  <c r="U141" i="13"/>
  <c r="Y141" i="13" s="1"/>
  <c r="Y140" i="13"/>
  <c r="U162" i="13"/>
  <c r="Y162" i="13" s="1"/>
  <c r="Y161" i="13"/>
  <c r="U183" i="13"/>
  <c r="Y183" i="13" s="1"/>
  <c r="Y182" i="13"/>
  <c r="U204" i="13"/>
  <c r="Y204" i="13" s="1"/>
  <c r="U239" i="13"/>
  <c r="Y239" i="13" s="1"/>
  <c r="U260" i="13"/>
  <c r="Y260" i="13" s="1"/>
  <c r="U281" i="13"/>
  <c r="Y281" i="13" s="1"/>
  <c r="U302" i="13"/>
  <c r="Y302" i="13" s="1"/>
  <c r="U323" i="13"/>
  <c r="Y323" i="13" s="1"/>
  <c r="U344" i="13"/>
  <c r="Y344" i="13" s="1"/>
  <c r="U365" i="13"/>
  <c r="Y365" i="13" s="1"/>
  <c r="U386" i="13"/>
  <c r="Y386" i="13" s="1"/>
  <c r="U407" i="13"/>
  <c r="Y407" i="13" s="1"/>
  <c r="U428" i="13"/>
  <c r="Y428" i="13" s="1"/>
  <c r="AD22" i="13"/>
  <c r="AH22" i="13" s="1"/>
  <c r="AH21" i="13"/>
  <c r="AD43" i="13"/>
  <c r="AH43" i="13" s="1"/>
  <c r="AH42" i="13"/>
  <c r="AD64" i="13"/>
  <c r="AH64" i="13" s="1"/>
  <c r="AH63" i="13"/>
  <c r="AD85" i="13"/>
  <c r="AH85" i="13" s="1"/>
  <c r="AH84" i="13"/>
  <c r="AD106" i="13"/>
  <c r="AH106" i="13" s="1"/>
  <c r="AH105" i="13"/>
  <c r="AD127" i="13"/>
  <c r="AH127" i="13" s="1"/>
  <c r="AH126" i="13"/>
  <c r="AD155" i="13"/>
  <c r="AH155" i="13" s="1"/>
  <c r="AH154" i="13"/>
  <c r="AD176" i="13"/>
  <c r="AH176" i="13" s="1"/>
  <c r="AH175" i="13"/>
  <c r="V36" i="13"/>
  <c r="Z35" i="13"/>
  <c r="V330" i="13"/>
  <c r="Z330" i="13" s="1"/>
  <c r="AE162" i="13"/>
  <c r="AI161" i="13"/>
  <c r="S22" i="13"/>
  <c r="W21" i="13"/>
  <c r="S85" i="13"/>
  <c r="W84" i="13"/>
  <c r="S176" i="13"/>
  <c r="W175" i="13"/>
  <c r="S253" i="13"/>
  <c r="W253" i="13" s="1"/>
  <c r="S316" i="13"/>
  <c r="W316" i="13" s="1"/>
  <c r="S421" i="13"/>
  <c r="W421" i="13" s="1"/>
  <c r="V8" i="13"/>
  <c r="Z7" i="13"/>
  <c r="V29" i="13"/>
  <c r="Z28" i="13"/>
  <c r="V50" i="13"/>
  <c r="Z49" i="13"/>
  <c r="V71" i="13"/>
  <c r="Z70" i="13"/>
  <c r="V92" i="13"/>
  <c r="Z91" i="13"/>
  <c r="V113" i="13"/>
  <c r="Z112" i="13"/>
  <c r="V141" i="13"/>
  <c r="Z140" i="13"/>
  <c r="V162" i="13"/>
  <c r="Z161" i="13"/>
  <c r="V183" i="13"/>
  <c r="Z182" i="13"/>
  <c r="V204" i="13"/>
  <c r="Z204" i="13" s="1"/>
  <c r="V239" i="13"/>
  <c r="Z239" i="13" s="1"/>
  <c r="V260" i="13"/>
  <c r="Z260" i="13" s="1"/>
  <c r="V281" i="13"/>
  <c r="Z281" i="13" s="1"/>
  <c r="V302" i="13"/>
  <c r="Z302" i="13" s="1"/>
  <c r="V323" i="13"/>
  <c r="Z323" i="13" s="1"/>
  <c r="V344" i="13"/>
  <c r="Z344" i="13" s="1"/>
  <c r="V365" i="13"/>
  <c r="Z365" i="13" s="1"/>
  <c r="V386" i="13"/>
  <c r="Z386" i="13" s="1"/>
  <c r="V407" i="13"/>
  <c r="Z407" i="13" s="1"/>
  <c r="V428" i="13"/>
  <c r="Z428" i="13" s="1"/>
  <c r="AE22" i="13"/>
  <c r="AI21" i="13"/>
  <c r="AE43" i="13"/>
  <c r="AI42" i="13"/>
  <c r="AE64" i="13"/>
  <c r="AI63" i="13"/>
  <c r="AE85" i="13"/>
  <c r="AI84" i="13"/>
  <c r="AE106" i="13"/>
  <c r="AI105" i="13"/>
  <c r="AE127" i="13"/>
  <c r="AI126" i="13"/>
  <c r="AE155" i="13"/>
  <c r="AI154" i="13"/>
  <c r="AE176" i="13"/>
  <c r="AI175" i="13"/>
  <c r="V78" i="13"/>
  <c r="Z77" i="13"/>
  <c r="V190" i="13"/>
  <c r="Z190" i="13" s="1"/>
  <c r="V309" i="13"/>
  <c r="Z309" i="13" s="1"/>
  <c r="V393" i="13"/>
  <c r="Z393" i="13" s="1"/>
  <c r="AE71" i="13"/>
  <c r="AI70" i="13"/>
  <c r="S43" i="13"/>
  <c r="W42" i="13"/>
  <c r="S379" i="13"/>
  <c r="W379" i="13" s="1"/>
  <c r="S232" i="13"/>
  <c r="W232" i="13" s="1"/>
  <c r="S15" i="13"/>
  <c r="W14" i="13"/>
  <c r="S36" i="13"/>
  <c r="W35" i="13"/>
  <c r="S57" i="13"/>
  <c r="W56" i="13"/>
  <c r="S78" i="13"/>
  <c r="W77" i="13"/>
  <c r="S99" i="13"/>
  <c r="W99" i="13" s="1"/>
  <c r="S120" i="13"/>
  <c r="W119" i="13"/>
  <c r="S148" i="13"/>
  <c r="W147" i="13"/>
  <c r="S169" i="13"/>
  <c r="W168" i="13"/>
  <c r="S190" i="13"/>
  <c r="W190" i="13" s="1"/>
  <c r="S211" i="13"/>
  <c r="W211" i="13" s="1"/>
  <c r="S246" i="13"/>
  <c r="W246" i="13" s="1"/>
  <c r="S267" i="13"/>
  <c r="W267" i="13" s="1"/>
  <c r="S288" i="13"/>
  <c r="W288" i="13" s="1"/>
  <c r="S309" i="13"/>
  <c r="W309" i="13" s="1"/>
  <c r="S330" i="13"/>
  <c r="W330" i="13" s="1"/>
  <c r="S351" i="13"/>
  <c r="W351" i="13" s="1"/>
  <c r="S372" i="13"/>
  <c r="W372" i="13" s="1"/>
  <c r="S393" i="13"/>
  <c r="W393" i="13" s="1"/>
  <c r="S414" i="13"/>
  <c r="W414" i="13" s="1"/>
  <c r="AB8" i="13"/>
  <c r="AF7" i="13"/>
  <c r="AB29" i="13"/>
  <c r="AF28" i="13"/>
  <c r="AB50" i="13"/>
  <c r="AF49" i="13"/>
  <c r="AB71" i="13"/>
  <c r="AF70" i="13"/>
  <c r="AB92" i="13"/>
  <c r="AF91" i="13"/>
  <c r="AB113" i="13"/>
  <c r="AF112" i="13"/>
  <c r="AB141" i="13"/>
  <c r="AF140" i="13"/>
  <c r="AB162" i="13"/>
  <c r="AF161" i="13"/>
  <c r="AB183" i="13"/>
  <c r="AF182" i="13"/>
  <c r="AB57" i="13"/>
  <c r="AF56" i="13"/>
  <c r="V169" i="13"/>
  <c r="Z168" i="13"/>
  <c r="AE8" i="13"/>
  <c r="AI7" i="13"/>
  <c r="S106" i="13"/>
  <c r="W105" i="13"/>
  <c r="AB15" i="13"/>
  <c r="AF14" i="13"/>
  <c r="U15" i="13"/>
  <c r="Y15" i="13" s="1"/>
  <c r="Y14" i="13"/>
  <c r="U36" i="13"/>
  <c r="Y36" i="13" s="1"/>
  <c r="Y35" i="13"/>
  <c r="U57" i="13"/>
  <c r="Y57" i="13" s="1"/>
  <c r="Y56" i="13"/>
  <c r="U78" i="13"/>
  <c r="Y78" i="13" s="1"/>
  <c r="Y77" i="13"/>
  <c r="U99" i="13"/>
  <c r="Y99" i="13" s="1"/>
  <c r="U120" i="13"/>
  <c r="Y120" i="13" s="1"/>
  <c r="Y119" i="13"/>
  <c r="U148" i="13"/>
  <c r="Y148" i="13" s="1"/>
  <c r="Y147" i="13"/>
  <c r="U169" i="13"/>
  <c r="Y169" i="13" s="1"/>
  <c r="Y168" i="13"/>
  <c r="U190" i="13"/>
  <c r="Y190" i="13" s="1"/>
  <c r="U211" i="13"/>
  <c r="Y211" i="13" s="1"/>
  <c r="U246" i="13"/>
  <c r="Y246" i="13" s="1"/>
  <c r="U267" i="13"/>
  <c r="Y267" i="13" s="1"/>
  <c r="U288" i="13"/>
  <c r="Y288" i="13" s="1"/>
  <c r="U309" i="13"/>
  <c r="Y309" i="13" s="1"/>
  <c r="U330" i="13"/>
  <c r="Y330" i="13" s="1"/>
  <c r="U351" i="13"/>
  <c r="Y351" i="13" s="1"/>
  <c r="U372" i="13"/>
  <c r="Y372" i="13" s="1"/>
  <c r="U393" i="13"/>
  <c r="Y393" i="13" s="1"/>
  <c r="U414" i="13"/>
  <c r="Y414" i="13" s="1"/>
  <c r="AD8" i="13"/>
  <c r="AH8" i="13" s="1"/>
  <c r="AH7" i="13"/>
  <c r="AD29" i="13"/>
  <c r="AH29" i="13" s="1"/>
  <c r="AH28" i="13"/>
  <c r="AD50" i="13"/>
  <c r="AH50" i="13" s="1"/>
  <c r="AH49" i="13"/>
  <c r="AD71" i="13"/>
  <c r="AH71" i="13" s="1"/>
  <c r="AH70" i="13"/>
  <c r="AD92" i="13"/>
  <c r="AH92" i="13" s="1"/>
  <c r="AH91" i="13"/>
  <c r="AD113" i="13"/>
  <c r="AH113" i="13" s="1"/>
  <c r="AH112" i="13"/>
  <c r="AD141" i="13"/>
  <c r="AH141" i="13" s="1"/>
  <c r="AH140" i="13"/>
  <c r="AD162" i="13"/>
  <c r="AH162" i="13" s="1"/>
  <c r="AH161" i="13"/>
  <c r="AD183" i="13"/>
  <c r="AH183" i="13" s="1"/>
  <c r="AH182" i="13"/>
  <c r="A8" i="11"/>
  <c r="A8" i="13" s="1"/>
  <c r="K223" i="13"/>
  <c r="K230" i="13"/>
  <c r="L223" i="13"/>
  <c r="L230" i="13"/>
  <c r="M223" i="13"/>
  <c r="M230" i="13"/>
  <c r="M224" i="11"/>
  <c r="M225" i="11" s="1"/>
  <c r="M226" i="11" s="1"/>
  <c r="M227" i="11" s="1"/>
  <c r="M228" i="11" s="1"/>
  <c r="M229" i="11" s="1"/>
  <c r="AC120" i="13"/>
  <c r="T372" i="13"/>
  <c r="X372" i="13" s="1"/>
  <c r="T393" i="13"/>
  <c r="X393" i="13" s="1"/>
  <c r="AC8" i="13"/>
  <c r="T8" i="13"/>
  <c r="T22" i="13"/>
  <c r="T36" i="13"/>
  <c r="T50" i="13"/>
  <c r="T64" i="13"/>
  <c r="T78" i="13"/>
  <c r="T92" i="13"/>
  <c r="T113" i="13"/>
  <c r="T127" i="13"/>
  <c r="T148" i="13"/>
  <c r="T162" i="13"/>
  <c r="T176" i="13"/>
  <c r="AD37" i="13"/>
  <c r="AC78" i="13"/>
  <c r="AC92" i="13"/>
  <c r="AC113" i="13"/>
  <c r="AC50" i="13"/>
  <c r="T190" i="13"/>
  <c r="X190" i="13" s="1"/>
  <c r="T246" i="13"/>
  <c r="X246" i="13" s="1"/>
  <c r="T274" i="13"/>
  <c r="X274" i="13" s="1"/>
  <c r="AC148" i="13"/>
  <c r="T288" i="13"/>
  <c r="X288" i="13" s="1"/>
  <c r="T302" i="13"/>
  <c r="X302" i="13" s="1"/>
  <c r="T316" i="13"/>
  <c r="X316" i="13" s="1"/>
  <c r="T337" i="13"/>
  <c r="X337" i="13" s="1"/>
  <c r="T351" i="13"/>
  <c r="X351" i="13" s="1"/>
  <c r="T365" i="13"/>
  <c r="X365" i="13" s="1"/>
  <c r="AC64" i="13"/>
  <c r="T407" i="13"/>
  <c r="X407" i="13" s="1"/>
  <c r="AC36" i="13"/>
  <c r="T218" i="13"/>
  <c r="X218" i="13" s="1"/>
  <c r="T260" i="13"/>
  <c r="X260" i="13" s="1"/>
  <c r="AC162" i="13"/>
  <c r="T379" i="13"/>
  <c r="X379" i="13" s="1"/>
  <c r="T386" i="13"/>
  <c r="X386" i="13" s="1"/>
  <c r="T400" i="13"/>
  <c r="X400" i="13" s="1"/>
  <c r="T414" i="13"/>
  <c r="X414" i="13" s="1"/>
  <c r="T428" i="13"/>
  <c r="X428" i="13" s="1"/>
  <c r="AC15" i="13"/>
  <c r="AC29" i="13"/>
  <c r="AC57" i="13"/>
  <c r="T421" i="13"/>
  <c r="X421" i="13" s="1"/>
  <c r="T204" i="13"/>
  <c r="X204" i="13" s="1"/>
  <c r="AC127" i="13"/>
  <c r="AC176" i="13"/>
  <c r="T15" i="13"/>
  <c r="T29" i="13"/>
  <c r="T43" i="13"/>
  <c r="T57" i="13"/>
  <c r="T71" i="13"/>
  <c r="T85" i="13"/>
  <c r="T99" i="13"/>
  <c r="X99" i="13" s="1"/>
  <c r="T106" i="13"/>
  <c r="T120" i="13"/>
  <c r="T141" i="13"/>
  <c r="T155" i="13"/>
  <c r="T169" i="13"/>
  <c r="AC71" i="13"/>
  <c r="AC85" i="13"/>
  <c r="AC106" i="13"/>
  <c r="T211" i="13"/>
  <c r="X211" i="13" s="1"/>
  <c r="T253" i="13"/>
  <c r="X253" i="13" s="1"/>
  <c r="AC141" i="13"/>
  <c r="AC155" i="13"/>
  <c r="AC183" i="13"/>
  <c r="T183" i="13"/>
  <c r="T197" i="13"/>
  <c r="X197" i="13" s="1"/>
  <c r="T239" i="13"/>
  <c r="X239" i="13" s="1"/>
  <c r="T267" i="13"/>
  <c r="X267" i="13" s="1"/>
  <c r="T281" i="13"/>
  <c r="X281" i="13" s="1"/>
  <c r="T295" i="13"/>
  <c r="X295" i="13" s="1"/>
  <c r="T309" i="13"/>
  <c r="X309" i="13" s="1"/>
  <c r="T323" i="13"/>
  <c r="X323" i="13" s="1"/>
  <c r="T330" i="13"/>
  <c r="X330" i="13" s="1"/>
  <c r="T344" i="13"/>
  <c r="X344" i="13" s="1"/>
  <c r="T358" i="13"/>
  <c r="X358" i="13" s="1"/>
  <c r="B25" i="11"/>
  <c r="B24" i="11"/>
  <c r="B23" i="11"/>
  <c r="B26" i="11"/>
  <c r="B22" i="11"/>
  <c r="B21" i="11"/>
  <c r="M91" i="11"/>
  <c r="M92" i="11" s="1"/>
  <c r="M93" i="11" s="1"/>
  <c r="M94" i="11" s="1"/>
  <c r="M95" i="11" s="1"/>
  <c r="M96" i="11" s="1"/>
  <c r="M98" i="11"/>
  <c r="M99" i="11" s="1"/>
  <c r="M100" i="11" s="1"/>
  <c r="M101" i="11" s="1"/>
  <c r="M102" i="11" s="1"/>
  <c r="M103" i="11" s="1"/>
  <c r="AC22" i="13"/>
  <c r="AC43" i="13"/>
  <c r="AC169" i="13"/>
  <c r="L90" i="13"/>
  <c r="U101" i="11"/>
  <c r="B97" i="13"/>
  <c r="M90" i="13"/>
  <c r="W97" i="11"/>
  <c r="W98" i="11" s="1"/>
  <c r="W99" i="11" s="1"/>
  <c r="W100" i="11" s="1"/>
  <c r="W101" i="11" s="1"/>
  <c r="W102" i="11" s="1"/>
  <c r="W103" i="11" s="1"/>
  <c r="B90" i="13"/>
  <c r="AA92" i="13"/>
  <c r="U93" i="11"/>
  <c r="M97" i="13"/>
  <c r="L97" i="13"/>
  <c r="AA91" i="13"/>
  <c r="K90" i="13"/>
  <c r="D6" i="11"/>
  <c r="K6" i="13" s="1"/>
  <c r="U182" i="11"/>
  <c r="U183" i="11" s="1"/>
  <c r="U175" i="11"/>
  <c r="U176" i="11" s="1"/>
  <c r="U168" i="11"/>
  <c r="U169" i="11" s="1"/>
  <c r="U170" i="11" s="1"/>
  <c r="AA170" i="13" s="1"/>
  <c r="U427" i="11"/>
  <c r="U420" i="11"/>
  <c r="U421" i="11" s="1"/>
  <c r="U422" i="11" s="1"/>
  <c r="U423" i="11" s="1"/>
  <c r="U424" i="11" s="1"/>
  <c r="U425" i="11" s="1"/>
  <c r="U413" i="11"/>
  <c r="U414" i="11" s="1"/>
  <c r="U415" i="11" s="1"/>
  <c r="U416" i="11" s="1"/>
  <c r="U406" i="11"/>
  <c r="U407" i="11" s="1"/>
  <c r="U399" i="11"/>
  <c r="U400" i="11" s="1"/>
  <c r="U392" i="11"/>
  <c r="U393" i="11" s="1"/>
  <c r="U394" i="11" s="1"/>
  <c r="U385" i="11"/>
  <c r="U386" i="11" s="1"/>
  <c r="U378" i="11"/>
  <c r="U379" i="11" s="1"/>
  <c r="U380" i="11" s="1"/>
  <c r="U381" i="11" s="1"/>
  <c r="U371" i="11"/>
  <c r="U364" i="11"/>
  <c r="U365" i="11" s="1"/>
  <c r="U357" i="11"/>
  <c r="U350" i="11"/>
  <c r="U351" i="11" s="1"/>
  <c r="U343" i="11"/>
  <c r="U344" i="11" s="1"/>
  <c r="U345" i="11" s="1"/>
  <c r="U336" i="11"/>
  <c r="U337" i="11" s="1"/>
  <c r="U338" i="11" s="1"/>
  <c r="U339" i="11" s="1"/>
  <c r="U329" i="11"/>
  <c r="U330" i="11" s="1"/>
  <c r="U331" i="11" s="1"/>
  <c r="U332" i="11" s="1"/>
  <c r="U322" i="11"/>
  <c r="U323" i="11" s="1"/>
  <c r="U315" i="11"/>
  <c r="U316" i="11" s="1"/>
  <c r="U308" i="11"/>
  <c r="U309" i="11" s="1"/>
  <c r="U310" i="11" s="1"/>
  <c r="U301" i="11"/>
  <c r="U302" i="11" s="1"/>
  <c r="U303" i="11" s="1"/>
  <c r="U304" i="11" s="1"/>
  <c r="U294" i="11"/>
  <c r="U295" i="11" s="1"/>
  <c r="U287" i="11"/>
  <c r="U288" i="11" s="1"/>
  <c r="U280" i="11"/>
  <c r="U281" i="11" s="1"/>
  <c r="U282" i="11" s="1"/>
  <c r="U273" i="11"/>
  <c r="U274" i="11" s="1"/>
  <c r="U266" i="11"/>
  <c r="U267" i="11" s="1"/>
  <c r="U268" i="11" s="1"/>
  <c r="U259" i="11"/>
  <c r="U260" i="11" s="1"/>
  <c r="U252" i="11"/>
  <c r="U253" i="11" s="1"/>
  <c r="U254" i="11" s="1"/>
  <c r="U245" i="11"/>
  <c r="U246" i="11" s="1"/>
  <c r="U247" i="11" s="1"/>
  <c r="U238" i="11"/>
  <c r="U239" i="11" s="1"/>
  <c r="U240" i="11" s="1"/>
  <c r="U217" i="11"/>
  <c r="U218" i="11" s="1"/>
  <c r="U219" i="11" s="1"/>
  <c r="U210" i="11"/>
  <c r="U211" i="11" s="1"/>
  <c r="U203" i="11"/>
  <c r="U204" i="11" s="1"/>
  <c r="U205" i="11" s="1"/>
  <c r="U196" i="11"/>
  <c r="U197" i="11" s="1"/>
  <c r="U189" i="11"/>
  <c r="U190" i="11" s="1"/>
  <c r="U191" i="11" s="1"/>
  <c r="U192" i="11" s="1"/>
  <c r="U161" i="11"/>
  <c r="U162" i="11" s="1"/>
  <c r="U163" i="11" s="1"/>
  <c r="U154" i="11"/>
  <c r="U155" i="11" s="1"/>
  <c r="AA155" i="13" s="1"/>
  <c r="U147" i="11"/>
  <c r="U148" i="11" s="1"/>
  <c r="U149" i="11" s="1"/>
  <c r="U140" i="11"/>
  <c r="U141" i="11" s="1"/>
  <c r="U142" i="11" s="1"/>
  <c r="AA142" i="13" s="1"/>
  <c r="U126" i="11"/>
  <c r="U127" i="11" s="1"/>
  <c r="U128" i="11" s="1"/>
  <c r="U119" i="11"/>
  <c r="U120" i="11" s="1"/>
  <c r="U121" i="11" s="1"/>
  <c r="U112" i="11"/>
  <c r="U113" i="11" s="1"/>
  <c r="AA113" i="13" s="1"/>
  <c r="U105" i="11"/>
  <c r="U106" i="11" s="1"/>
  <c r="U107" i="11" s="1"/>
  <c r="U108" i="11" s="1"/>
  <c r="U109" i="11" s="1"/>
  <c r="U110" i="11"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U21" i="11"/>
  <c r="U22" i="11" s="1"/>
  <c r="U23" i="11" s="1"/>
  <c r="U24" i="11" s="1"/>
  <c r="U25" i="11" s="1"/>
  <c r="U26" i="11" s="1"/>
  <c r="U14" i="11"/>
  <c r="U15" i="11" s="1"/>
  <c r="U16" i="11" s="1"/>
  <c r="U17" i="11" s="1"/>
  <c r="U18" i="11" s="1"/>
  <c r="U19" i="11" s="1"/>
  <c r="B12" i="13"/>
  <c r="B11" i="13"/>
  <c r="B10" i="13"/>
  <c r="B9" i="13"/>
  <c r="B8" i="13"/>
  <c r="B7" i="13"/>
  <c r="N7" i="13" s="1"/>
  <c r="K5" i="13"/>
  <c r="C96" i="13" l="1"/>
  <c r="C95" i="13"/>
  <c r="C94" i="13"/>
  <c r="C93" i="13"/>
  <c r="C92" i="13"/>
  <c r="C91" i="13"/>
  <c r="C90" i="13"/>
  <c r="C97" i="13"/>
  <c r="C103" i="13"/>
  <c r="C102" i="13"/>
  <c r="C101" i="13"/>
  <c r="C98" i="13"/>
  <c r="C100" i="13"/>
  <c r="C99" i="13"/>
  <c r="C228" i="13"/>
  <c r="C229" i="13"/>
  <c r="C227" i="13"/>
  <c r="C226" i="13"/>
  <c r="C225" i="13"/>
  <c r="C224" i="13"/>
  <c r="C223" i="13"/>
  <c r="AD163" i="13"/>
  <c r="U254" i="13"/>
  <c r="Y254" i="13" s="1"/>
  <c r="U30" i="13"/>
  <c r="U275" i="13"/>
  <c r="Y275" i="13" s="1"/>
  <c r="U163" i="13"/>
  <c r="U51" i="13"/>
  <c r="Y51" i="13" s="1"/>
  <c r="U58" i="13"/>
  <c r="Y58" i="13" s="1"/>
  <c r="U338" i="13"/>
  <c r="Y338" i="13" s="1"/>
  <c r="U191" i="13"/>
  <c r="Y191" i="13" s="1"/>
  <c r="U429" i="13"/>
  <c r="Y429" i="13" s="1"/>
  <c r="AD177" i="13"/>
  <c r="AH177" i="13" s="1"/>
  <c r="AD128" i="13"/>
  <c r="AD129" i="13" s="1"/>
  <c r="AD30" i="13"/>
  <c r="AD31" i="13" s="1"/>
  <c r="U198" i="13"/>
  <c r="Y198" i="13" s="1"/>
  <c r="AD93" i="13"/>
  <c r="AD94" i="13" s="1"/>
  <c r="U65" i="13"/>
  <c r="U66" i="13" s="1"/>
  <c r="U268" i="13"/>
  <c r="Y268" i="13" s="1"/>
  <c r="U331" i="13"/>
  <c r="Y331" i="13" s="1"/>
  <c r="U121" i="13"/>
  <c r="Y121" i="13" s="1"/>
  <c r="U303" i="13"/>
  <c r="Y303" i="13" s="1"/>
  <c r="U100" i="13"/>
  <c r="Y100" i="13" s="1"/>
  <c r="S137" i="13"/>
  <c r="W136" i="13"/>
  <c r="AD170" i="13"/>
  <c r="AD171" i="13" s="1"/>
  <c r="X136" i="13"/>
  <c r="T137" i="13"/>
  <c r="Z136" i="13"/>
  <c r="V137" i="13"/>
  <c r="U86" i="13"/>
  <c r="Y86" i="13" s="1"/>
  <c r="U352" i="13"/>
  <c r="Y352" i="13" s="1"/>
  <c r="U324" i="13"/>
  <c r="Y324" i="13" s="1"/>
  <c r="U79" i="13"/>
  <c r="U80" i="13" s="1"/>
  <c r="U212" i="13"/>
  <c r="Y212" i="13" s="1"/>
  <c r="AD156" i="13"/>
  <c r="AH156" i="13" s="1"/>
  <c r="AD184" i="13"/>
  <c r="AD185" i="13" s="1"/>
  <c r="U184" i="13"/>
  <c r="U185" i="13" s="1"/>
  <c r="U219" i="13"/>
  <c r="AD23" i="13"/>
  <c r="AD24" i="13" s="1"/>
  <c r="AD58" i="13"/>
  <c r="AD59" i="13" s="1"/>
  <c r="U359" i="13"/>
  <c r="Y359" i="13" s="1"/>
  <c r="AD51" i="13"/>
  <c r="AH51" i="13" s="1"/>
  <c r="U394" i="13"/>
  <c r="Y394" i="13" s="1"/>
  <c r="U380" i="13"/>
  <c r="Y380" i="13" s="1"/>
  <c r="AD65" i="13"/>
  <c r="AD66" i="13" s="1"/>
  <c r="U107" i="13"/>
  <c r="U108" i="13" s="1"/>
  <c r="AD79" i="13"/>
  <c r="AD80" i="13" s="1"/>
  <c r="U72" i="13"/>
  <c r="U73" i="13" s="1"/>
  <c r="U240" i="13"/>
  <c r="AD44" i="13"/>
  <c r="AD45" i="13" s="1"/>
  <c r="U373" i="13"/>
  <c r="Y373" i="13" s="1"/>
  <c r="AD72" i="13"/>
  <c r="AD73" i="13" s="1"/>
  <c r="U128" i="13"/>
  <c r="U129" i="13" s="1"/>
  <c r="U93" i="13"/>
  <c r="U94" i="13" s="1"/>
  <c r="U247" i="13"/>
  <c r="U401" i="13"/>
  <c r="U366" i="13"/>
  <c r="Y366" i="13" s="1"/>
  <c r="U345" i="13"/>
  <c r="Y345" i="13" s="1"/>
  <c r="U205" i="13"/>
  <c r="U296" i="13"/>
  <c r="U422" i="13"/>
  <c r="Y422" i="13" s="1"/>
  <c r="U149" i="13"/>
  <c r="U150" i="13" s="1"/>
  <c r="U387" i="13"/>
  <c r="Y387" i="13" s="1"/>
  <c r="U156" i="13"/>
  <c r="U157" i="13" s="1"/>
  <c r="U16" i="13"/>
  <c r="U17" i="13" s="1"/>
  <c r="U23" i="13"/>
  <c r="Y23" i="13" s="1"/>
  <c r="U114" i="13"/>
  <c r="U115" i="13" s="1"/>
  <c r="U289" i="13"/>
  <c r="AD121" i="13"/>
  <c r="AD122" i="13" s="1"/>
  <c r="AD86" i="13"/>
  <c r="AD87" i="13" s="1"/>
  <c r="U261" i="13"/>
  <c r="U415" i="13"/>
  <c r="AD9" i="13"/>
  <c r="AD10" i="13" s="1"/>
  <c r="U9" i="13"/>
  <c r="Y9" i="13" s="1"/>
  <c r="U170" i="13"/>
  <c r="U171" i="13" s="1"/>
  <c r="T240" i="13"/>
  <c r="X240" i="13" s="1"/>
  <c r="T247" i="13"/>
  <c r="X247" i="13" s="1"/>
  <c r="AC23" i="13"/>
  <c r="AG22" i="13"/>
  <c r="T310" i="13"/>
  <c r="X310" i="13" s="1"/>
  <c r="T198" i="13"/>
  <c r="X198" i="13" s="1"/>
  <c r="T100" i="13"/>
  <c r="X100" i="13" s="1"/>
  <c r="T387" i="13"/>
  <c r="X387" i="13" s="1"/>
  <c r="T219" i="13"/>
  <c r="X219" i="13" s="1"/>
  <c r="AD164" i="13"/>
  <c r="AH163" i="13"/>
  <c r="T191" i="13"/>
  <c r="X191" i="13" s="1"/>
  <c r="T163" i="13"/>
  <c r="X162" i="13"/>
  <c r="T394" i="13"/>
  <c r="X394" i="13" s="1"/>
  <c r="AE9" i="13"/>
  <c r="O9" i="13" s="1"/>
  <c r="AI8" i="13"/>
  <c r="AB142" i="13"/>
  <c r="AF141" i="13"/>
  <c r="AB9" i="13"/>
  <c r="AF8" i="13"/>
  <c r="S310" i="13"/>
  <c r="W310" i="13" s="1"/>
  <c r="S170" i="13"/>
  <c r="W169" i="13"/>
  <c r="S37" i="13"/>
  <c r="W36" i="13"/>
  <c r="AE65" i="13"/>
  <c r="AI64" i="13"/>
  <c r="V366" i="13"/>
  <c r="Z366" i="13" s="1"/>
  <c r="V240" i="13"/>
  <c r="Z240" i="13" s="1"/>
  <c r="V93" i="13"/>
  <c r="Z92" i="13"/>
  <c r="S317" i="13"/>
  <c r="W317" i="13" s="1"/>
  <c r="V331" i="13"/>
  <c r="Z331" i="13" s="1"/>
  <c r="V352" i="13"/>
  <c r="Z352" i="13" s="1"/>
  <c r="AB65" i="13"/>
  <c r="AF64" i="13"/>
  <c r="S366" i="13"/>
  <c r="W366" i="13" s="1"/>
  <c r="S240" i="13"/>
  <c r="W240" i="13" s="1"/>
  <c r="S93" i="13"/>
  <c r="W92" i="13"/>
  <c r="AB37" i="13"/>
  <c r="AF36" i="13"/>
  <c r="AE170" i="13"/>
  <c r="AI169" i="13"/>
  <c r="AE37" i="13"/>
  <c r="AI36" i="13"/>
  <c r="V338" i="13"/>
  <c r="Z338" i="13" s="1"/>
  <c r="V198" i="13"/>
  <c r="Z198" i="13" s="1"/>
  <c r="V65" i="13"/>
  <c r="Z64" i="13"/>
  <c r="V373" i="13"/>
  <c r="Z373" i="13" s="1"/>
  <c r="S128" i="13"/>
  <c r="W127" i="13"/>
  <c r="AC44" i="13"/>
  <c r="AG43" i="13"/>
  <c r="T212" i="13"/>
  <c r="X212" i="13" s="1"/>
  <c r="T107" i="13"/>
  <c r="X106" i="13"/>
  <c r="T261" i="13"/>
  <c r="X261" i="13" s="1"/>
  <c r="T289" i="13"/>
  <c r="X289" i="13" s="1"/>
  <c r="T177" i="13"/>
  <c r="X176" i="13"/>
  <c r="U37" i="13"/>
  <c r="T296" i="13"/>
  <c r="X296" i="13" s="1"/>
  <c r="T184" i="13"/>
  <c r="X183" i="13"/>
  <c r="AC107" i="13"/>
  <c r="AG106" i="13"/>
  <c r="T86" i="13"/>
  <c r="X85" i="13"/>
  <c r="T380" i="13"/>
  <c r="X380" i="13" s="1"/>
  <c r="AD149" i="13"/>
  <c r="U408" i="13"/>
  <c r="Y408" i="13" s="1"/>
  <c r="T149" i="13"/>
  <c r="X148" i="13"/>
  <c r="T373" i="13"/>
  <c r="X373" i="13" s="1"/>
  <c r="U226" i="13"/>
  <c r="Y226" i="13" s="1"/>
  <c r="AD142" i="13"/>
  <c r="T282" i="13"/>
  <c r="X282" i="13" s="1"/>
  <c r="T72" i="13"/>
  <c r="X71" i="13"/>
  <c r="T205" i="13"/>
  <c r="X205" i="13" s="1"/>
  <c r="AC37" i="13"/>
  <c r="AG36" i="13"/>
  <c r="T128" i="13"/>
  <c r="X127" i="13"/>
  <c r="V170" i="13"/>
  <c r="Z169" i="13"/>
  <c r="AB114" i="13"/>
  <c r="AF113" i="13"/>
  <c r="S415" i="13"/>
  <c r="W415" i="13" s="1"/>
  <c r="S289" i="13"/>
  <c r="W289" i="13" s="1"/>
  <c r="S149" i="13"/>
  <c r="W148" i="13"/>
  <c r="S16" i="13"/>
  <c r="W15" i="13"/>
  <c r="AE72" i="13"/>
  <c r="AI71" i="13"/>
  <c r="AE177" i="13"/>
  <c r="AI176" i="13"/>
  <c r="AE44" i="13"/>
  <c r="AI43" i="13"/>
  <c r="V345" i="13"/>
  <c r="Z345" i="13" s="1"/>
  <c r="V205" i="13"/>
  <c r="Z205" i="13" s="1"/>
  <c r="V72" i="13"/>
  <c r="Z71" i="13"/>
  <c r="S254" i="13"/>
  <c r="W254" i="13" s="1"/>
  <c r="V37" i="13"/>
  <c r="Z36" i="13"/>
  <c r="V247" i="13"/>
  <c r="Z247" i="13" s="1"/>
  <c r="V226" i="13"/>
  <c r="Z226" i="13" s="1"/>
  <c r="AB177" i="13"/>
  <c r="AF176" i="13"/>
  <c r="AB44" i="13"/>
  <c r="AF43" i="13"/>
  <c r="S345" i="13"/>
  <c r="W345" i="13" s="1"/>
  <c r="S205" i="13"/>
  <c r="W205" i="13" s="1"/>
  <c r="S72" i="13"/>
  <c r="W71" i="13"/>
  <c r="S156" i="13"/>
  <c r="W155" i="13"/>
  <c r="AE149" i="13"/>
  <c r="AI148" i="13"/>
  <c r="AE16" i="13"/>
  <c r="AI15" i="13"/>
  <c r="V317" i="13"/>
  <c r="Z317" i="13" s="1"/>
  <c r="V177" i="13"/>
  <c r="Z176" i="13"/>
  <c r="V44" i="13"/>
  <c r="Z43" i="13"/>
  <c r="AE114" i="13"/>
  <c r="AI113" i="13"/>
  <c r="V100" i="13"/>
  <c r="Z100" i="13" s="1"/>
  <c r="AB170" i="13"/>
  <c r="AF169" i="13"/>
  <c r="S65" i="13"/>
  <c r="W64" i="13"/>
  <c r="N8" i="13"/>
  <c r="U142" i="13"/>
  <c r="U59" i="13"/>
  <c r="AC86" i="13"/>
  <c r="AG85" i="13"/>
  <c r="T58" i="13"/>
  <c r="X57" i="13"/>
  <c r="T408" i="13"/>
  <c r="X408" i="13" s="1"/>
  <c r="T114" i="13"/>
  <c r="X113" i="13"/>
  <c r="AC9" i="13"/>
  <c r="AG8" i="13"/>
  <c r="U177" i="13"/>
  <c r="U255" i="13"/>
  <c r="Y255" i="13" s="1"/>
  <c r="AC72" i="13"/>
  <c r="AG71" i="13"/>
  <c r="T44" i="13"/>
  <c r="X43" i="13"/>
  <c r="AC114" i="13"/>
  <c r="AG113" i="13"/>
  <c r="T93" i="13"/>
  <c r="X92" i="13"/>
  <c r="AB58" i="13"/>
  <c r="AF57" i="13"/>
  <c r="AB93" i="13"/>
  <c r="AF92" i="13"/>
  <c r="S394" i="13"/>
  <c r="W394" i="13" s="1"/>
  <c r="S268" i="13"/>
  <c r="W268" i="13" s="1"/>
  <c r="S121" i="13"/>
  <c r="W120" i="13"/>
  <c r="S233" i="13"/>
  <c r="W233" i="13" s="1"/>
  <c r="V394" i="13"/>
  <c r="Z394" i="13" s="1"/>
  <c r="AE156" i="13"/>
  <c r="AI155" i="13"/>
  <c r="AE23" i="13"/>
  <c r="AI22" i="13"/>
  <c r="V324" i="13"/>
  <c r="Z324" i="13" s="1"/>
  <c r="V184" i="13"/>
  <c r="Z183" i="13"/>
  <c r="V51" i="13"/>
  <c r="Z50" i="13"/>
  <c r="S177" i="13"/>
  <c r="W176" i="13"/>
  <c r="S359" i="13"/>
  <c r="W359" i="13" s="1"/>
  <c r="V149" i="13"/>
  <c r="Z148" i="13"/>
  <c r="AE184" i="13"/>
  <c r="AI183" i="13"/>
  <c r="AB156" i="13"/>
  <c r="AF155" i="13"/>
  <c r="AB23" i="13"/>
  <c r="AF22" i="13"/>
  <c r="S324" i="13"/>
  <c r="W324" i="13" s="1"/>
  <c r="S184" i="13"/>
  <c r="W183" i="13"/>
  <c r="S51" i="13"/>
  <c r="W50" i="13"/>
  <c r="AE121" i="13"/>
  <c r="AI120" i="13"/>
  <c r="V422" i="13"/>
  <c r="Z422" i="13" s="1"/>
  <c r="V296" i="13"/>
  <c r="Z296" i="13" s="1"/>
  <c r="V156" i="13"/>
  <c r="Z155" i="13"/>
  <c r="V23" i="13"/>
  <c r="Z22" i="13"/>
  <c r="V268" i="13"/>
  <c r="Z268" i="13" s="1"/>
  <c r="AB121" i="13"/>
  <c r="AF120" i="13"/>
  <c r="T233" i="13"/>
  <c r="X233" i="13" s="1"/>
  <c r="AB79" i="13"/>
  <c r="AF78" i="13"/>
  <c r="U276" i="13"/>
  <c r="Y276" i="13" s="1"/>
  <c r="T30" i="13"/>
  <c r="X29" i="13"/>
  <c r="U317" i="13"/>
  <c r="Y317" i="13" s="1"/>
  <c r="AC163" i="13"/>
  <c r="AG162" i="13"/>
  <c r="U282" i="13"/>
  <c r="Y282" i="13" s="1"/>
  <c r="AC65" i="13"/>
  <c r="AG64" i="13"/>
  <c r="AC149" i="13"/>
  <c r="AG148" i="13"/>
  <c r="AC51" i="13"/>
  <c r="AG50" i="13"/>
  <c r="AC93" i="13"/>
  <c r="AG92" i="13"/>
  <c r="T79" i="13"/>
  <c r="X78" i="13"/>
  <c r="AC121" i="13"/>
  <c r="AG120" i="13"/>
  <c r="T401" i="13"/>
  <c r="X401" i="13" s="1"/>
  <c r="AC184" i="13"/>
  <c r="AG183" i="13"/>
  <c r="T16" i="13"/>
  <c r="X15" i="13"/>
  <c r="T422" i="13"/>
  <c r="X422" i="13" s="1"/>
  <c r="AC58" i="13"/>
  <c r="AG57" i="13"/>
  <c r="AD114" i="13"/>
  <c r="T366" i="13"/>
  <c r="X366" i="13" s="1"/>
  <c r="AC79" i="13"/>
  <c r="AG78" i="13"/>
  <c r="T65" i="13"/>
  <c r="X64" i="13"/>
  <c r="AB16" i="13"/>
  <c r="AF15" i="13"/>
  <c r="AB72" i="13"/>
  <c r="AF71" i="13"/>
  <c r="S373" i="13"/>
  <c r="W373" i="13" s="1"/>
  <c r="S247" i="13"/>
  <c r="W247" i="13" s="1"/>
  <c r="S100" i="13"/>
  <c r="W100" i="13" s="1"/>
  <c r="S380" i="13"/>
  <c r="W380" i="13" s="1"/>
  <c r="V310" i="13"/>
  <c r="Z310" i="13" s="1"/>
  <c r="AE128" i="13"/>
  <c r="AI127" i="13"/>
  <c r="V429" i="13"/>
  <c r="Z429" i="13" s="1"/>
  <c r="V303" i="13"/>
  <c r="Z303" i="13" s="1"/>
  <c r="V163" i="13"/>
  <c r="Z162" i="13"/>
  <c r="V30" i="13"/>
  <c r="Z29" i="13"/>
  <c r="S86" i="13"/>
  <c r="W85" i="13"/>
  <c r="V58" i="13"/>
  <c r="Z57" i="13"/>
  <c r="AE30" i="13"/>
  <c r="AI29" i="13"/>
  <c r="AB128" i="13"/>
  <c r="AF127" i="13"/>
  <c r="S429" i="13"/>
  <c r="W429" i="13" s="1"/>
  <c r="S303" i="13"/>
  <c r="W303" i="13" s="1"/>
  <c r="S163" i="13"/>
  <c r="W162" i="13"/>
  <c r="S30" i="13"/>
  <c r="W29" i="13"/>
  <c r="V415" i="13"/>
  <c r="Z415" i="13" s="1"/>
  <c r="V401" i="13"/>
  <c r="Z401" i="13" s="1"/>
  <c r="V275" i="13"/>
  <c r="Z275" i="13" s="1"/>
  <c r="V128" i="13"/>
  <c r="Z127" i="13"/>
  <c r="U138" i="13"/>
  <c r="Y138" i="13" s="1"/>
  <c r="S219" i="13"/>
  <c r="W219" i="13" s="1"/>
  <c r="S226" i="13"/>
  <c r="W226" i="13" s="1"/>
  <c r="S401" i="13"/>
  <c r="W401" i="13" s="1"/>
  <c r="AE93" i="13"/>
  <c r="AI92" i="13"/>
  <c r="T324" i="13"/>
  <c r="X324" i="13" s="1"/>
  <c r="U199" i="13"/>
  <c r="Y199" i="13" s="1"/>
  <c r="U44" i="13"/>
  <c r="AC156" i="13"/>
  <c r="AG155" i="13"/>
  <c r="T170" i="13"/>
  <c r="X169" i="13"/>
  <c r="AC30" i="13"/>
  <c r="AG29" i="13"/>
  <c r="T352" i="13"/>
  <c r="X352" i="13" s="1"/>
  <c r="T51" i="13"/>
  <c r="X50" i="13"/>
  <c r="T359" i="13"/>
  <c r="X359" i="13" s="1"/>
  <c r="AD16" i="13"/>
  <c r="T156" i="13"/>
  <c r="X155" i="13"/>
  <c r="U310" i="13"/>
  <c r="Y310" i="13" s="1"/>
  <c r="AC16" i="13"/>
  <c r="AG15" i="13"/>
  <c r="T338" i="13"/>
  <c r="X338" i="13" s="1"/>
  <c r="T37" i="13"/>
  <c r="X36" i="13"/>
  <c r="S107" i="13"/>
  <c r="W106" i="13"/>
  <c r="AB184" i="13"/>
  <c r="AF183" i="13"/>
  <c r="AB51" i="13"/>
  <c r="AF50" i="13"/>
  <c r="S352" i="13"/>
  <c r="W352" i="13" s="1"/>
  <c r="S212" i="13"/>
  <c r="W212" i="13" s="1"/>
  <c r="S79" i="13"/>
  <c r="W78" i="13"/>
  <c r="S44" i="13"/>
  <c r="W43" i="13"/>
  <c r="V191" i="13"/>
  <c r="Z191" i="13" s="1"/>
  <c r="AE107" i="13"/>
  <c r="AI106" i="13"/>
  <c r="V408" i="13"/>
  <c r="Z408" i="13" s="1"/>
  <c r="V282" i="13"/>
  <c r="Z282" i="13" s="1"/>
  <c r="V142" i="13"/>
  <c r="Z141" i="13"/>
  <c r="V9" i="13"/>
  <c r="Z8" i="13"/>
  <c r="S23" i="13"/>
  <c r="W22" i="13"/>
  <c r="V121" i="13"/>
  <c r="Z120" i="13"/>
  <c r="AB107" i="13"/>
  <c r="AF106" i="13"/>
  <c r="S408" i="13"/>
  <c r="W408" i="13" s="1"/>
  <c r="S282" i="13"/>
  <c r="W282" i="13" s="1"/>
  <c r="S142" i="13"/>
  <c r="W141" i="13"/>
  <c r="S9" i="13"/>
  <c r="W8" i="13"/>
  <c r="V212" i="13"/>
  <c r="Z212" i="13" s="1"/>
  <c r="AE79" i="13"/>
  <c r="AI78" i="13"/>
  <c r="V380" i="13"/>
  <c r="Z380" i="13" s="1"/>
  <c r="V254" i="13"/>
  <c r="Z254" i="13" s="1"/>
  <c r="V107" i="13"/>
  <c r="Z106" i="13"/>
  <c r="AB149" i="13"/>
  <c r="AF148" i="13"/>
  <c r="U233" i="13"/>
  <c r="Y233" i="13" s="1"/>
  <c r="S296" i="13"/>
  <c r="W296" i="13" s="1"/>
  <c r="V289" i="13"/>
  <c r="Z289" i="13" s="1"/>
  <c r="U31" i="13"/>
  <c r="Y30" i="13"/>
  <c r="U164" i="13"/>
  <c r="Y163" i="13"/>
  <c r="T345" i="13"/>
  <c r="X345" i="13" s="1"/>
  <c r="T142" i="13"/>
  <c r="X141" i="13"/>
  <c r="AC177" i="13"/>
  <c r="AG176" i="13"/>
  <c r="T429" i="13"/>
  <c r="X429" i="13" s="1"/>
  <c r="T317" i="13"/>
  <c r="X317" i="13" s="1"/>
  <c r="AD38" i="13"/>
  <c r="AH37" i="13"/>
  <c r="T23" i="13"/>
  <c r="X22" i="13"/>
  <c r="AC142" i="13"/>
  <c r="AG141" i="13"/>
  <c r="AC170" i="13"/>
  <c r="AG169" i="13"/>
  <c r="T331" i="13"/>
  <c r="X331" i="13" s="1"/>
  <c r="T268" i="13"/>
  <c r="X268" i="13" s="1"/>
  <c r="AD107" i="13"/>
  <c r="T254" i="13"/>
  <c r="X254" i="13" s="1"/>
  <c r="T121" i="13"/>
  <c r="X120" i="13"/>
  <c r="AC128" i="13"/>
  <c r="AG127" i="13"/>
  <c r="T415" i="13"/>
  <c r="X415" i="13" s="1"/>
  <c r="T303" i="13"/>
  <c r="X303" i="13" s="1"/>
  <c r="T275" i="13"/>
  <c r="X275" i="13" s="1"/>
  <c r="T9" i="13"/>
  <c r="X8" i="13"/>
  <c r="AB163" i="13"/>
  <c r="AF162" i="13"/>
  <c r="AB30" i="13"/>
  <c r="AF29" i="13"/>
  <c r="S331" i="13"/>
  <c r="W331" i="13" s="1"/>
  <c r="S191" i="13"/>
  <c r="W191" i="13" s="1"/>
  <c r="S58" i="13"/>
  <c r="W57" i="13"/>
  <c r="V79" i="13"/>
  <c r="Z78" i="13"/>
  <c r="AE86" i="13"/>
  <c r="AI85" i="13"/>
  <c r="V387" i="13"/>
  <c r="Z387" i="13" s="1"/>
  <c r="V261" i="13"/>
  <c r="Z261" i="13" s="1"/>
  <c r="V114" i="13"/>
  <c r="Z113" i="13"/>
  <c r="S422" i="13"/>
  <c r="W422" i="13" s="1"/>
  <c r="AE163" i="13"/>
  <c r="AI162" i="13"/>
  <c r="AE51" i="13"/>
  <c r="AI50" i="13"/>
  <c r="S338" i="13"/>
  <c r="W338" i="13" s="1"/>
  <c r="AB86" i="13"/>
  <c r="AF85" i="13"/>
  <c r="S387" i="13"/>
  <c r="W387" i="13" s="1"/>
  <c r="S261" i="13"/>
  <c r="W261" i="13" s="1"/>
  <c r="S114" i="13"/>
  <c r="W113" i="13"/>
  <c r="V233" i="13"/>
  <c r="Z233" i="13" s="1"/>
  <c r="AE58" i="13"/>
  <c r="AI57" i="13"/>
  <c r="V359" i="13"/>
  <c r="Z359" i="13" s="1"/>
  <c r="V219" i="13"/>
  <c r="Z219" i="13" s="1"/>
  <c r="V86" i="13"/>
  <c r="Z85" i="13"/>
  <c r="S275" i="13"/>
  <c r="W275" i="13" s="1"/>
  <c r="T226" i="13"/>
  <c r="X226" i="13" s="1"/>
  <c r="AE142" i="13"/>
  <c r="AI141" i="13"/>
  <c r="S198" i="13"/>
  <c r="W198" i="13" s="1"/>
  <c r="V16" i="13"/>
  <c r="Z15" i="13"/>
  <c r="A9" i="11"/>
  <c r="A9" i="13" s="1"/>
  <c r="O7" i="13"/>
  <c r="O8" i="13"/>
  <c r="B28" i="11"/>
  <c r="B30" i="11"/>
  <c r="B29" i="11"/>
  <c r="B31" i="11"/>
  <c r="AA175" i="13"/>
  <c r="B33" i="11"/>
  <c r="B32" i="11"/>
  <c r="U102" i="11"/>
  <c r="U103" i="11" s="1"/>
  <c r="AA93" i="13"/>
  <c r="U94" i="11"/>
  <c r="AA182" i="13"/>
  <c r="AA162" i="13"/>
  <c r="AA141" i="13"/>
  <c r="AA127" i="13"/>
  <c r="AA161" i="13"/>
  <c r="U372" i="11"/>
  <c r="U373" i="11" s="1"/>
  <c r="AA147" i="13"/>
  <c r="AA148" i="13"/>
  <c r="U184" i="11"/>
  <c r="AA183" i="13"/>
  <c r="U358" i="11"/>
  <c r="U359" i="11" s="1"/>
  <c r="U428" i="11"/>
  <c r="U429" i="11" s="1"/>
  <c r="U430" i="11" s="1"/>
  <c r="U305" i="11"/>
  <c r="U317" i="11"/>
  <c r="U382" i="11"/>
  <c r="U177" i="11"/>
  <c r="AA176" i="13"/>
  <c r="U395" i="11"/>
  <c r="U396" i="11" s="1"/>
  <c r="U397" i="11" s="1"/>
  <c r="U346" i="11"/>
  <c r="U347" i="11" s="1"/>
  <c r="U348" i="11" s="1"/>
  <c r="AA168" i="13"/>
  <c r="AA140" i="13"/>
  <c r="U198" i="11"/>
  <c r="U340" i="11"/>
  <c r="U341" i="11" s="1"/>
  <c r="U212" i="11"/>
  <c r="U156" i="11"/>
  <c r="AA156" i="13" s="1"/>
  <c r="AA119" i="13"/>
  <c r="AA120" i="13"/>
  <c r="U333" i="11"/>
  <c r="U206" i="11"/>
  <c r="U207" i="11" s="1"/>
  <c r="U296" i="11"/>
  <c r="U150" i="11"/>
  <c r="AA149" i="13"/>
  <c r="U387" i="11"/>
  <c r="U311" i="11"/>
  <c r="U352" i="11"/>
  <c r="U248" i="11"/>
  <c r="U249" i="11" s="1"/>
  <c r="U250" i="11" s="1"/>
  <c r="U255" i="11"/>
  <c r="U256" i="11" s="1"/>
  <c r="U401" i="11"/>
  <c r="U324" i="11"/>
  <c r="U366" i="11"/>
  <c r="U408" i="11"/>
  <c r="U269" i="11"/>
  <c r="U417" i="11"/>
  <c r="U289" i="11"/>
  <c r="U220" i="11"/>
  <c r="AA163" i="13"/>
  <c r="U164" i="11"/>
  <c r="U241" i="11"/>
  <c r="U283" i="11"/>
  <c r="U122" i="11"/>
  <c r="AA121" i="13"/>
  <c r="U129" i="11"/>
  <c r="AA128" i="13"/>
  <c r="U193" i="11"/>
  <c r="U275" i="11"/>
  <c r="AA169" i="13"/>
  <c r="U114" i="11"/>
  <c r="U143" i="11"/>
  <c r="U261" i="11"/>
  <c r="U171" i="11"/>
  <c r="AA154" i="13"/>
  <c r="AA112" i="13"/>
  <c r="AA126" i="13"/>
  <c r="U7" i="11"/>
  <c r="F6" i="11"/>
  <c r="P181" i="11"/>
  <c r="P182" i="11" s="1"/>
  <c r="P183" i="11" s="1"/>
  <c r="P184" i="11" s="1"/>
  <c r="O181" i="11"/>
  <c r="O182" i="11" s="1"/>
  <c r="O183" i="11" s="1"/>
  <c r="N181" i="11"/>
  <c r="N182" i="11" s="1"/>
  <c r="M181" i="11"/>
  <c r="P174" i="11"/>
  <c r="P175" i="11" s="1"/>
  <c r="P176" i="11" s="1"/>
  <c r="P177" i="11" s="1"/>
  <c r="O174" i="11"/>
  <c r="O175" i="11" s="1"/>
  <c r="O176" i="11" s="1"/>
  <c r="N174" i="11"/>
  <c r="N175" i="11" s="1"/>
  <c r="M174" i="11"/>
  <c r="P167" i="11"/>
  <c r="P168" i="11" s="1"/>
  <c r="P169" i="11" s="1"/>
  <c r="P170" i="11" s="1"/>
  <c r="O167" i="11"/>
  <c r="O168" i="11" s="1"/>
  <c r="O169" i="11" s="1"/>
  <c r="N167" i="11"/>
  <c r="N168" i="11" s="1"/>
  <c r="M167" i="11"/>
  <c r="P426" i="11"/>
  <c r="P427" i="11" s="1"/>
  <c r="P428" i="11" s="1"/>
  <c r="P429" i="11" s="1"/>
  <c r="O426" i="11"/>
  <c r="O427" i="11" s="1"/>
  <c r="O428" i="11" s="1"/>
  <c r="N426" i="11"/>
  <c r="N427" i="11" s="1"/>
  <c r="M426" i="11"/>
  <c r="P419" i="11"/>
  <c r="P420" i="11" s="1"/>
  <c r="P421" i="11" s="1"/>
  <c r="P422" i="11" s="1"/>
  <c r="O419" i="11"/>
  <c r="O420" i="11" s="1"/>
  <c r="O421" i="11" s="1"/>
  <c r="N419" i="11"/>
  <c r="N420" i="11" s="1"/>
  <c r="M419" i="11"/>
  <c r="P412" i="11"/>
  <c r="P413" i="11" s="1"/>
  <c r="P414" i="11" s="1"/>
  <c r="P415" i="11" s="1"/>
  <c r="O412" i="11"/>
  <c r="O413" i="11" s="1"/>
  <c r="O414" i="11" s="1"/>
  <c r="N412" i="11"/>
  <c r="N413" i="11" s="1"/>
  <c r="M412" i="11"/>
  <c r="P405" i="11"/>
  <c r="P406" i="11" s="1"/>
  <c r="P407" i="11" s="1"/>
  <c r="P408" i="11" s="1"/>
  <c r="O405" i="11"/>
  <c r="O406" i="11" s="1"/>
  <c r="O407" i="11" s="1"/>
  <c r="N405" i="11"/>
  <c r="N406" i="11" s="1"/>
  <c r="M405" i="11"/>
  <c r="P398" i="11"/>
  <c r="P399" i="11" s="1"/>
  <c r="P400" i="11" s="1"/>
  <c r="P401" i="11" s="1"/>
  <c r="O398" i="11"/>
  <c r="O399" i="11" s="1"/>
  <c r="O400" i="11" s="1"/>
  <c r="N398" i="11"/>
  <c r="N399" i="11" s="1"/>
  <c r="M398" i="11"/>
  <c r="P391" i="11"/>
  <c r="P392" i="11" s="1"/>
  <c r="P393" i="11" s="1"/>
  <c r="P394" i="11" s="1"/>
  <c r="O391" i="11"/>
  <c r="O392" i="11" s="1"/>
  <c r="O393" i="11" s="1"/>
  <c r="N391" i="11"/>
  <c r="N392" i="11" s="1"/>
  <c r="M391" i="11"/>
  <c r="P384" i="11"/>
  <c r="P385" i="11" s="1"/>
  <c r="P386" i="11" s="1"/>
  <c r="P387" i="11" s="1"/>
  <c r="O384" i="11"/>
  <c r="O385" i="11" s="1"/>
  <c r="O386" i="11" s="1"/>
  <c r="N384" i="11"/>
  <c r="N385" i="11" s="1"/>
  <c r="M384" i="11"/>
  <c r="P377" i="11"/>
  <c r="P378" i="11" s="1"/>
  <c r="P379" i="11" s="1"/>
  <c r="P380" i="11" s="1"/>
  <c r="O377" i="11"/>
  <c r="O378" i="11" s="1"/>
  <c r="O379" i="11" s="1"/>
  <c r="N377" i="11"/>
  <c r="N378" i="11" s="1"/>
  <c r="M377" i="11"/>
  <c r="P370" i="11"/>
  <c r="P371" i="11" s="1"/>
  <c r="P372" i="11" s="1"/>
  <c r="P373" i="11" s="1"/>
  <c r="O370" i="11"/>
  <c r="O371" i="11" s="1"/>
  <c r="O372" i="11" s="1"/>
  <c r="N370" i="11"/>
  <c r="N371" i="11" s="1"/>
  <c r="M370" i="11"/>
  <c r="P363" i="11"/>
  <c r="P364" i="11" s="1"/>
  <c r="P365" i="11" s="1"/>
  <c r="P366" i="11" s="1"/>
  <c r="O363" i="11"/>
  <c r="O364" i="11" s="1"/>
  <c r="O365" i="11" s="1"/>
  <c r="N363" i="11"/>
  <c r="N364" i="11" s="1"/>
  <c r="M363" i="11"/>
  <c r="P356" i="11"/>
  <c r="P357" i="11" s="1"/>
  <c r="P358" i="11" s="1"/>
  <c r="P359" i="11" s="1"/>
  <c r="O356" i="11"/>
  <c r="O357" i="11" s="1"/>
  <c r="O358" i="11" s="1"/>
  <c r="N356" i="11"/>
  <c r="N357" i="11" s="1"/>
  <c r="M356" i="11"/>
  <c r="P349" i="11"/>
  <c r="P350" i="11" s="1"/>
  <c r="P351" i="11" s="1"/>
  <c r="P352" i="11" s="1"/>
  <c r="O349" i="11"/>
  <c r="O350" i="11" s="1"/>
  <c r="O351" i="11" s="1"/>
  <c r="N349" i="11"/>
  <c r="N350" i="11" s="1"/>
  <c r="M349" i="11"/>
  <c r="P342" i="11"/>
  <c r="P343" i="11" s="1"/>
  <c r="P344" i="11" s="1"/>
  <c r="P345" i="11" s="1"/>
  <c r="O342" i="11"/>
  <c r="O343" i="11" s="1"/>
  <c r="O344" i="11" s="1"/>
  <c r="N342" i="11"/>
  <c r="N343" i="11" s="1"/>
  <c r="M342" i="11"/>
  <c r="P335" i="11"/>
  <c r="P336" i="11" s="1"/>
  <c r="P337" i="11" s="1"/>
  <c r="P338" i="11" s="1"/>
  <c r="O335" i="11"/>
  <c r="O336" i="11" s="1"/>
  <c r="O337" i="11" s="1"/>
  <c r="N335" i="11"/>
  <c r="N336" i="11" s="1"/>
  <c r="M335" i="11"/>
  <c r="P328" i="11"/>
  <c r="P329" i="11" s="1"/>
  <c r="P330" i="11" s="1"/>
  <c r="P331" i="11" s="1"/>
  <c r="O328" i="11"/>
  <c r="O329" i="11" s="1"/>
  <c r="O330" i="11" s="1"/>
  <c r="N328" i="11"/>
  <c r="N329" i="11" s="1"/>
  <c r="M328" i="11"/>
  <c r="P321" i="11"/>
  <c r="P322" i="11" s="1"/>
  <c r="P323" i="11" s="1"/>
  <c r="P324" i="11" s="1"/>
  <c r="O321" i="11"/>
  <c r="O322" i="11" s="1"/>
  <c r="O323" i="11" s="1"/>
  <c r="N321" i="11"/>
  <c r="N322" i="11" s="1"/>
  <c r="M321" i="11"/>
  <c r="P314" i="11"/>
  <c r="P315" i="11" s="1"/>
  <c r="P316" i="11" s="1"/>
  <c r="P317" i="11" s="1"/>
  <c r="O314" i="11"/>
  <c r="O315" i="11" s="1"/>
  <c r="O316" i="11" s="1"/>
  <c r="N314" i="11"/>
  <c r="N315" i="11" s="1"/>
  <c r="M314" i="11"/>
  <c r="P307" i="11"/>
  <c r="P308" i="11" s="1"/>
  <c r="P309" i="11" s="1"/>
  <c r="P310" i="11" s="1"/>
  <c r="O307" i="11"/>
  <c r="O308" i="11" s="1"/>
  <c r="O309" i="11" s="1"/>
  <c r="N307" i="11"/>
  <c r="N308" i="11" s="1"/>
  <c r="M307" i="11"/>
  <c r="P300" i="11"/>
  <c r="P301" i="11" s="1"/>
  <c r="P302" i="11" s="1"/>
  <c r="P303" i="11" s="1"/>
  <c r="O300" i="11"/>
  <c r="O301" i="11" s="1"/>
  <c r="O302" i="11" s="1"/>
  <c r="N300" i="11"/>
  <c r="N301" i="11" s="1"/>
  <c r="M300" i="11"/>
  <c r="P293" i="11"/>
  <c r="P294" i="11" s="1"/>
  <c r="P295" i="11" s="1"/>
  <c r="P296" i="11" s="1"/>
  <c r="O293" i="11"/>
  <c r="O294" i="11" s="1"/>
  <c r="O295" i="11" s="1"/>
  <c r="N293" i="11"/>
  <c r="N294" i="11" s="1"/>
  <c r="M293" i="11"/>
  <c r="P286" i="11"/>
  <c r="P287" i="11" s="1"/>
  <c r="P288" i="11" s="1"/>
  <c r="P289" i="11" s="1"/>
  <c r="O286" i="11"/>
  <c r="O287" i="11" s="1"/>
  <c r="O288" i="11" s="1"/>
  <c r="N286" i="11"/>
  <c r="N287" i="11" s="1"/>
  <c r="M286" i="11"/>
  <c r="P279" i="11"/>
  <c r="P280" i="11" s="1"/>
  <c r="P281" i="11" s="1"/>
  <c r="P282" i="11" s="1"/>
  <c r="O279" i="11"/>
  <c r="O280" i="11" s="1"/>
  <c r="O281" i="11" s="1"/>
  <c r="N279" i="11"/>
  <c r="N280" i="11" s="1"/>
  <c r="M279" i="11"/>
  <c r="P272" i="11"/>
  <c r="P273" i="11" s="1"/>
  <c r="P274" i="11" s="1"/>
  <c r="P275" i="11" s="1"/>
  <c r="O272" i="11"/>
  <c r="O273" i="11" s="1"/>
  <c r="O274" i="11" s="1"/>
  <c r="N272" i="11"/>
  <c r="N273" i="11" s="1"/>
  <c r="M272" i="11"/>
  <c r="P265" i="11"/>
  <c r="P266" i="11" s="1"/>
  <c r="P267" i="11" s="1"/>
  <c r="P268" i="11" s="1"/>
  <c r="O265" i="11"/>
  <c r="O266" i="11" s="1"/>
  <c r="O267" i="11" s="1"/>
  <c r="N265" i="11"/>
  <c r="N266" i="11" s="1"/>
  <c r="M265" i="11"/>
  <c r="P258" i="11"/>
  <c r="P259" i="11" s="1"/>
  <c r="P260" i="11" s="1"/>
  <c r="P261" i="11" s="1"/>
  <c r="O258" i="11"/>
  <c r="O259" i="11" s="1"/>
  <c r="O260" i="11" s="1"/>
  <c r="N258" i="11"/>
  <c r="N259" i="11" s="1"/>
  <c r="M258" i="11"/>
  <c r="P251" i="11"/>
  <c r="P252" i="11" s="1"/>
  <c r="P253" i="11" s="1"/>
  <c r="P254" i="11" s="1"/>
  <c r="O251" i="11"/>
  <c r="O252" i="11" s="1"/>
  <c r="O253" i="11" s="1"/>
  <c r="N251" i="11"/>
  <c r="N252" i="11" s="1"/>
  <c r="M251" i="11"/>
  <c r="P244" i="11"/>
  <c r="P245" i="11" s="1"/>
  <c r="P246" i="11" s="1"/>
  <c r="P247" i="11" s="1"/>
  <c r="O244" i="11"/>
  <c r="O245" i="11" s="1"/>
  <c r="O246" i="11" s="1"/>
  <c r="N244" i="11"/>
  <c r="N245" i="11" s="1"/>
  <c r="M244" i="11"/>
  <c r="P237" i="11"/>
  <c r="P238" i="11" s="1"/>
  <c r="P239" i="11" s="1"/>
  <c r="P240" i="11" s="1"/>
  <c r="O237" i="11"/>
  <c r="O238" i="11" s="1"/>
  <c r="O239" i="11" s="1"/>
  <c r="N237" i="11"/>
  <c r="N238" i="11" s="1"/>
  <c r="M237" i="11"/>
  <c r="P216" i="11"/>
  <c r="P217" i="11" s="1"/>
  <c r="P218" i="11" s="1"/>
  <c r="P219" i="11" s="1"/>
  <c r="O216" i="11"/>
  <c r="O217" i="11" s="1"/>
  <c r="O218" i="11" s="1"/>
  <c r="N216" i="11"/>
  <c r="N217" i="11" s="1"/>
  <c r="M216" i="11"/>
  <c r="P209" i="11"/>
  <c r="P210" i="11" s="1"/>
  <c r="P211" i="11" s="1"/>
  <c r="P212" i="11" s="1"/>
  <c r="O209" i="11"/>
  <c r="O210" i="11" s="1"/>
  <c r="O211" i="11" s="1"/>
  <c r="N209" i="11"/>
  <c r="N210" i="11" s="1"/>
  <c r="M209" i="11"/>
  <c r="P202" i="11"/>
  <c r="P203" i="11" s="1"/>
  <c r="P204" i="11" s="1"/>
  <c r="P205" i="11" s="1"/>
  <c r="O202" i="11"/>
  <c r="O203" i="11" s="1"/>
  <c r="O204" i="11" s="1"/>
  <c r="N202" i="11"/>
  <c r="N203" i="11" s="1"/>
  <c r="M202" i="11"/>
  <c r="P195" i="11"/>
  <c r="P196" i="11" s="1"/>
  <c r="P197" i="11" s="1"/>
  <c r="P198" i="11" s="1"/>
  <c r="O195" i="11"/>
  <c r="O196" i="11" s="1"/>
  <c r="O197" i="11" s="1"/>
  <c r="N195" i="11"/>
  <c r="N196" i="11" s="1"/>
  <c r="M195" i="11"/>
  <c r="P188" i="11"/>
  <c r="P189" i="11" s="1"/>
  <c r="P190" i="11" s="1"/>
  <c r="P191" i="11" s="1"/>
  <c r="O188" i="11"/>
  <c r="O189" i="11" s="1"/>
  <c r="O190" i="11" s="1"/>
  <c r="N188" i="11"/>
  <c r="N189" i="11" s="1"/>
  <c r="M188" i="11"/>
  <c r="P160" i="11"/>
  <c r="P161" i="11" s="1"/>
  <c r="P162" i="11" s="1"/>
  <c r="P163" i="11" s="1"/>
  <c r="O160" i="11"/>
  <c r="O161" i="11" s="1"/>
  <c r="O162" i="11" s="1"/>
  <c r="N160" i="11"/>
  <c r="N161" i="11" s="1"/>
  <c r="M160" i="11"/>
  <c r="P153" i="11"/>
  <c r="P154" i="11" s="1"/>
  <c r="P155" i="11" s="1"/>
  <c r="P156" i="11" s="1"/>
  <c r="O153" i="11"/>
  <c r="O154" i="11" s="1"/>
  <c r="O155" i="11" s="1"/>
  <c r="N153" i="11"/>
  <c r="N154" i="11" s="1"/>
  <c r="M153" i="11"/>
  <c r="P146" i="11"/>
  <c r="P147" i="11" s="1"/>
  <c r="P148" i="11" s="1"/>
  <c r="P149" i="11" s="1"/>
  <c r="O146" i="11"/>
  <c r="O147" i="11" s="1"/>
  <c r="O148" i="11" s="1"/>
  <c r="N146" i="11"/>
  <c r="N147" i="11" s="1"/>
  <c r="M146" i="11"/>
  <c r="P139" i="11"/>
  <c r="P140" i="11" s="1"/>
  <c r="P141" i="11" s="1"/>
  <c r="P142" i="11" s="1"/>
  <c r="O139" i="11"/>
  <c r="O140" i="11" s="1"/>
  <c r="O141" i="11" s="1"/>
  <c r="N139" i="11"/>
  <c r="N140" i="11" s="1"/>
  <c r="M139" i="11"/>
  <c r="P125" i="11"/>
  <c r="P126" i="11" s="1"/>
  <c r="P127" i="11" s="1"/>
  <c r="P128" i="11" s="1"/>
  <c r="O125" i="11"/>
  <c r="O126" i="11" s="1"/>
  <c r="O127" i="11" s="1"/>
  <c r="N125" i="11"/>
  <c r="N126" i="11" s="1"/>
  <c r="M125" i="11"/>
  <c r="P118" i="11"/>
  <c r="P119" i="11" s="1"/>
  <c r="P120" i="11" s="1"/>
  <c r="P121" i="11" s="1"/>
  <c r="O118" i="11"/>
  <c r="O119" i="11" s="1"/>
  <c r="O120" i="11" s="1"/>
  <c r="N118" i="11"/>
  <c r="N119" i="11" s="1"/>
  <c r="M118" i="11"/>
  <c r="P111" i="11"/>
  <c r="P112" i="11" s="1"/>
  <c r="P113" i="11" s="1"/>
  <c r="P114" i="11" s="1"/>
  <c r="O111" i="11"/>
  <c r="O112" i="11" s="1"/>
  <c r="O113" i="11" s="1"/>
  <c r="N111" i="11"/>
  <c r="N112" i="11" s="1"/>
  <c r="M111" i="11"/>
  <c r="P104" i="11"/>
  <c r="P105" i="11" s="1"/>
  <c r="P106" i="11" s="1"/>
  <c r="P107" i="11" s="1"/>
  <c r="O104" i="11"/>
  <c r="O105" i="11" s="1"/>
  <c r="O106" i="11" s="1"/>
  <c r="N104" i="11"/>
  <c r="N105" i="11" s="1"/>
  <c r="M104" i="11"/>
  <c r="P83" i="11"/>
  <c r="P84" i="11" s="1"/>
  <c r="P85" i="11" s="1"/>
  <c r="P86" i="11" s="1"/>
  <c r="O83" i="11"/>
  <c r="O84" i="11" s="1"/>
  <c r="O85" i="11" s="1"/>
  <c r="N83" i="11"/>
  <c r="N84" i="11" s="1"/>
  <c r="M83" i="11"/>
  <c r="P76" i="11"/>
  <c r="P77" i="11" s="1"/>
  <c r="P78" i="11" s="1"/>
  <c r="P79" i="11" s="1"/>
  <c r="O76" i="11"/>
  <c r="O77" i="11" s="1"/>
  <c r="O78" i="11" s="1"/>
  <c r="N76" i="11"/>
  <c r="N77" i="11" s="1"/>
  <c r="M76" i="11"/>
  <c r="P69" i="11"/>
  <c r="P70" i="11" s="1"/>
  <c r="P71" i="11" s="1"/>
  <c r="P72" i="11" s="1"/>
  <c r="O69" i="11"/>
  <c r="O70" i="11" s="1"/>
  <c r="O71" i="11" s="1"/>
  <c r="N69" i="11"/>
  <c r="N70" i="11" s="1"/>
  <c r="M69" i="11"/>
  <c r="P62" i="11"/>
  <c r="P63" i="11" s="1"/>
  <c r="P64" i="11" s="1"/>
  <c r="P65" i="11" s="1"/>
  <c r="O62" i="11"/>
  <c r="O63" i="11" s="1"/>
  <c r="O64" i="11" s="1"/>
  <c r="N62" i="11"/>
  <c r="N63" i="11" s="1"/>
  <c r="M62" i="11"/>
  <c r="P55" i="11"/>
  <c r="P56" i="11" s="1"/>
  <c r="P57" i="11" s="1"/>
  <c r="P58" i="11" s="1"/>
  <c r="O55" i="11"/>
  <c r="O56" i="11" s="1"/>
  <c r="O57" i="11" s="1"/>
  <c r="N55" i="11"/>
  <c r="N56" i="11" s="1"/>
  <c r="M55" i="11"/>
  <c r="P48" i="11"/>
  <c r="P49" i="11" s="1"/>
  <c r="P50" i="11" s="1"/>
  <c r="P51" i="11" s="1"/>
  <c r="O48" i="11"/>
  <c r="O49" i="11" s="1"/>
  <c r="O50" i="11" s="1"/>
  <c r="N48" i="11"/>
  <c r="N49" i="11" s="1"/>
  <c r="M48" i="11"/>
  <c r="P41" i="11"/>
  <c r="P42" i="11" s="1"/>
  <c r="P43" i="11" s="1"/>
  <c r="P44" i="11" s="1"/>
  <c r="O41" i="11"/>
  <c r="O42" i="11" s="1"/>
  <c r="O43" i="11" s="1"/>
  <c r="N41" i="11"/>
  <c r="N42" i="11" s="1"/>
  <c r="M41" i="11"/>
  <c r="P34" i="11"/>
  <c r="P35" i="11" s="1"/>
  <c r="P36" i="11" s="1"/>
  <c r="P37" i="11" s="1"/>
  <c r="O34" i="11"/>
  <c r="O35" i="11" s="1"/>
  <c r="O36" i="11" s="1"/>
  <c r="N34" i="11"/>
  <c r="N35" i="11" s="1"/>
  <c r="M34" i="11"/>
  <c r="P27" i="11"/>
  <c r="P28" i="11" s="1"/>
  <c r="P29" i="11" s="1"/>
  <c r="P30" i="11" s="1"/>
  <c r="O27" i="11"/>
  <c r="O28" i="11" s="1"/>
  <c r="O29" i="11" s="1"/>
  <c r="N27" i="11"/>
  <c r="N28" i="11" s="1"/>
  <c r="M27" i="11"/>
  <c r="P20" i="11"/>
  <c r="P21" i="11" s="1"/>
  <c r="P22" i="11" s="1"/>
  <c r="P23" i="11" s="1"/>
  <c r="O20" i="11"/>
  <c r="O21" i="11" s="1"/>
  <c r="O22" i="11" s="1"/>
  <c r="N20" i="11"/>
  <c r="N21" i="11" s="1"/>
  <c r="M20" i="11"/>
  <c r="P13" i="11"/>
  <c r="P14" i="11" s="1"/>
  <c r="P15" i="11" s="1"/>
  <c r="P16" i="11" s="1"/>
  <c r="O13" i="11"/>
  <c r="O14" i="11" s="1"/>
  <c r="O15" i="11" s="1"/>
  <c r="N13" i="11"/>
  <c r="N14" i="11" s="1"/>
  <c r="M13" i="11"/>
  <c r="M6" i="11"/>
  <c r="N6" i="11"/>
  <c r="N7" i="11" s="1"/>
  <c r="O6" i="11"/>
  <c r="O7" i="11" s="1"/>
  <c r="O8" i="11" s="1"/>
  <c r="P6" i="11"/>
  <c r="P7" i="11" s="1"/>
  <c r="P8" i="11" s="1"/>
  <c r="P9" i="11" s="1"/>
  <c r="F181" i="11"/>
  <c r="F174" i="11"/>
  <c r="F167" i="11"/>
  <c r="F426" i="11"/>
  <c r="F419" i="11"/>
  <c r="F412" i="11"/>
  <c r="F405" i="11"/>
  <c r="F398" i="11"/>
  <c r="F391" i="11"/>
  <c r="F384" i="11"/>
  <c r="F377" i="11"/>
  <c r="F370" i="11"/>
  <c r="F363" i="11"/>
  <c r="F356" i="11"/>
  <c r="F349" i="11"/>
  <c r="F342" i="11"/>
  <c r="F335" i="11"/>
  <c r="F328" i="11"/>
  <c r="F321" i="11"/>
  <c r="F314" i="11"/>
  <c r="F307" i="11"/>
  <c r="F300" i="11"/>
  <c r="F293" i="11"/>
  <c r="F286" i="11"/>
  <c r="F279" i="11"/>
  <c r="F272" i="11"/>
  <c r="F265" i="11"/>
  <c r="F258" i="11"/>
  <c r="F251" i="11"/>
  <c r="F244" i="11"/>
  <c r="F237" i="11"/>
  <c r="F216" i="11"/>
  <c r="F209" i="11"/>
  <c r="F202" i="11"/>
  <c r="F195" i="11"/>
  <c r="F188" i="11"/>
  <c r="F160" i="11"/>
  <c r="F153" i="11"/>
  <c r="F146" i="11"/>
  <c r="F139" i="11"/>
  <c r="F125" i="11"/>
  <c r="F118" i="11"/>
  <c r="F111" i="11"/>
  <c r="F104" i="11"/>
  <c r="M83" i="13"/>
  <c r="F76" i="11"/>
  <c r="M76" i="13" s="1"/>
  <c r="F69" i="11"/>
  <c r="M69" i="13" s="1"/>
  <c r="F62" i="11"/>
  <c r="M62" i="13" s="1"/>
  <c r="F55" i="11"/>
  <c r="M55" i="13" s="1"/>
  <c r="F48" i="11"/>
  <c r="M48" i="13" s="1"/>
  <c r="F41" i="11"/>
  <c r="M41" i="13" s="1"/>
  <c r="F34" i="11"/>
  <c r="M34" i="13" s="1"/>
  <c r="F27" i="11"/>
  <c r="M27" i="13" s="1"/>
  <c r="F20" i="11"/>
  <c r="M20" i="13" s="1"/>
  <c r="F13" i="11"/>
  <c r="M13" i="13" s="1"/>
  <c r="E181" i="11"/>
  <c r="D181" i="11"/>
  <c r="B181" i="11"/>
  <c r="E174" i="11"/>
  <c r="D174" i="11"/>
  <c r="B174" i="11"/>
  <c r="E167" i="11"/>
  <c r="D167" i="11"/>
  <c r="B167" i="11"/>
  <c r="E426" i="11"/>
  <c r="D426" i="11"/>
  <c r="B426" i="11"/>
  <c r="E419" i="11"/>
  <c r="D419" i="11"/>
  <c r="B419" i="11"/>
  <c r="E412" i="11"/>
  <c r="D412" i="11"/>
  <c r="B412" i="11"/>
  <c r="E405" i="11"/>
  <c r="D405" i="11"/>
  <c r="B405" i="11"/>
  <c r="E398" i="11"/>
  <c r="D398" i="11"/>
  <c r="B398" i="11"/>
  <c r="E391" i="11"/>
  <c r="D391" i="11"/>
  <c r="B391" i="11"/>
  <c r="E384" i="11"/>
  <c r="D384" i="11"/>
  <c r="B384" i="11"/>
  <c r="E377" i="11"/>
  <c r="D377" i="11"/>
  <c r="B377" i="11"/>
  <c r="E370" i="11"/>
  <c r="D370" i="11"/>
  <c r="B370" i="11"/>
  <c r="E363" i="11"/>
  <c r="D363" i="11"/>
  <c r="B363" i="11"/>
  <c r="E356" i="11"/>
  <c r="D356" i="11"/>
  <c r="B356" i="11"/>
  <c r="E349" i="11"/>
  <c r="D349" i="11"/>
  <c r="B349" i="11"/>
  <c r="E342" i="11"/>
  <c r="D342" i="11"/>
  <c r="B342" i="11"/>
  <c r="E335" i="11"/>
  <c r="D335" i="11"/>
  <c r="B335" i="11"/>
  <c r="E328" i="11"/>
  <c r="D328" i="11"/>
  <c r="B328" i="11"/>
  <c r="E321" i="11"/>
  <c r="D321" i="11"/>
  <c r="B321" i="11"/>
  <c r="E314" i="11"/>
  <c r="D314" i="11"/>
  <c r="B314" i="11"/>
  <c r="D307" i="11"/>
  <c r="B307" i="11"/>
  <c r="E300" i="11"/>
  <c r="D300" i="11"/>
  <c r="B300" i="11"/>
  <c r="E293" i="11"/>
  <c r="D293" i="11"/>
  <c r="B293" i="11"/>
  <c r="E286" i="11"/>
  <c r="D286" i="11"/>
  <c r="B286" i="11"/>
  <c r="E279" i="11"/>
  <c r="D279" i="11"/>
  <c r="B279" i="11"/>
  <c r="E272" i="11"/>
  <c r="D272" i="11"/>
  <c r="B272" i="11"/>
  <c r="E265" i="11"/>
  <c r="D265" i="11"/>
  <c r="B265" i="11"/>
  <c r="E258" i="11"/>
  <c r="D258" i="11"/>
  <c r="B258" i="11"/>
  <c r="E251" i="11"/>
  <c r="D251" i="11"/>
  <c r="B251" i="11"/>
  <c r="E244" i="11"/>
  <c r="D244" i="11"/>
  <c r="B244" i="11"/>
  <c r="E237" i="11"/>
  <c r="D237" i="11"/>
  <c r="B237" i="11"/>
  <c r="E216" i="11"/>
  <c r="D216" i="11"/>
  <c r="B216" i="11"/>
  <c r="E209" i="11"/>
  <c r="D209" i="11"/>
  <c r="B209" i="11"/>
  <c r="E202" i="11"/>
  <c r="D202" i="11"/>
  <c r="B202" i="11"/>
  <c r="E195" i="11"/>
  <c r="D195" i="11"/>
  <c r="B195" i="11"/>
  <c r="E188" i="11"/>
  <c r="D188" i="11"/>
  <c r="B188" i="11"/>
  <c r="E160" i="11"/>
  <c r="D160" i="11"/>
  <c r="B160" i="11"/>
  <c r="E153" i="11"/>
  <c r="D153" i="11"/>
  <c r="B153" i="11"/>
  <c r="E146" i="11"/>
  <c r="D146" i="11"/>
  <c r="B146" i="11"/>
  <c r="E139" i="11"/>
  <c r="D139" i="11"/>
  <c r="B139" i="11"/>
  <c r="E125" i="11"/>
  <c r="D125" i="11"/>
  <c r="B125" i="11"/>
  <c r="E118" i="11"/>
  <c r="D118" i="11"/>
  <c r="B118" i="11"/>
  <c r="E111" i="11"/>
  <c r="D111" i="11"/>
  <c r="B111" i="11"/>
  <c r="E104" i="11"/>
  <c r="L104" i="13" s="1"/>
  <c r="D104" i="11"/>
  <c r="B104" i="11"/>
  <c r="L83" i="13"/>
  <c r="D83" i="11"/>
  <c r="B83" i="11"/>
  <c r="E76" i="11"/>
  <c r="L76" i="13" s="1"/>
  <c r="D76" i="11"/>
  <c r="B76" i="11"/>
  <c r="E69" i="11"/>
  <c r="L69" i="13" s="1"/>
  <c r="D69" i="11"/>
  <c r="B69" i="11"/>
  <c r="E62" i="11"/>
  <c r="L62" i="13" s="1"/>
  <c r="D62" i="11"/>
  <c r="B62" i="11"/>
  <c r="E55" i="11"/>
  <c r="L55" i="13" s="1"/>
  <c r="D55" i="11"/>
  <c r="B55" i="11"/>
  <c r="E48" i="11"/>
  <c r="L48" i="13" s="1"/>
  <c r="D48" i="11"/>
  <c r="B48" i="11"/>
  <c r="E41" i="11"/>
  <c r="L41" i="13" s="1"/>
  <c r="D41" i="11"/>
  <c r="B41" i="11"/>
  <c r="E34" i="11"/>
  <c r="L34" i="13" s="1"/>
  <c r="D34" i="11"/>
  <c r="B34" i="11"/>
  <c r="E27" i="11"/>
  <c r="L27" i="13" s="1"/>
  <c r="D27" i="11"/>
  <c r="B27" i="11"/>
  <c r="E20" i="11"/>
  <c r="L20" i="13" s="1"/>
  <c r="D20" i="11"/>
  <c r="B20" i="11"/>
  <c r="E13" i="11"/>
  <c r="L13" i="13" s="1"/>
  <c r="D13" i="11"/>
  <c r="B13" i="11"/>
  <c r="E6" i="11"/>
  <c r="B6" i="11"/>
  <c r="U192" i="13" l="1"/>
  <c r="Y192" i="13" s="1"/>
  <c r="U52" i="13"/>
  <c r="U430" i="13"/>
  <c r="Y430" i="13" s="1"/>
  <c r="AH30" i="13"/>
  <c r="AD52" i="13"/>
  <c r="AH52" i="13" s="1"/>
  <c r="U339" i="13"/>
  <c r="Y339" i="13" s="1"/>
  <c r="U87" i="13"/>
  <c r="U88" i="13" s="1"/>
  <c r="U269" i="13"/>
  <c r="Y269" i="13" s="1"/>
  <c r="AH93" i="13"/>
  <c r="C327" i="11"/>
  <c r="C321" i="11"/>
  <c r="C322" i="11"/>
  <c r="C323" i="11"/>
  <c r="C324" i="11"/>
  <c r="C325" i="11"/>
  <c r="C326" i="11"/>
  <c r="C349" i="11"/>
  <c r="C355" i="11"/>
  <c r="C350" i="11"/>
  <c r="C351" i="11"/>
  <c r="C352" i="11"/>
  <c r="C353" i="11"/>
  <c r="C354" i="11"/>
  <c r="C383" i="11"/>
  <c r="C378" i="11"/>
  <c r="C379" i="11"/>
  <c r="C377" i="11"/>
  <c r="C380" i="11"/>
  <c r="C381" i="11"/>
  <c r="C382" i="11"/>
  <c r="C405" i="11"/>
  <c r="C406" i="11"/>
  <c r="C407" i="11"/>
  <c r="C408" i="11"/>
  <c r="C409" i="11"/>
  <c r="C411" i="11"/>
  <c r="C410" i="11"/>
  <c r="C167" i="11"/>
  <c r="C173" i="11"/>
  <c r="C168" i="11"/>
  <c r="C169" i="11"/>
  <c r="C170" i="11"/>
  <c r="C171" i="11"/>
  <c r="C172" i="11"/>
  <c r="C112" i="11"/>
  <c r="C113" i="11"/>
  <c r="C114" i="11"/>
  <c r="C117" i="11"/>
  <c r="C115" i="11"/>
  <c r="C111" i="11"/>
  <c r="C116" i="11"/>
  <c r="C146" i="11"/>
  <c r="C147" i="11"/>
  <c r="C148" i="11"/>
  <c r="C149" i="11"/>
  <c r="C150" i="11"/>
  <c r="C152" i="11"/>
  <c r="C151" i="11"/>
  <c r="C201" i="11"/>
  <c r="C196" i="11"/>
  <c r="C197" i="11"/>
  <c r="C198" i="11"/>
  <c r="C199" i="11"/>
  <c r="C195" i="11"/>
  <c r="C200" i="11"/>
  <c r="C237" i="11"/>
  <c r="C243" i="11"/>
  <c r="C238" i="11"/>
  <c r="C239" i="11"/>
  <c r="C240" i="11"/>
  <c r="C241" i="11"/>
  <c r="C242" i="11"/>
  <c r="C266" i="11"/>
  <c r="C265" i="11"/>
  <c r="C267" i="11"/>
  <c r="C268" i="11"/>
  <c r="C269" i="11"/>
  <c r="C270" i="11"/>
  <c r="C271" i="11"/>
  <c r="C299" i="11"/>
  <c r="C294" i="11"/>
  <c r="C295" i="11"/>
  <c r="C293" i="11"/>
  <c r="C296" i="11"/>
  <c r="C297" i="11"/>
  <c r="C298" i="11"/>
  <c r="C329" i="11"/>
  <c r="C330" i="11"/>
  <c r="C331" i="11"/>
  <c r="C328" i="11"/>
  <c r="C332" i="11"/>
  <c r="C333" i="11"/>
  <c r="C334" i="11"/>
  <c r="C385" i="11"/>
  <c r="C386" i="11"/>
  <c r="C387" i="11"/>
  <c r="C388" i="11"/>
  <c r="C389" i="11"/>
  <c r="C390" i="11"/>
  <c r="C384" i="11"/>
  <c r="C413" i="11"/>
  <c r="C414" i="11"/>
  <c r="C415" i="11"/>
  <c r="C412" i="11"/>
  <c r="C416" i="11"/>
  <c r="C417" i="11"/>
  <c r="C418" i="11"/>
  <c r="C175" i="11"/>
  <c r="C174" i="11"/>
  <c r="C176" i="11"/>
  <c r="C177" i="11"/>
  <c r="C178" i="11"/>
  <c r="C179" i="11"/>
  <c r="C180" i="11"/>
  <c r="C19" i="11"/>
  <c r="C13" i="11"/>
  <c r="C14" i="11"/>
  <c r="C15" i="11"/>
  <c r="C16" i="11"/>
  <c r="C17" i="11"/>
  <c r="C18" i="11"/>
  <c r="C357" i="11"/>
  <c r="C358" i="11"/>
  <c r="C359" i="11"/>
  <c r="C360" i="11"/>
  <c r="C361" i="11"/>
  <c r="C362" i="11"/>
  <c r="C356" i="11"/>
  <c r="C22" i="11"/>
  <c r="C23" i="11"/>
  <c r="C24" i="11"/>
  <c r="C25" i="11"/>
  <c r="C20" i="11"/>
  <c r="C21" i="11"/>
  <c r="C26" i="11"/>
  <c r="C48" i="11"/>
  <c r="C51" i="11"/>
  <c r="C52" i="11"/>
  <c r="C53" i="11"/>
  <c r="C54" i="11"/>
  <c r="C49" i="11"/>
  <c r="C50" i="11"/>
  <c r="C82" i="11"/>
  <c r="C77" i="11"/>
  <c r="C78" i="11"/>
  <c r="C79" i="11"/>
  <c r="C80" i="11"/>
  <c r="C81" i="11"/>
  <c r="C76" i="11"/>
  <c r="C119" i="11"/>
  <c r="C120" i="11"/>
  <c r="C121" i="11"/>
  <c r="C122" i="11"/>
  <c r="C123" i="11"/>
  <c r="C124" i="11"/>
  <c r="C118" i="11"/>
  <c r="C154" i="11"/>
  <c r="C155" i="11"/>
  <c r="C156" i="11"/>
  <c r="C157" i="11"/>
  <c r="C153" i="11"/>
  <c r="C158" i="11"/>
  <c r="C159" i="11"/>
  <c r="C203" i="11"/>
  <c r="C204" i="11"/>
  <c r="C205" i="11"/>
  <c r="C206" i="11"/>
  <c r="C207" i="11"/>
  <c r="C208" i="11"/>
  <c r="C202" i="11"/>
  <c r="C245" i="11"/>
  <c r="C246" i="11"/>
  <c r="C247" i="11"/>
  <c r="C244" i="11"/>
  <c r="C248" i="11"/>
  <c r="C249" i="11"/>
  <c r="C250" i="11"/>
  <c r="C273" i="11"/>
  <c r="C274" i="11"/>
  <c r="C275" i="11"/>
  <c r="C276" i="11"/>
  <c r="C277" i="11"/>
  <c r="C278" i="11"/>
  <c r="C272" i="11"/>
  <c r="C301" i="11"/>
  <c r="C302" i="11"/>
  <c r="C303" i="11"/>
  <c r="C304" i="11"/>
  <c r="C305" i="11"/>
  <c r="C306" i="11"/>
  <c r="C300" i="11"/>
  <c r="C72" i="11"/>
  <c r="C73" i="11"/>
  <c r="C74" i="11"/>
  <c r="C71" i="11"/>
  <c r="C69" i="11"/>
  <c r="C75" i="11"/>
  <c r="C70" i="11"/>
  <c r="C10" i="11"/>
  <c r="C11" i="11"/>
  <c r="C12" i="11"/>
  <c r="C7" i="11"/>
  <c r="C8" i="11"/>
  <c r="C9" i="11"/>
  <c r="C6" i="11"/>
  <c r="C45" i="11"/>
  <c r="C46" i="11"/>
  <c r="C47" i="11"/>
  <c r="C42" i="11"/>
  <c r="C43" i="11"/>
  <c r="C44" i="11"/>
  <c r="C41" i="11"/>
  <c r="C335" i="11"/>
  <c r="C336" i="11"/>
  <c r="C341" i="11"/>
  <c r="C337" i="11"/>
  <c r="C338" i="11"/>
  <c r="C339" i="11"/>
  <c r="C340" i="11"/>
  <c r="C364" i="11"/>
  <c r="C365" i="11"/>
  <c r="C366" i="11"/>
  <c r="C369" i="11"/>
  <c r="C367" i="11"/>
  <c r="C363" i="11"/>
  <c r="C368" i="11"/>
  <c r="C391" i="11"/>
  <c r="C392" i="11"/>
  <c r="C393" i="11"/>
  <c r="C397" i="11"/>
  <c r="C394" i="11"/>
  <c r="C395" i="11"/>
  <c r="C396" i="11"/>
  <c r="C419" i="11"/>
  <c r="C420" i="11"/>
  <c r="C421" i="11"/>
  <c r="C422" i="11"/>
  <c r="C423" i="11"/>
  <c r="C424" i="11"/>
  <c r="C425" i="11"/>
  <c r="C187" i="11"/>
  <c r="C181" i="11"/>
  <c r="C182" i="11"/>
  <c r="C183" i="11"/>
  <c r="C184" i="11"/>
  <c r="C185" i="11"/>
  <c r="C186" i="11"/>
  <c r="C131" i="11"/>
  <c r="C126" i="11"/>
  <c r="C127" i="11"/>
  <c r="C125" i="11"/>
  <c r="C128" i="11"/>
  <c r="C129" i="11"/>
  <c r="C130" i="11"/>
  <c r="C215" i="11"/>
  <c r="C210" i="11"/>
  <c r="C211" i="11"/>
  <c r="C209" i="11"/>
  <c r="C212" i="11"/>
  <c r="C213" i="11"/>
  <c r="C214" i="11"/>
  <c r="C251" i="11"/>
  <c r="C257" i="11"/>
  <c r="C252" i="11"/>
  <c r="C253" i="11"/>
  <c r="C254" i="11"/>
  <c r="C255" i="11"/>
  <c r="C256" i="11"/>
  <c r="C313" i="11"/>
  <c r="C307" i="11"/>
  <c r="C308" i="11"/>
  <c r="C309" i="11"/>
  <c r="C310" i="11"/>
  <c r="C311" i="11"/>
  <c r="C312" i="11"/>
  <c r="C88" i="11"/>
  <c r="C83" i="11"/>
  <c r="C87" i="11"/>
  <c r="C89" i="11"/>
  <c r="C84" i="11"/>
  <c r="C85" i="11"/>
  <c r="C86" i="11"/>
  <c r="C161" i="11"/>
  <c r="C162" i="11"/>
  <c r="C163" i="11"/>
  <c r="C160" i="11"/>
  <c r="C164" i="11"/>
  <c r="C165" i="11"/>
  <c r="C166" i="11"/>
  <c r="C285" i="11"/>
  <c r="C280" i="11"/>
  <c r="C281" i="11"/>
  <c r="C282" i="11"/>
  <c r="C283" i="11"/>
  <c r="C279" i="11"/>
  <c r="C284" i="11"/>
  <c r="C61" i="11"/>
  <c r="C56" i="11"/>
  <c r="C57" i="11"/>
  <c r="C58" i="11"/>
  <c r="C59" i="11"/>
  <c r="C55" i="11"/>
  <c r="C60" i="11"/>
  <c r="C315" i="11"/>
  <c r="C316" i="11"/>
  <c r="C317" i="11"/>
  <c r="C318" i="11"/>
  <c r="C319" i="11"/>
  <c r="C314" i="11"/>
  <c r="C320" i="11"/>
  <c r="C343" i="11"/>
  <c r="C342" i="11"/>
  <c r="C344" i="11"/>
  <c r="C345" i="11"/>
  <c r="C346" i="11"/>
  <c r="C347" i="11"/>
  <c r="C348" i="11"/>
  <c r="C371" i="11"/>
  <c r="C372" i="11"/>
  <c r="C373" i="11"/>
  <c r="C374" i="11"/>
  <c r="C375" i="11"/>
  <c r="C376" i="11"/>
  <c r="C370" i="11"/>
  <c r="C399" i="11"/>
  <c r="C400" i="11"/>
  <c r="C401" i="11"/>
  <c r="C402" i="11"/>
  <c r="C403" i="11"/>
  <c r="C398" i="11"/>
  <c r="C404" i="11"/>
  <c r="C427" i="11"/>
  <c r="C426" i="11"/>
  <c r="C428" i="11"/>
  <c r="C429" i="11"/>
  <c r="C430" i="11"/>
  <c r="C431" i="11"/>
  <c r="C432" i="11"/>
  <c r="C33" i="11"/>
  <c r="C28" i="11"/>
  <c r="C29" i="11"/>
  <c r="C30" i="11"/>
  <c r="C31" i="11"/>
  <c r="C32" i="11"/>
  <c r="C27" i="11"/>
  <c r="C37" i="11"/>
  <c r="C36" i="11"/>
  <c r="C38" i="11"/>
  <c r="C34" i="11"/>
  <c r="C39" i="11"/>
  <c r="C40" i="11"/>
  <c r="C35" i="11"/>
  <c r="C66" i="11"/>
  <c r="C67" i="11"/>
  <c r="C68" i="11"/>
  <c r="C63" i="11"/>
  <c r="C64" i="11"/>
  <c r="C65" i="11"/>
  <c r="C62" i="11"/>
  <c r="C107" i="11"/>
  <c r="C108" i="11"/>
  <c r="C106" i="11"/>
  <c r="C109" i="11"/>
  <c r="C110" i="11"/>
  <c r="C104" i="11"/>
  <c r="C105" i="11"/>
  <c r="C139" i="11"/>
  <c r="C140" i="11"/>
  <c r="C141" i="11"/>
  <c r="C142" i="11"/>
  <c r="C143" i="11"/>
  <c r="C144" i="11"/>
  <c r="C145" i="11"/>
  <c r="C189" i="11"/>
  <c r="C190" i="11"/>
  <c r="C191" i="11"/>
  <c r="C192" i="11"/>
  <c r="C193" i="11"/>
  <c r="C194" i="11"/>
  <c r="C188" i="11"/>
  <c r="C217" i="11"/>
  <c r="C218" i="11"/>
  <c r="C219" i="11"/>
  <c r="C220" i="11"/>
  <c r="C221" i="11"/>
  <c r="C222" i="11"/>
  <c r="C216" i="11"/>
  <c r="C259" i="11"/>
  <c r="C258" i="11"/>
  <c r="C260" i="11"/>
  <c r="C261" i="11"/>
  <c r="C262" i="11"/>
  <c r="C263" i="11"/>
  <c r="C264" i="11"/>
  <c r="C287" i="11"/>
  <c r="C288" i="11"/>
  <c r="C289" i="11"/>
  <c r="C290" i="11"/>
  <c r="C291" i="11"/>
  <c r="C292" i="11"/>
  <c r="C286" i="11"/>
  <c r="AH128" i="13"/>
  <c r="AD178" i="13"/>
  <c r="AD179" i="13" s="1"/>
  <c r="Y65" i="13"/>
  <c r="U122" i="13"/>
  <c r="U123" i="13" s="1"/>
  <c r="U325" i="13"/>
  <c r="Y325" i="13" s="1"/>
  <c r="Y107" i="13"/>
  <c r="U381" i="13"/>
  <c r="Y381" i="13" s="1"/>
  <c r="U213" i="13"/>
  <c r="Y213" i="13" s="1"/>
  <c r="U367" i="13"/>
  <c r="Y367" i="13" s="1"/>
  <c r="U304" i="13"/>
  <c r="Y304" i="13" s="1"/>
  <c r="Y79" i="13"/>
  <c r="AH121" i="13"/>
  <c r="AD157" i="13"/>
  <c r="AD158" i="13" s="1"/>
  <c r="AH72" i="13"/>
  <c r="U101" i="13"/>
  <c r="Y101" i="13" s="1"/>
  <c r="U395" i="13"/>
  <c r="Y395" i="13" s="1"/>
  <c r="U353" i="13"/>
  <c r="Y353" i="13" s="1"/>
  <c r="U332" i="13"/>
  <c r="Y332" i="13" s="1"/>
  <c r="U388" i="13"/>
  <c r="Y388" i="13" s="1"/>
  <c r="U423" i="13"/>
  <c r="Y423" i="13" s="1"/>
  <c r="AH58" i="13"/>
  <c r="X137" i="13"/>
  <c r="T138" i="13"/>
  <c r="X138" i="13" s="1"/>
  <c r="Z137" i="13"/>
  <c r="V138" i="13"/>
  <c r="Z138" i="13" s="1"/>
  <c r="U220" i="13"/>
  <c r="Y220" i="13" s="1"/>
  <c r="Y219" i="13"/>
  <c r="U416" i="13"/>
  <c r="Y416" i="13" s="1"/>
  <c r="Y415" i="13"/>
  <c r="U297" i="13"/>
  <c r="Y297" i="13" s="1"/>
  <c r="Y296" i="13"/>
  <c r="AH170" i="13"/>
  <c r="U262" i="13"/>
  <c r="Y262" i="13" s="1"/>
  <c r="Y261" i="13"/>
  <c r="U206" i="13"/>
  <c r="Y206" i="13" s="1"/>
  <c r="Y205" i="13"/>
  <c r="S138" i="13"/>
  <c r="W138" i="13" s="1"/>
  <c r="W137" i="13"/>
  <c r="U360" i="13"/>
  <c r="Y360" i="13" s="1"/>
  <c r="U241" i="13"/>
  <c r="Y241" i="13" s="1"/>
  <c r="Y240" i="13"/>
  <c r="U290" i="13"/>
  <c r="Y290" i="13" s="1"/>
  <c r="Y289" i="13"/>
  <c r="U402" i="13"/>
  <c r="Y402" i="13" s="1"/>
  <c r="Y401" i="13"/>
  <c r="U248" i="13"/>
  <c r="Y248" i="13" s="1"/>
  <c r="Y247" i="13"/>
  <c r="Y128" i="13"/>
  <c r="Y149" i="13"/>
  <c r="AH65" i="13"/>
  <c r="Y156" i="13"/>
  <c r="Y184" i="13"/>
  <c r="AH79" i="13"/>
  <c r="Y16" i="13"/>
  <c r="Y72" i="13"/>
  <c r="Y93" i="13"/>
  <c r="AH184" i="13"/>
  <c r="AH23" i="13"/>
  <c r="U346" i="13"/>
  <c r="Y346" i="13" s="1"/>
  <c r="AH44" i="13"/>
  <c r="U374" i="13"/>
  <c r="Y374" i="13" s="1"/>
  <c r="U10" i="13"/>
  <c r="U11" i="13" s="1"/>
  <c r="Y170" i="13"/>
  <c r="U24" i="13"/>
  <c r="U25" i="13" s="1"/>
  <c r="AH9" i="13"/>
  <c r="Y114" i="13"/>
  <c r="AH86" i="13"/>
  <c r="AI142" i="13"/>
  <c r="AE143" i="13"/>
  <c r="AI58" i="13"/>
  <c r="AE59" i="13"/>
  <c r="S262" i="13"/>
  <c r="W262" i="13" s="1"/>
  <c r="S339" i="13"/>
  <c r="W339" i="13" s="1"/>
  <c r="V262" i="13"/>
  <c r="Z262" i="13" s="1"/>
  <c r="AD25" i="13"/>
  <c r="AH24" i="13"/>
  <c r="AC129" i="13"/>
  <c r="AG128" i="13"/>
  <c r="U311" i="13"/>
  <c r="Y311" i="13" s="1"/>
  <c r="T325" i="13"/>
  <c r="X325" i="13" s="1"/>
  <c r="S430" i="13"/>
  <c r="W430" i="13" s="1"/>
  <c r="V430" i="13"/>
  <c r="Z430" i="13" s="1"/>
  <c r="S101" i="13"/>
  <c r="W101" i="13" s="1"/>
  <c r="AD81" i="13"/>
  <c r="AH80" i="13"/>
  <c r="AC150" i="13"/>
  <c r="AG149" i="13"/>
  <c r="AD74" i="13"/>
  <c r="AH73" i="13"/>
  <c r="T332" i="13"/>
  <c r="X332" i="13" s="1"/>
  <c r="T430" i="13"/>
  <c r="X430" i="13" s="1"/>
  <c r="T346" i="13"/>
  <c r="X346" i="13" s="1"/>
  <c r="V290" i="13"/>
  <c r="Z290" i="13" s="1"/>
  <c r="Z107" i="13"/>
  <c r="V108" i="13"/>
  <c r="V213" i="13"/>
  <c r="Z213" i="13" s="1"/>
  <c r="T171" i="13"/>
  <c r="X170" i="13"/>
  <c r="V269" i="13"/>
  <c r="Z269" i="13" s="1"/>
  <c r="AB24" i="13"/>
  <c r="AF23" i="13"/>
  <c r="S360" i="13"/>
  <c r="W360" i="13" s="1"/>
  <c r="V325" i="13"/>
  <c r="Z325" i="13" s="1"/>
  <c r="S234" i="13"/>
  <c r="W234" i="13" s="1"/>
  <c r="T45" i="13"/>
  <c r="X44" i="13"/>
  <c r="T115" i="13"/>
  <c r="X114" i="13"/>
  <c r="U60" i="13"/>
  <c r="Y59" i="13"/>
  <c r="AD11" i="13"/>
  <c r="AH10" i="13"/>
  <c r="Z177" i="13"/>
  <c r="V178" i="13"/>
  <c r="S157" i="13"/>
  <c r="W156" i="13"/>
  <c r="AB115" i="13"/>
  <c r="AF114" i="13"/>
  <c r="T129" i="13"/>
  <c r="X128" i="13"/>
  <c r="Z65" i="13"/>
  <c r="V66" i="13"/>
  <c r="AB38" i="13"/>
  <c r="AF37" i="13"/>
  <c r="AB10" i="13"/>
  <c r="AF9" i="13"/>
  <c r="U172" i="13"/>
  <c r="Y171" i="13"/>
  <c r="T227" i="13"/>
  <c r="X227" i="13" s="1"/>
  <c r="S388" i="13"/>
  <c r="W388" i="13" s="1"/>
  <c r="AI51" i="13"/>
  <c r="AE52" i="13"/>
  <c r="V388" i="13"/>
  <c r="Z388" i="13" s="1"/>
  <c r="S59" i="13"/>
  <c r="W58" i="13"/>
  <c r="T276" i="13"/>
  <c r="X276" i="13" s="1"/>
  <c r="T122" i="13"/>
  <c r="X121" i="13"/>
  <c r="AB129" i="13"/>
  <c r="AF128" i="13"/>
  <c r="S87" i="13"/>
  <c r="W86" i="13"/>
  <c r="AI128" i="13"/>
  <c r="AE129" i="13"/>
  <c r="S248" i="13"/>
  <c r="W248" i="13" s="1"/>
  <c r="AB17" i="13"/>
  <c r="AF16" i="13"/>
  <c r="T367" i="13"/>
  <c r="X367" i="13" s="1"/>
  <c r="T402" i="13"/>
  <c r="X402" i="13" s="1"/>
  <c r="AC66" i="13"/>
  <c r="AG65" i="13"/>
  <c r="T150" i="13"/>
  <c r="X149" i="13"/>
  <c r="T381" i="13"/>
  <c r="X381" i="13" s="1"/>
  <c r="T24" i="13"/>
  <c r="X23" i="13"/>
  <c r="AC178" i="13"/>
  <c r="AG177" i="13"/>
  <c r="S297" i="13"/>
  <c r="W297" i="13" s="1"/>
  <c r="V255" i="13"/>
  <c r="Z255" i="13" s="1"/>
  <c r="Z9" i="13"/>
  <c r="V10" i="13"/>
  <c r="AD53" i="13"/>
  <c r="AD130" i="13"/>
  <c r="AH129" i="13"/>
  <c r="AD46" i="13"/>
  <c r="AH45" i="13"/>
  <c r="Y87" i="13"/>
  <c r="Z23" i="13"/>
  <c r="V24" i="13"/>
  <c r="AB157" i="13"/>
  <c r="AF156" i="13"/>
  <c r="AI23" i="13"/>
  <c r="AE24" i="13"/>
  <c r="S122" i="13"/>
  <c r="W121" i="13"/>
  <c r="AB59" i="13"/>
  <c r="AF58" i="13"/>
  <c r="AC73" i="13"/>
  <c r="AG72" i="13"/>
  <c r="S66" i="13"/>
  <c r="W65" i="13"/>
  <c r="V318" i="13"/>
  <c r="Z318" i="13" s="1"/>
  <c r="S73" i="13"/>
  <c r="W72" i="13"/>
  <c r="V227" i="13"/>
  <c r="Z227" i="13" s="1"/>
  <c r="Z72" i="13"/>
  <c r="V73" i="13"/>
  <c r="AI72" i="13"/>
  <c r="AE73" i="13"/>
  <c r="AD95" i="13"/>
  <c r="AH94" i="13"/>
  <c r="U409" i="13"/>
  <c r="Y409" i="13" s="1"/>
  <c r="T178" i="13"/>
  <c r="X177" i="13"/>
  <c r="AC45" i="13"/>
  <c r="AG44" i="13"/>
  <c r="V199" i="13"/>
  <c r="Z199" i="13" s="1"/>
  <c r="S94" i="13"/>
  <c r="W93" i="13"/>
  <c r="Z93" i="13"/>
  <c r="V94" i="13"/>
  <c r="AB143" i="13"/>
  <c r="AF142" i="13"/>
  <c r="T164" i="13"/>
  <c r="X163" i="13"/>
  <c r="T220" i="13"/>
  <c r="X220" i="13" s="1"/>
  <c r="AD88" i="13"/>
  <c r="AH87" i="13"/>
  <c r="S353" i="13"/>
  <c r="W353" i="13" s="1"/>
  <c r="S276" i="13"/>
  <c r="W276" i="13" s="1"/>
  <c r="AB87" i="13"/>
  <c r="AF86" i="13"/>
  <c r="AI163" i="13"/>
  <c r="AE164" i="13"/>
  <c r="AI86" i="13"/>
  <c r="AE87" i="13"/>
  <c r="S192" i="13"/>
  <c r="W192" i="13" s="1"/>
  <c r="T304" i="13"/>
  <c r="X304" i="13" s="1"/>
  <c r="T157" i="13"/>
  <c r="X156" i="13"/>
  <c r="AI93" i="13"/>
  <c r="AE94" i="13"/>
  <c r="Z128" i="13"/>
  <c r="V129" i="13"/>
  <c r="V416" i="13"/>
  <c r="Z416" i="13" s="1"/>
  <c r="S374" i="13"/>
  <c r="W374" i="13" s="1"/>
  <c r="AC122" i="13"/>
  <c r="AG121" i="13"/>
  <c r="U283" i="13"/>
  <c r="Y283" i="13" s="1"/>
  <c r="U178" i="13"/>
  <c r="Y177" i="13"/>
  <c r="U143" i="13"/>
  <c r="Y142" i="13"/>
  <c r="U158" i="13"/>
  <c r="Y157" i="13"/>
  <c r="T185" i="13"/>
  <c r="X184" i="13"/>
  <c r="T17" i="13"/>
  <c r="X16" i="13"/>
  <c r="AB52" i="13"/>
  <c r="AF51" i="13"/>
  <c r="AD39" i="13"/>
  <c r="AH38" i="13"/>
  <c r="T143" i="13"/>
  <c r="X142" i="13"/>
  <c r="V381" i="13"/>
  <c r="Z381" i="13" s="1"/>
  <c r="S143" i="13"/>
  <c r="W142" i="13"/>
  <c r="Z121" i="13"/>
  <c r="V122" i="13"/>
  <c r="Z142" i="13"/>
  <c r="V143" i="13"/>
  <c r="V192" i="13"/>
  <c r="Z192" i="13" s="1"/>
  <c r="AB185" i="13"/>
  <c r="AF184" i="13"/>
  <c r="T339" i="13"/>
  <c r="X339" i="13" s="1"/>
  <c r="AD17" i="13"/>
  <c r="AH16" i="13"/>
  <c r="AC157" i="13"/>
  <c r="AG156" i="13"/>
  <c r="AD115" i="13"/>
  <c r="AH114" i="13"/>
  <c r="AC185" i="13"/>
  <c r="AG184" i="13"/>
  <c r="Z156" i="13"/>
  <c r="V157" i="13"/>
  <c r="S178" i="13"/>
  <c r="W177" i="13"/>
  <c r="AI156" i="13"/>
  <c r="AE157" i="13"/>
  <c r="S269" i="13"/>
  <c r="W269" i="13" s="1"/>
  <c r="U18" i="13"/>
  <c r="Y17" i="13"/>
  <c r="N9" i="13"/>
  <c r="U116" i="13"/>
  <c r="Y115" i="13"/>
  <c r="AB171" i="13"/>
  <c r="AF170" i="13"/>
  <c r="AI16" i="13"/>
  <c r="AE17" i="13"/>
  <c r="S206" i="13"/>
  <c r="W206" i="13" s="1"/>
  <c r="V206" i="13"/>
  <c r="Z206" i="13" s="1"/>
  <c r="S17" i="13"/>
  <c r="W16" i="13"/>
  <c r="U130" i="13"/>
  <c r="Y129" i="13"/>
  <c r="U151" i="13"/>
  <c r="Y150" i="13"/>
  <c r="T290" i="13"/>
  <c r="X290" i="13" s="1"/>
  <c r="S129" i="13"/>
  <c r="W128" i="13"/>
  <c r="V339" i="13"/>
  <c r="Z339" i="13" s="1"/>
  <c r="S241" i="13"/>
  <c r="W241" i="13" s="1"/>
  <c r="V241" i="13"/>
  <c r="Z241" i="13" s="1"/>
  <c r="T388" i="13"/>
  <c r="X388" i="13" s="1"/>
  <c r="AC24" i="13"/>
  <c r="AG23" i="13"/>
  <c r="Z16" i="13"/>
  <c r="V17" i="13"/>
  <c r="Z86" i="13"/>
  <c r="V87" i="13"/>
  <c r="V234" i="13"/>
  <c r="Z234" i="13" s="1"/>
  <c r="S423" i="13"/>
  <c r="W423" i="13" s="1"/>
  <c r="S332" i="13"/>
  <c r="W332" i="13" s="1"/>
  <c r="T255" i="13"/>
  <c r="X255" i="13" s="1"/>
  <c r="U45" i="13"/>
  <c r="Y44" i="13"/>
  <c r="S402" i="13"/>
  <c r="W402" i="13" s="1"/>
  <c r="V276" i="13"/>
  <c r="Z276" i="13" s="1"/>
  <c r="S31" i="13"/>
  <c r="W30" i="13"/>
  <c r="Z30" i="13"/>
  <c r="V31" i="13"/>
  <c r="AB73" i="13"/>
  <c r="AF72" i="13"/>
  <c r="T66" i="13"/>
  <c r="X65" i="13"/>
  <c r="T80" i="13"/>
  <c r="X79" i="13"/>
  <c r="AC164" i="13"/>
  <c r="AG163" i="13"/>
  <c r="T206" i="13"/>
  <c r="X206" i="13" s="1"/>
  <c r="T283" i="13"/>
  <c r="X283" i="13" s="1"/>
  <c r="T87" i="13"/>
  <c r="X86" i="13"/>
  <c r="T297" i="13"/>
  <c r="X297" i="13" s="1"/>
  <c r="T38" i="13"/>
  <c r="X37" i="13"/>
  <c r="AD108" i="13"/>
  <c r="AH107" i="13"/>
  <c r="U95" i="13"/>
  <c r="Y94" i="13"/>
  <c r="T318" i="13"/>
  <c r="X318" i="13" s="1"/>
  <c r="U431" i="13"/>
  <c r="Y431" i="13" s="1"/>
  <c r="U165" i="13"/>
  <c r="Y164" i="13"/>
  <c r="AI79" i="13"/>
  <c r="AE80" i="13"/>
  <c r="S283" i="13"/>
  <c r="W283" i="13" s="1"/>
  <c r="V283" i="13"/>
  <c r="Z283" i="13" s="1"/>
  <c r="S45" i="13"/>
  <c r="W44" i="13"/>
  <c r="U186" i="13"/>
  <c r="Y185" i="13"/>
  <c r="T52" i="13"/>
  <c r="X51" i="13"/>
  <c r="AC31" i="13"/>
  <c r="AG30" i="13"/>
  <c r="U74" i="13"/>
  <c r="Y73" i="13"/>
  <c r="U318" i="13"/>
  <c r="Y318" i="13" s="1"/>
  <c r="AB80" i="13"/>
  <c r="AF79" i="13"/>
  <c r="V297" i="13"/>
  <c r="Z297" i="13" s="1"/>
  <c r="S52" i="13"/>
  <c r="W51" i="13"/>
  <c r="S395" i="13"/>
  <c r="W395" i="13" s="1"/>
  <c r="T94" i="13"/>
  <c r="X93" i="13"/>
  <c r="AC10" i="13"/>
  <c r="AG9" i="13"/>
  <c r="U67" i="13"/>
  <c r="Y66" i="13"/>
  <c r="V101" i="13"/>
  <c r="Z101" i="13" s="1"/>
  <c r="AI149" i="13"/>
  <c r="AE150" i="13"/>
  <c r="S346" i="13"/>
  <c r="W346" i="13" s="1"/>
  <c r="V248" i="13"/>
  <c r="Z248" i="13" s="1"/>
  <c r="V346" i="13"/>
  <c r="Z346" i="13" s="1"/>
  <c r="S150" i="13"/>
  <c r="W149" i="13"/>
  <c r="Z170" i="13"/>
  <c r="V171" i="13"/>
  <c r="AD143" i="13"/>
  <c r="AH142" i="13"/>
  <c r="T262" i="13"/>
  <c r="X262" i="13" s="1"/>
  <c r="AI37" i="13"/>
  <c r="AE38" i="13"/>
  <c r="S367" i="13"/>
  <c r="W367" i="13" s="1"/>
  <c r="V353" i="13"/>
  <c r="Z353" i="13" s="1"/>
  <c r="V367" i="13"/>
  <c r="Z367" i="13" s="1"/>
  <c r="S38" i="13"/>
  <c r="W37" i="13"/>
  <c r="T192" i="13"/>
  <c r="X192" i="13" s="1"/>
  <c r="T199" i="13"/>
  <c r="X199" i="13" s="1"/>
  <c r="T248" i="13"/>
  <c r="X248" i="13" s="1"/>
  <c r="S199" i="13"/>
  <c r="W199" i="13" s="1"/>
  <c r="V220" i="13"/>
  <c r="Z220" i="13" s="1"/>
  <c r="AB31" i="13"/>
  <c r="AF30" i="13"/>
  <c r="U200" i="13"/>
  <c r="Y200" i="13" s="1"/>
  <c r="S227" i="13"/>
  <c r="W227" i="13" s="1"/>
  <c r="V402" i="13"/>
  <c r="Z402" i="13" s="1"/>
  <c r="S164" i="13"/>
  <c r="W163" i="13"/>
  <c r="AI30" i="13"/>
  <c r="AE31" i="13"/>
  <c r="Z163" i="13"/>
  <c r="V164" i="13"/>
  <c r="V311" i="13"/>
  <c r="Z311" i="13" s="1"/>
  <c r="AC80" i="13"/>
  <c r="AG79" i="13"/>
  <c r="AC94" i="13"/>
  <c r="AG93" i="13"/>
  <c r="T73" i="13"/>
  <c r="X72" i="13"/>
  <c r="U227" i="13"/>
  <c r="Y227" i="13" s="1"/>
  <c r="AC108" i="13"/>
  <c r="AG107" i="13"/>
  <c r="AD172" i="13"/>
  <c r="AH171" i="13"/>
  <c r="AD32" i="13"/>
  <c r="AH31" i="13"/>
  <c r="AC171" i="13"/>
  <c r="AG170" i="13"/>
  <c r="AD123" i="13"/>
  <c r="AH122" i="13"/>
  <c r="U193" i="13"/>
  <c r="Y193" i="13" s="1"/>
  <c r="U234" i="13"/>
  <c r="Y234" i="13" s="1"/>
  <c r="S409" i="13"/>
  <c r="W409" i="13" s="1"/>
  <c r="V409" i="13"/>
  <c r="Z409" i="13" s="1"/>
  <c r="S80" i="13"/>
  <c r="W79" i="13"/>
  <c r="T360" i="13"/>
  <c r="X360" i="13" s="1"/>
  <c r="AD67" i="13"/>
  <c r="AH66" i="13"/>
  <c r="AC59" i="13"/>
  <c r="AG58" i="13"/>
  <c r="T31" i="13"/>
  <c r="X30" i="13"/>
  <c r="U277" i="13"/>
  <c r="Y277" i="13" s="1"/>
  <c r="T234" i="13"/>
  <c r="X234" i="13" s="1"/>
  <c r="V423" i="13"/>
  <c r="Z423" i="13" s="1"/>
  <c r="S185" i="13"/>
  <c r="W184" i="13"/>
  <c r="AI184" i="13"/>
  <c r="AE185" i="13"/>
  <c r="Z51" i="13"/>
  <c r="V52" i="13"/>
  <c r="AB94" i="13"/>
  <c r="AF93" i="13"/>
  <c r="AC115" i="13"/>
  <c r="AG114" i="13"/>
  <c r="U109" i="13"/>
  <c r="Y108" i="13"/>
  <c r="T59" i="13"/>
  <c r="X58" i="13"/>
  <c r="AI114" i="13"/>
  <c r="AE115" i="13"/>
  <c r="AB45" i="13"/>
  <c r="AF44" i="13"/>
  <c r="Z37" i="13"/>
  <c r="V38" i="13"/>
  <c r="AI44" i="13"/>
  <c r="AE45" i="13"/>
  <c r="S290" i="13"/>
  <c r="W290" i="13" s="1"/>
  <c r="T108" i="13"/>
  <c r="X107" i="13"/>
  <c r="V374" i="13"/>
  <c r="Z374" i="13" s="1"/>
  <c r="AI170" i="13"/>
  <c r="AE171" i="13"/>
  <c r="AB66" i="13"/>
  <c r="AF65" i="13"/>
  <c r="V332" i="13"/>
  <c r="Z332" i="13" s="1"/>
  <c r="AI65" i="13"/>
  <c r="AE66" i="13"/>
  <c r="S171" i="13"/>
  <c r="W170" i="13"/>
  <c r="AI9" i="13"/>
  <c r="AE10" i="13"/>
  <c r="T101" i="13"/>
  <c r="X101" i="13" s="1"/>
  <c r="T311" i="13"/>
  <c r="X311" i="13" s="1"/>
  <c r="V360" i="13"/>
  <c r="Z360" i="13" s="1"/>
  <c r="S115" i="13"/>
  <c r="W114" i="13"/>
  <c r="Z114" i="13"/>
  <c r="V115" i="13"/>
  <c r="Z79" i="13"/>
  <c r="V80" i="13"/>
  <c r="AB164" i="13"/>
  <c r="AF163" i="13"/>
  <c r="T10" i="13"/>
  <c r="X9" i="13"/>
  <c r="T416" i="13"/>
  <c r="X416" i="13" s="1"/>
  <c r="S220" i="13"/>
  <c r="W220" i="13" s="1"/>
  <c r="S304" i="13"/>
  <c r="W304" i="13" s="1"/>
  <c r="Z58" i="13"/>
  <c r="V59" i="13"/>
  <c r="V304" i="13"/>
  <c r="Z304" i="13" s="1"/>
  <c r="S381" i="13"/>
  <c r="W381" i="13" s="1"/>
  <c r="AC52" i="13"/>
  <c r="AG51" i="13"/>
  <c r="U81" i="13"/>
  <c r="Y80" i="13"/>
  <c r="T374" i="13"/>
  <c r="X374" i="13" s="1"/>
  <c r="AD150" i="13"/>
  <c r="AH149" i="13"/>
  <c r="S10" i="13"/>
  <c r="W9" i="13"/>
  <c r="T269" i="13"/>
  <c r="X269" i="13" s="1"/>
  <c r="AC143" i="13"/>
  <c r="AG142" i="13"/>
  <c r="U32" i="13"/>
  <c r="Y31" i="13"/>
  <c r="AB150" i="13"/>
  <c r="AF149" i="13"/>
  <c r="AB108" i="13"/>
  <c r="AF107" i="13"/>
  <c r="S24" i="13"/>
  <c r="W23" i="13"/>
  <c r="AI107" i="13"/>
  <c r="AE108" i="13"/>
  <c r="S213" i="13"/>
  <c r="W213" i="13" s="1"/>
  <c r="S108" i="13"/>
  <c r="W107" i="13"/>
  <c r="AC17" i="13"/>
  <c r="AG16" i="13"/>
  <c r="T353" i="13"/>
  <c r="X353" i="13" s="1"/>
  <c r="T423" i="13"/>
  <c r="X423" i="13" s="1"/>
  <c r="AD60" i="13"/>
  <c r="AH59" i="13"/>
  <c r="AB122" i="13"/>
  <c r="AF121" i="13"/>
  <c r="AI121" i="13"/>
  <c r="AE122" i="13"/>
  <c r="S325" i="13"/>
  <c r="W325" i="13" s="1"/>
  <c r="Z149" i="13"/>
  <c r="V150" i="13"/>
  <c r="Z184" i="13"/>
  <c r="V185" i="13"/>
  <c r="V395" i="13"/>
  <c r="Z395" i="13" s="1"/>
  <c r="U53" i="13"/>
  <c r="Y52" i="13"/>
  <c r="U256" i="13"/>
  <c r="Y256" i="13" s="1"/>
  <c r="T409" i="13"/>
  <c r="X409" i="13" s="1"/>
  <c r="AC87" i="13"/>
  <c r="AG86" i="13"/>
  <c r="Z44" i="13"/>
  <c r="V45" i="13"/>
  <c r="AB178" i="13"/>
  <c r="AF177" i="13"/>
  <c r="S255" i="13"/>
  <c r="W255" i="13" s="1"/>
  <c r="AI177" i="13"/>
  <c r="AE178" i="13"/>
  <c r="S416" i="13"/>
  <c r="W416" i="13" s="1"/>
  <c r="AC38" i="13"/>
  <c r="AG37" i="13"/>
  <c r="U38" i="13"/>
  <c r="Y37" i="13"/>
  <c r="T213" i="13"/>
  <c r="X213" i="13" s="1"/>
  <c r="S318" i="13"/>
  <c r="W318" i="13" s="1"/>
  <c r="S311" i="13"/>
  <c r="W311" i="13" s="1"/>
  <c r="T395" i="13"/>
  <c r="X395" i="13" s="1"/>
  <c r="AD165" i="13"/>
  <c r="AH164" i="13"/>
  <c r="AD186" i="13"/>
  <c r="AH185" i="13"/>
  <c r="T241" i="13"/>
  <c r="X241" i="13" s="1"/>
  <c r="A10" i="11"/>
  <c r="A10" i="13" s="1"/>
  <c r="D135" i="11"/>
  <c r="K135" i="13" s="1"/>
  <c r="D229" i="11"/>
  <c r="K229" i="13" s="1"/>
  <c r="D138" i="11"/>
  <c r="K138" i="13" s="1"/>
  <c r="B36" i="11"/>
  <c r="B40" i="11"/>
  <c r="B37" i="11"/>
  <c r="B38" i="11"/>
  <c r="B39" i="11"/>
  <c r="B35" i="11"/>
  <c r="M56" i="11"/>
  <c r="M57" i="11" s="1"/>
  <c r="M58" i="11" s="1"/>
  <c r="M59" i="11" s="1"/>
  <c r="M60" i="11" s="1"/>
  <c r="M61" i="11" s="1"/>
  <c r="M105" i="11"/>
  <c r="M106" i="11" s="1"/>
  <c r="M107" i="11" s="1"/>
  <c r="M108" i="11" s="1"/>
  <c r="M109" i="11" s="1"/>
  <c r="M110" i="11" s="1"/>
  <c r="M189" i="11"/>
  <c r="M190" i="11" s="1"/>
  <c r="M191" i="11" s="1"/>
  <c r="M192" i="11" s="1"/>
  <c r="M193" i="11" s="1"/>
  <c r="M194" i="11" s="1"/>
  <c r="M245" i="11"/>
  <c r="M246" i="11" s="1"/>
  <c r="M247" i="11" s="1"/>
  <c r="M248" i="11" s="1"/>
  <c r="M249" i="11" s="1"/>
  <c r="M250" i="11" s="1"/>
  <c r="M301" i="11"/>
  <c r="M302" i="11" s="1"/>
  <c r="M303" i="11" s="1"/>
  <c r="M304" i="11" s="1"/>
  <c r="M305" i="11" s="1"/>
  <c r="M306" i="11" s="1"/>
  <c r="M350" i="11"/>
  <c r="M351" i="11" s="1"/>
  <c r="M352" i="11" s="1"/>
  <c r="M353" i="11" s="1"/>
  <c r="M354" i="11" s="1"/>
  <c r="M355" i="11" s="1"/>
  <c r="M399" i="11"/>
  <c r="M400" i="11" s="1"/>
  <c r="M401" i="11" s="1"/>
  <c r="M402" i="11" s="1"/>
  <c r="M403" i="11" s="1"/>
  <c r="M404" i="11" s="1"/>
  <c r="M175" i="11"/>
  <c r="M176" i="11" s="1"/>
  <c r="M177" i="11" s="1"/>
  <c r="M178" i="11" s="1"/>
  <c r="M179" i="11" s="1"/>
  <c r="M180" i="11" s="1"/>
  <c r="N43" i="11"/>
  <c r="N44" i="11" s="1"/>
  <c r="N45" i="11" s="1"/>
  <c r="N46" i="11" s="1"/>
  <c r="N47" i="11" s="1"/>
  <c r="N120" i="11"/>
  <c r="N121" i="11" s="1"/>
  <c r="N122" i="11" s="1"/>
  <c r="N123" i="11" s="1"/>
  <c r="N124" i="11" s="1"/>
  <c r="N190" i="11"/>
  <c r="N191" i="11" s="1"/>
  <c r="N192" i="11" s="1"/>
  <c r="N193" i="11" s="1"/>
  <c r="N194" i="11" s="1"/>
  <c r="N260" i="11"/>
  <c r="N261" i="11" s="1"/>
  <c r="N262" i="11" s="1"/>
  <c r="N263" i="11" s="1"/>
  <c r="N264" i="11" s="1"/>
  <c r="N337" i="11"/>
  <c r="N338" i="11" s="1"/>
  <c r="N339" i="11" s="1"/>
  <c r="N340" i="11" s="1"/>
  <c r="N341" i="11" s="1"/>
  <c r="N414" i="11"/>
  <c r="N415" i="11" s="1"/>
  <c r="N416" i="11" s="1"/>
  <c r="N417" i="11" s="1"/>
  <c r="N418" i="11" s="1"/>
  <c r="O16" i="11"/>
  <c r="O17" i="11" s="1"/>
  <c r="O18" i="11" s="1"/>
  <c r="O30" i="11"/>
  <c r="O31" i="11" s="1"/>
  <c r="O32" i="11" s="1"/>
  <c r="O33" i="11" s="1"/>
  <c r="O44" i="11"/>
  <c r="O45" i="11" s="1"/>
  <c r="O46" i="11" s="1"/>
  <c r="O47" i="11" s="1"/>
  <c r="O58" i="11"/>
  <c r="O59" i="11" s="1"/>
  <c r="O60" i="11" s="1"/>
  <c r="O61" i="11" s="1"/>
  <c r="O72" i="11"/>
  <c r="O73" i="11" s="1"/>
  <c r="O74" i="11" s="1"/>
  <c r="O75" i="11" s="1"/>
  <c r="O86" i="11"/>
  <c r="O87" i="11" s="1"/>
  <c r="O88" i="11" s="1"/>
  <c r="O89" i="11" s="1"/>
  <c r="O107" i="11"/>
  <c r="O108" i="11" s="1"/>
  <c r="O109" i="11" s="1"/>
  <c r="O110" i="11" s="1"/>
  <c r="O121" i="11"/>
  <c r="O122" i="11" s="1"/>
  <c r="O123" i="11" s="1"/>
  <c r="O124" i="11" s="1"/>
  <c r="O142" i="11"/>
  <c r="O143" i="11" s="1"/>
  <c r="O144" i="11" s="1"/>
  <c r="O145" i="11" s="1"/>
  <c r="O156" i="11"/>
  <c r="O157" i="11" s="1"/>
  <c r="O158" i="11" s="1"/>
  <c r="O159" i="11" s="1"/>
  <c r="O191" i="11"/>
  <c r="O192" i="11" s="1"/>
  <c r="O193" i="11" s="1"/>
  <c r="O194" i="11" s="1"/>
  <c r="O205" i="11"/>
  <c r="O206" i="11" s="1"/>
  <c r="O207" i="11" s="1"/>
  <c r="O208" i="11" s="1"/>
  <c r="O219" i="11"/>
  <c r="O220" i="11" s="1"/>
  <c r="O221" i="11" s="1"/>
  <c r="O222" i="11" s="1"/>
  <c r="O247" i="11"/>
  <c r="O248" i="11" s="1"/>
  <c r="O249" i="11" s="1"/>
  <c r="O250" i="11" s="1"/>
  <c r="O261" i="11"/>
  <c r="O262" i="11" s="1"/>
  <c r="O263" i="11" s="1"/>
  <c r="O264" i="11" s="1"/>
  <c r="O275" i="11"/>
  <c r="O276" i="11" s="1"/>
  <c r="O277" i="11" s="1"/>
  <c r="O278" i="11" s="1"/>
  <c r="O289" i="11"/>
  <c r="O290" i="11" s="1"/>
  <c r="O291" i="11" s="1"/>
  <c r="O292" i="11" s="1"/>
  <c r="O303" i="11"/>
  <c r="O304" i="11" s="1"/>
  <c r="O305" i="11" s="1"/>
  <c r="O306" i="11" s="1"/>
  <c r="O317" i="11"/>
  <c r="O318" i="11" s="1"/>
  <c r="O319" i="11" s="1"/>
  <c r="O320" i="11" s="1"/>
  <c r="O338" i="11"/>
  <c r="O339" i="11" s="1"/>
  <c r="O340" i="11" s="1"/>
  <c r="O341" i="11" s="1"/>
  <c r="O352" i="11"/>
  <c r="O353" i="11" s="1"/>
  <c r="O354" i="11" s="1"/>
  <c r="O355" i="11" s="1"/>
  <c r="O366" i="11"/>
  <c r="O367" i="11" s="1"/>
  <c r="O368" i="11" s="1"/>
  <c r="O369" i="11" s="1"/>
  <c r="O380" i="11"/>
  <c r="O381" i="11" s="1"/>
  <c r="O382" i="11" s="1"/>
  <c r="O383" i="11" s="1"/>
  <c r="O387" i="11"/>
  <c r="O388" i="11" s="1"/>
  <c r="O389" i="11" s="1"/>
  <c r="O390" i="11" s="1"/>
  <c r="O401" i="11"/>
  <c r="O402" i="11" s="1"/>
  <c r="O403" i="11" s="1"/>
  <c r="O404" i="11" s="1"/>
  <c r="O415" i="11"/>
  <c r="O416" i="11" s="1"/>
  <c r="O417" i="11" s="1"/>
  <c r="O418" i="11" s="1"/>
  <c r="O429" i="11"/>
  <c r="O430" i="11" s="1"/>
  <c r="O431" i="11" s="1"/>
  <c r="O432" i="11" s="1"/>
  <c r="O177" i="11"/>
  <c r="O178" i="11" s="1"/>
  <c r="O179" i="11" s="1"/>
  <c r="O180" i="11" s="1"/>
  <c r="M14" i="11"/>
  <c r="M15" i="11" s="1"/>
  <c r="M16" i="11" s="1"/>
  <c r="M17" i="11" s="1"/>
  <c r="M18" i="11" s="1"/>
  <c r="M19" i="11" s="1"/>
  <c r="M70" i="11"/>
  <c r="M71" i="11" s="1"/>
  <c r="M72" i="11" s="1"/>
  <c r="M73" i="11" s="1"/>
  <c r="M74" i="11" s="1"/>
  <c r="M75" i="11" s="1"/>
  <c r="M140" i="11"/>
  <c r="M141" i="11" s="1"/>
  <c r="M142" i="11" s="1"/>
  <c r="M143" i="11" s="1"/>
  <c r="M144" i="11" s="1"/>
  <c r="M145" i="11" s="1"/>
  <c r="M217" i="11"/>
  <c r="M218" i="11" s="1"/>
  <c r="M219" i="11" s="1"/>
  <c r="M220" i="11" s="1"/>
  <c r="M221" i="11" s="1"/>
  <c r="M222" i="11" s="1"/>
  <c r="M259" i="11"/>
  <c r="M260" i="11" s="1"/>
  <c r="M261" i="11" s="1"/>
  <c r="M262" i="11" s="1"/>
  <c r="M263" i="11" s="1"/>
  <c r="M264" i="11" s="1"/>
  <c r="M315" i="11"/>
  <c r="M316" i="11" s="1"/>
  <c r="M317" i="11" s="1"/>
  <c r="M318" i="11" s="1"/>
  <c r="M319" i="11" s="1"/>
  <c r="M320" i="11" s="1"/>
  <c r="M364" i="11"/>
  <c r="M365" i="11" s="1"/>
  <c r="M366" i="11" s="1"/>
  <c r="M367" i="11" s="1"/>
  <c r="M368" i="11" s="1"/>
  <c r="M369" i="11" s="1"/>
  <c r="M413" i="11"/>
  <c r="M414" i="11" s="1"/>
  <c r="M415" i="11" s="1"/>
  <c r="M416" i="11" s="1"/>
  <c r="M417" i="11" s="1"/>
  <c r="M418" i="11" s="1"/>
  <c r="N15" i="11"/>
  <c r="N16" i="11" s="1"/>
  <c r="N17" i="11" s="1"/>
  <c r="N85" i="11"/>
  <c r="N86" i="11" s="1"/>
  <c r="N87" i="11" s="1"/>
  <c r="N88" i="11" s="1"/>
  <c r="N89" i="11" s="1"/>
  <c r="N218" i="11"/>
  <c r="N219" i="11" s="1"/>
  <c r="N220" i="11" s="1"/>
  <c r="N221" i="11" s="1"/>
  <c r="N222" i="11" s="1"/>
  <c r="N302" i="11"/>
  <c r="N303" i="11" s="1"/>
  <c r="N304" i="11" s="1"/>
  <c r="N305" i="11" s="1"/>
  <c r="N306" i="11" s="1"/>
  <c r="N351" i="11"/>
  <c r="N352" i="11" s="1"/>
  <c r="N353" i="11" s="1"/>
  <c r="N354" i="11" s="1"/>
  <c r="N355" i="11" s="1"/>
  <c r="N400" i="11"/>
  <c r="N401" i="11" s="1"/>
  <c r="N402" i="11" s="1"/>
  <c r="N403" i="11" s="1"/>
  <c r="N404" i="11" s="1"/>
  <c r="P17" i="11"/>
  <c r="P18" i="11" s="1"/>
  <c r="P19" i="11" s="1"/>
  <c r="P31" i="11"/>
  <c r="P32" i="11" s="1"/>
  <c r="P33" i="11" s="1"/>
  <c r="P45" i="11"/>
  <c r="P46" i="11" s="1"/>
  <c r="P47" i="11" s="1"/>
  <c r="P59" i="11"/>
  <c r="P60" i="11" s="1"/>
  <c r="P61" i="11" s="1"/>
  <c r="P73" i="11"/>
  <c r="P74" i="11" s="1"/>
  <c r="P75" i="11" s="1"/>
  <c r="P87" i="11"/>
  <c r="P88" i="11" s="1"/>
  <c r="P89" i="11" s="1"/>
  <c r="P108" i="11"/>
  <c r="P109" i="11" s="1"/>
  <c r="P110" i="11" s="1"/>
  <c r="P122" i="11"/>
  <c r="P123" i="11" s="1"/>
  <c r="P124" i="11" s="1"/>
  <c r="P143" i="11"/>
  <c r="P144" i="11" s="1"/>
  <c r="P145" i="11" s="1"/>
  <c r="P157" i="11"/>
  <c r="P158" i="11" s="1"/>
  <c r="P159" i="11" s="1"/>
  <c r="P192" i="11"/>
  <c r="P193" i="11" s="1"/>
  <c r="P194" i="11" s="1"/>
  <c r="P206" i="11"/>
  <c r="P207" i="11" s="1"/>
  <c r="P208" i="11" s="1"/>
  <c r="P220" i="11"/>
  <c r="P221" i="11" s="1"/>
  <c r="P222" i="11" s="1"/>
  <c r="P248" i="11"/>
  <c r="P249" i="11" s="1"/>
  <c r="P250" i="11" s="1"/>
  <c r="P262" i="11"/>
  <c r="P263" i="11" s="1"/>
  <c r="P264" i="11" s="1"/>
  <c r="P276" i="11"/>
  <c r="P277" i="11" s="1"/>
  <c r="P278" i="11" s="1"/>
  <c r="P290" i="11"/>
  <c r="P291" i="11" s="1"/>
  <c r="P292" i="11" s="1"/>
  <c r="P304" i="11"/>
  <c r="P305" i="11" s="1"/>
  <c r="P306" i="11" s="1"/>
  <c r="P318" i="11"/>
  <c r="P319" i="11" s="1"/>
  <c r="P320" i="11" s="1"/>
  <c r="P339" i="11"/>
  <c r="P340" i="11" s="1"/>
  <c r="P341" i="11" s="1"/>
  <c r="P353" i="11"/>
  <c r="P354" i="11" s="1"/>
  <c r="P355" i="11" s="1"/>
  <c r="P367" i="11"/>
  <c r="P368" i="11" s="1"/>
  <c r="P369" i="11" s="1"/>
  <c r="P381" i="11"/>
  <c r="P382" i="11" s="1"/>
  <c r="P383" i="11" s="1"/>
  <c r="P388" i="11"/>
  <c r="P389" i="11" s="1"/>
  <c r="P390" i="11" s="1"/>
  <c r="P402" i="11"/>
  <c r="P403" i="11" s="1"/>
  <c r="P404" i="11" s="1"/>
  <c r="P416" i="11"/>
  <c r="P417" i="11" s="1"/>
  <c r="P418" i="11" s="1"/>
  <c r="P430" i="11"/>
  <c r="P431" i="11" s="1"/>
  <c r="P432" i="11" s="1"/>
  <c r="P178" i="11"/>
  <c r="P179" i="11" s="1"/>
  <c r="P180" i="11" s="1"/>
  <c r="M28" i="11"/>
  <c r="M29" i="11" s="1"/>
  <c r="M30" i="11" s="1"/>
  <c r="M31" i="11" s="1"/>
  <c r="M32" i="11" s="1"/>
  <c r="M33" i="11" s="1"/>
  <c r="M84" i="11"/>
  <c r="M85" i="11" s="1"/>
  <c r="M86" i="11" s="1"/>
  <c r="M87" i="11" s="1"/>
  <c r="M88" i="11" s="1"/>
  <c r="M89" i="11" s="1"/>
  <c r="M154" i="11"/>
  <c r="M155" i="11" s="1"/>
  <c r="M156" i="11" s="1"/>
  <c r="M157" i="11" s="1"/>
  <c r="M158" i="11" s="1"/>
  <c r="M159" i="11" s="1"/>
  <c r="M287" i="11"/>
  <c r="M288" i="11" s="1"/>
  <c r="M289" i="11" s="1"/>
  <c r="M290" i="11" s="1"/>
  <c r="M291" i="11" s="1"/>
  <c r="M292" i="11" s="1"/>
  <c r="M336" i="11"/>
  <c r="M337" i="11" s="1"/>
  <c r="M338" i="11" s="1"/>
  <c r="M339" i="11" s="1"/>
  <c r="M340" i="11" s="1"/>
  <c r="M341" i="11" s="1"/>
  <c r="M378" i="11"/>
  <c r="M379" i="11" s="1"/>
  <c r="M380" i="11" s="1"/>
  <c r="M381" i="11" s="1"/>
  <c r="M382" i="11" s="1"/>
  <c r="M383" i="11" s="1"/>
  <c r="M427" i="11"/>
  <c r="M428" i="11" s="1"/>
  <c r="M429" i="11" s="1"/>
  <c r="M430" i="11" s="1"/>
  <c r="M431" i="11" s="1"/>
  <c r="M432" i="11" s="1"/>
  <c r="N29" i="11"/>
  <c r="N30" i="11" s="1"/>
  <c r="N31" i="11" s="1"/>
  <c r="N32" i="11" s="1"/>
  <c r="N33" i="11" s="1"/>
  <c r="N71" i="11"/>
  <c r="N72" i="11" s="1"/>
  <c r="N73" i="11" s="1"/>
  <c r="N74" i="11" s="1"/>
  <c r="N75" i="11" s="1"/>
  <c r="N155" i="11"/>
  <c r="N156" i="11" s="1"/>
  <c r="N157" i="11" s="1"/>
  <c r="N158" i="11" s="1"/>
  <c r="N159" i="11" s="1"/>
  <c r="N288" i="11"/>
  <c r="N289" i="11" s="1"/>
  <c r="N290" i="11" s="1"/>
  <c r="N291" i="11" s="1"/>
  <c r="N292" i="11" s="1"/>
  <c r="N428" i="11"/>
  <c r="N429" i="11" s="1"/>
  <c r="N430" i="11" s="1"/>
  <c r="N431" i="11" s="1"/>
  <c r="N432" i="11" s="1"/>
  <c r="M35" i="11"/>
  <c r="M36" i="11" s="1"/>
  <c r="M37" i="11" s="1"/>
  <c r="M38" i="11" s="1"/>
  <c r="M39" i="11" s="1"/>
  <c r="M40" i="11" s="1"/>
  <c r="M77" i="11"/>
  <c r="M78" i="11" s="1"/>
  <c r="M79" i="11" s="1"/>
  <c r="M80" i="11" s="1"/>
  <c r="M81" i="11" s="1"/>
  <c r="M82" i="11" s="1"/>
  <c r="M147" i="11"/>
  <c r="M148" i="11" s="1"/>
  <c r="M149" i="11" s="1"/>
  <c r="M150" i="11" s="1"/>
  <c r="M151" i="11" s="1"/>
  <c r="M152" i="11" s="1"/>
  <c r="M196" i="11"/>
  <c r="M197" i="11" s="1"/>
  <c r="M198" i="11" s="1"/>
  <c r="M199" i="11" s="1"/>
  <c r="M200" i="11" s="1"/>
  <c r="M201" i="11" s="1"/>
  <c r="M252" i="11"/>
  <c r="M253" i="11" s="1"/>
  <c r="M254" i="11" s="1"/>
  <c r="M255" i="11" s="1"/>
  <c r="M256" i="11" s="1"/>
  <c r="M257" i="11" s="1"/>
  <c r="M280" i="11"/>
  <c r="M281" i="11" s="1"/>
  <c r="M282" i="11" s="1"/>
  <c r="M283" i="11" s="1"/>
  <c r="M284" i="11" s="1"/>
  <c r="M285" i="11" s="1"/>
  <c r="M308" i="11"/>
  <c r="M309" i="11" s="1"/>
  <c r="M310" i="11" s="1"/>
  <c r="M311" i="11" s="1"/>
  <c r="M312" i="11" s="1"/>
  <c r="M313" i="11" s="1"/>
  <c r="M343" i="11"/>
  <c r="M344" i="11" s="1"/>
  <c r="M345" i="11" s="1"/>
  <c r="M346" i="11" s="1"/>
  <c r="M347" i="11" s="1"/>
  <c r="M348" i="11" s="1"/>
  <c r="M371" i="11"/>
  <c r="M372" i="11" s="1"/>
  <c r="M373" i="11" s="1"/>
  <c r="M374" i="11" s="1"/>
  <c r="M375" i="11" s="1"/>
  <c r="M376" i="11" s="1"/>
  <c r="M392" i="11"/>
  <c r="M393" i="11" s="1"/>
  <c r="M394" i="11" s="1"/>
  <c r="M395" i="11" s="1"/>
  <c r="M396" i="11" s="1"/>
  <c r="M397" i="11" s="1"/>
  <c r="M406" i="11"/>
  <c r="M407" i="11" s="1"/>
  <c r="M408" i="11" s="1"/>
  <c r="M409" i="11" s="1"/>
  <c r="M410" i="11" s="1"/>
  <c r="M411" i="11" s="1"/>
  <c r="M182" i="11"/>
  <c r="M183" i="11" s="1"/>
  <c r="M184" i="11" s="1"/>
  <c r="M185" i="11" s="1"/>
  <c r="M186" i="11" s="1"/>
  <c r="M187" i="11" s="1"/>
  <c r="O9" i="11"/>
  <c r="O10" i="11" s="1"/>
  <c r="O11" i="11" s="1"/>
  <c r="N22" i="11"/>
  <c r="N23" i="11" s="1"/>
  <c r="N24" i="11" s="1"/>
  <c r="N36" i="11"/>
  <c r="N37" i="11" s="1"/>
  <c r="N38" i="11" s="1"/>
  <c r="N39" i="11" s="1"/>
  <c r="N40" i="11" s="1"/>
  <c r="N50" i="11"/>
  <c r="N51" i="11" s="1"/>
  <c r="N52" i="11" s="1"/>
  <c r="N53" i="11" s="1"/>
  <c r="N54" i="11" s="1"/>
  <c r="N64" i="11"/>
  <c r="N65" i="11" s="1"/>
  <c r="N66" i="11" s="1"/>
  <c r="N67" i="11" s="1"/>
  <c r="N68" i="11" s="1"/>
  <c r="N78" i="11"/>
  <c r="N79" i="11" s="1"/>
  <c r="N80" i="11" s="1"/>
  <c r="N81" i="11" s="1"/>
  <c r="N82" i="11" s="1"/>
  <c r="N113" i="11"/>
  <c r="N114" i="11" s="1"/>
  <c r="N115" i="11" s="1"/>
  <c r="N116" i="11" s="1"/>
  <c r="N117" i="11" s="1"/>
  <c r="N127" i="11"/>
  <c r="N128" i="11" s="1"/>
  <c r="N129" i="11" s="1"/>
  <c r="N130" i="11" s="1"/>
  <c r="N131" i="11" s="1"/>
  <c r="N148" i="11"/>
  <c r="N149" i="11" s="1"/>
  <c r="N150" i="11" s="1"/>
  <c r="N151" i="11" s="1"/>
  <c r="N152" i="11" s="1"/>
  <c r="N162" i="11"/>
  <c r="N163" i="11" s="1"/>
  <c r="N164" i="11" s="1"/>
  <c r="N165" i="11" s="1"/>
  <c r="N166" i="11" s="1"/>
  <c r="N197" i="11"/>
  <c r="N198" i="11" s="1"/>
  <c r="N199" i="11" s="1"/>
  <c r="N200" i="11" s="1"/>
  <c r="N201" i="11" s="1"/>
  <c r="N211" i="11"/>
  <c r="N212" i="11" s="1"/>
  <c r="N213" i="11" s="1"/>
  <c r="N214" i="11" s="1"/>
  <c r="N215" i="11" s="1"/>
  <c r="N239" i="11"/>
  <c r="N240" i="11" s="1"/>
  <c r="N241" i="11" s="1"/>
  <c r="N242" i="11" s="1"/>
  <c r="N243" i="11" s="1"/>
  <c r="N253" i="11"/>
  <c r="N254" i="11" s="1"/>
  <c r="N255" i="11" s="1"/>
  <c r="N256" i="11" s="1"/>
  <c r="N257" i="11" s="1"/>
  <c r="N267" i="11"/>
  <c r="N268" i="11" s="1"/>
  <c r="N269" i="11" s="1"/>
  <c r="N270" i="11" s="1"/>
  <c r="N271" i="11" s="1"/>
  <c r="N281" i="11"/>
  <c r="N282" i="11" s="1"/>
  <c r="N283" i="11" s="1"/>
  <c r="N284" i="11" s="1"/>
  <c r="N285" i="11" s="1"/>
  <c r="N295" i="11"/>
  <c r="N296" i="11" s="1"/>
  <c r="N297" i="11" s="1"/>
  <c r="N298" i="11" s="1"/>
  <c r="N299" i="11" s="1"/>
  <c r="N309" i="11"/>
  <c r="N310" i="11" s="1"/>
  <c r="N311" i="11" s="1"/>
  <c r="N312" i="11" s="1"/>
  <c r="N313" i="11" s="1"/>
  <c r="N323" i="11"/>
  <c r="N324" i="11" s="1"/>
  <c r="N325" i="11" s="1"/>
  <c r="N326" i="11" s="1"/>
  <c r="N327" i="11" s="1"/>
  <c r="N330" i="11"/>
  <c r="N331" i="11" s="1"/>
  <c r="N332" i="11" s="1"/>
  <c r="N333" i="11" s="1"/>
  <c r="N334" i="11" s="1"/>
  <c r="N344" i="11"/>
  <c r="N345" i="11" s="1"/>
  <c r="N346" i="11" s="1"/>
  <c r="N347" i="11" s="1"/>
  <c r="N348" i="11" s="1"/>
  <c r="N358" i="11"/>
  <c r="N359" i="11" s="1"/>
  <c r="N360" i="11" s="1"/>
  <c r="N361" i="11" s="1"/>
  <c r="N362" i="11" s="1"/>
  <c r="N372" i="11"/>
  <c r="N373" i="11" s="1"/>
  <c r="N374" i="11" s="1"/>
  <c r="N375" i="11" s="1"/>
  <c r="N376" i="11" s="1"/>
  <c r="N393" i="11"/>
  <c r="N394" i="11" s="1"/>
  <c r="N395" i="11" s="1"/>
  <c r="N396" i="11" s="1"/>
  <c r="N397" i="11" s="1"/>
  <c r="N407" i="11"/>
  <c r="N408" i="11" s="1"/>
  <c r="N409" i="11" s="1"/>
  <c r="N410" i="11" s="1"/>
  <c r="N411" i="11" s="1"/>
  <c r="N421" i="11"/>
  <c r="N422" i="11" s="1"/>
  <c r="N423" i="11" s="1"/>
  <c r="N424" i="11" s="1"/>
  <c r="N425" i="11" s="1"/>
  <c r="N169" i="11"/>
  <c r="N170" i="11" s="1"/>
  <c r="N171" i="11" s="1"/>
  <c r="N172" i="11" s="1"/>
  <c r="N173" i="11" s="1"/>
  <c r="N183" i="11"/>
  <c r="N184" i="11" s="1"/>
  <c r="N185" i="11" s="1"/>
  <c r="N186" i="11" s="1"/>
  <c r="N187" i="11" s="1"/>
  <c r="N106" i="11"/>
  <c r="N107" i="11" s="1"/>
  <c r="N108" i="11" s="1"/>
  <c r="N109" i="11" s="1"/>
  <c r="N110" i="11" s="1"/>
  <c r="N204" i="11"/>
  <c r="N205" i="11" s="1"/>
  <c r="N206" i="11" s="1"/>
  <c r="N207" i="11" s="1"/>
  <c r="N208" i="11" s="1"/>
  <c r="N274" i="11"/>
  <c r="N275" i="11" s="1"/>
  <c r="N276" i="11" s="1"/>
  <c r="N277" i="11" s="1"/>
  <c r="N278" i="11" s="1"/>
  <c r="N365" i="11"/>
  <c r="N366" i="11" s="1"/>
  <c r="N367" i="11" s="1"/>
  <c r="N368" i="11" s="1"/>
  <c r="N369" i="11" s="1"/>
  <c r="N386" i="11"/>
  <c r="N387" i="11" s="1"/>
  <c r="N388" i="11" s="1"/>
  <c r="N389" i="11" s="1"/>
  <c r="N390" i="11" s="1"/>
  <c r="P10" i="11"/>
  <c r="P11" i="11" s="1"/>
  <c r="P12" i="11" s="1"/>
  <c r="M49" i="11"/>
  <c r="M50" i="11" s="1"/>
  <c r="M51" i="11" s="1"/>
  <c r="M52" i="11" s="1"/>
  <c r="M53" i="11" s="1"/>
  <c r="M54" i="11" s="1"/>
  <c r="M126" i="11"/>
  <c r="M127" i="11" s="1"/>
  <c r="M128" i="11" s="1"/>
  <c r="M129" i="11" s="1"/>
  <c r="M130" i="11" s="1"/>
  <c r="M131" i="11" s="1"/>
  <c r="M238" i="11"/>
  <c r="M239" i="11" s="1"/>
  <c r="M240" i="11" s="1"/>
  <c r="M241" i="11" s="1"/>
  <c r="M242" i="11" s="1"/>
  <c r="M243" i="11" s="1"/>
  <c r="M329" i="11"/>
  <c r="M330" i="11" s="1"/>
  <c r="M331" i="11" s="1"/>
  <c r="M332" i="11" s="1"/>
  <c r="M333" i="11" s="1"/>
  <c r="M334" i="11" s="1"/>
  <c r="M420" i="11"/>
  <c r="M421" i="11" s="1"/>
  <c r="M422" i="11" s="1"/>
  <c r="M423" i="11" s="1"/>
  <c r="M424" i="11" s="1"/>
  <c r="M425" i="11" s="1"/>
  <c r="N8" i="11"/>
  <c r="N9" i="11" s="1"/>
  <c r="N10" i="11" s="1"/>
  <c r="O23" i="11"/>
  <c r="O24" i="11" s="1"/>
  <c r="O25" i="11" s="1"/>
  <c r="O37" i="11"/>
  <c r="O38" i="11" s="1"/>
  <c r="O39" i="11" s="1"/>
  <c r="O40" i="11" s="1"/>
  <c r="O51" i="11"/>
  <c r="O52" i="11" s="1"/>
  <c r="O53" i="11" s="1"/>
  <c r="O54" i="11" s="1"/>
  <c r="O65" i="11"/>
  <c r="O66" i="11" s="1"/>
  <c r="O67" i="11" s="1"/>
  <c r="O68" i="11" s="1"/>
  <c r="O79" i="11"/>
  <c r="O80" i="11" s="1"/>
  <c r="O81" i="11" s="1"/>
  <c r="O82" i="11" s="1"/>
  <c r="O114" i="11"/>
  <c r="O115" i="11" s="1"/>
  <c r="O116" i="11" s="1"/>
  <c r="O117" i="11" s="1"/>
  <c r="O128" i="11"/>
  <c r="O129" i="11" s="1"/>
  <c r="O130" i="11" s="1"/>
  <c r="O131" i="11" s="1"/>
  <c r="O149" i="11"/>
  <c r="O150" i="11" s="1"/>
  <c r="O151" i="11" s="1"/>
  <c r="O152" i="11" s="1"/>
  <c r="O163" i="11"/>
  <c r="O164" i="11" s="1"/>
  <c r="O165" i="11" s="1"/>
  <c r="O166" i="11" s="1"/>
  <c r="O198" i="11"/>
  <c r="O199" i="11" s="1"/>
  <c r="O200" i="11" s="1"/>
  <c r="O201" i="11" s="1"/>
  <c r="O212" i="11"/>
  <c r="O213" i="11" s="1"/>
  <c r="O214" i="11" s="1"/>
  <c r="O215" i="11" s="1"/>
  <c r="O240" i="11"/>
  <c r="O241" i="11" s="1"/>
  <c r="O242" i="11" s="1"/>
  <c r="O243" i="11" s="1"/>
  <c r="O254" i="11"/>
  <c r="O255" i="11" s="1"/>
  <c r="O256" i="11" s="1"/>
  <c r="O257" i="11" s="1"/>
  <c r="O268" i="11"/>
  <c r="O269" i="11" s="1"/>
  <c r="O270" i="11" s="1"/>
  <c r="O271" i="11" s="1"/>
  <c r="O282" i="11"/>
  <c r="O283" i="11" s="1"/>
  <c r="O284" i="11" s="1"/>
  <c r="O285" i="11" s="1"/>
  <c r="O296" i="11"/>
  <c r="O297" i="11" s="1"/>
  <c r="O298" i="11" s="1"/>
  <c r="O299" i="11" s="1"/>
  <c r="O310" i="11"/>
  <c r="O311" i="11" s="1"/>
  <c r="O312" i="11" s="1"/>
  <c r="O313" i="11" s="1"/>
  <c r="O324" i="11"/>
  <c r="O325" i="11" s="1"/>
  <c r="O326" i="11" s="1"/>
  <c r="O327" i="11" s="1"/>
  <c r="O331" i="11"/>
  <c r="O332" i="11" s="1"/>
  <c r="O333" i="11" s="1"/>
  <c r="O334" i="11" s="1"/>
  <c r="O345" i="11"/>
  <c r="O346" i="11" s="1"/>
  <c r="O347" i="11" s="1"/>
  <c r="O348" i="11" s="1"/>
  <c r="O359" i="11"/>
  <c r="O360" i="11" s="1"/>
  <c r="O361" i="11" s="1"/>
  <c r="O362" i="11" s="1"/>
  <c r="O373" i="11"/>
  <c r="O374" i="11" s="1"/>
  <c r="O375" i="11" s="1"/>
  <c r="O376" i="11" s="1"/>
  <c r="O394" i="11"/>
  <c r="O395" i="11" s="1"/>
  <c r="O396" i="11" s="1"/>
  <c r="O397" i="11" s="1"/>
  <c r="O408" i="11"/>
  <c r="O409" i="11" s="1"/>
  <c r="O410" i="11" s="1"/>
  <c r="O411" i="11" s="1"/>
  <c r="O422" i="11"/>
  <c r="O423" i="11" s="1"/>
  <c r="O424" i="11" s="1"/>
  <c r="O425" i="11" s="1"/>
  <c r="O170" i="11"/>
  <c r="O171" i="11" s="1"/>
  <c r="O172" i="11" s="1"/>
  <c r="O173" i="11" s="1"/>
  <c r="O184" i="11"/>
  <c r="O185" i="11" s="1"/>
  <c r="O186" i="11" s="1"/>
  <c r="O187" i="11" s="1"/>
  <c r="M42" i="11"/>
  <c r="M43" i="11" s="1"/>
  <c r="M44" i="11" s="1"/>
  <c r="M45" i="11" s="1"/>
  <c r="M46" i="11" s="1"/>
  <c r="M47" i="11" s="1"/>
  <c r="M119" i="11"/>
  <c r="M120" i="11" s="1"/>
  <c r="M121" i="11" s="1"/>
  <c r="M122" i="11" s="1"/>
  <c r="M123" i="11" s="1"/>
  <c r="M124" i="11" s="1"/>
  <c r="M203" i="11"/>
  <c r="M204" i="11" s="1"/>
  <c r="M205" i="11" s="1"/>
  <c r="M206" i="11" s="1"/>
  <c r="M207" i="11" s="1"/>
  <c r="M208" i="11" s="1"/>
  <c r="M273" i="11"/>
  <c r="M274" i="11" s="1"/>
  <c r="M275" i="11" s="1"/>
  <c r="M276" i="11" s="1"/>
  <c r="M277" i="11" s="1"/>
  <c r="M278" i="11" s="1"/>
  <c r="M385" i="11"/>
  <c r="M386" i="11" s="1"/>
  <c r="M387" i="11" s="1"/>
  <c r="M388" i="11" s="1"/>
  <c r="M389" i="11" s="1"/>
  <c r="M390" i="11" s="1"/>
  <c r="N57" i="11"/>
  <c r="N58" i="11" s="1"/>
  <c r="N59" i="11" s="1"/>
  <c r="N60" i="11" s="1"/>
  <c r="N61" i="11" s="1"/>
  <c r="N141" i="11"/>
  <c r="N142" i="11" s="1"/>
  <c r="N143" i="11" s="1"/>
  <c r="N144" i="11" s="1"/>
  <c r="N145" i="11" s="1"/>
  <c r="N246" i="11"/>
  <c r="N247" i="11" s="1"/>
  <c r="N248" i="11" s="1"/>
  <c r="N249" i="11" s="1"/>
  <c r="N250" i="11" s="1"/>
  <c r="N316" i="11"/>
  <c r="N317" i="11" s="1"/>
  <c r="N318" i="11" s="1"/>
  <c r="N319" i="11" s="1"/>
  <c r="N320" i="11" s="1"/>
  <c r="N379" i="11"/>
  <c r="N380" i="11" s="1"/>
  <c r="N381" i="11" s="1"/>
  <c r="N382" i="11" s="1"/>
  <c r="N383" i="11" s="1"/>
  <c r="N176" i="11"/>
  <c r="N177" i="11" s="1"/>
  <c r="N178" i="11" s="1"/>
  <c r="N179" i="11" s="1"/>
  <c r="N180" i="11" s="1"/>
  <c r="M21" i="11"/>
  <c r="M22" i="11" s="1"/>
  <c r="M23" i="11" s="1"/>
  <c r="M24" i="11" s="1"/>
  <c r="M25" i="11" s="1"/>
  <c r="M26" i="11" s="1"/>
  <c r="M63" i="11"/>
  <c r="M64" i="11" s="1"/>
  <c r="M65" i="11" s="1"/>
  <c r="M66" i="11" s="1"/>
  <c r="M67" i="11" s="1"/>
  <c r="M68" i="11" s="1"/>
  <c r="M112" i="11"/>
  <c r="M113" i="11" s="1"/>
  <c r="M114" i="11" s="1"/>
  <c r="M115" i="11" s="1"/>
  <c r="M116" i="11" s="1"/>
  <c r="M117" i="11" s="1"/>
  <c r="M161" i="11"/>
  <c r="M162" i="11" s="1"/>
  <c r="M163" i="11" s="1"/>
  <c r="M164" i="11" s="1"/>
  <c r="M165" i="11" s="1"/>
  <c r="M166" i="11" s="1"/>
  <c r="M210" i="11"/>
  <c r="M211" i="11" s="1"/>
  <c r="M212" i="11" s="1"/>
  <c r="M213" i="11" s="1"/>
  <c r="M214" i="11" s="1"/>
  <c r="M215" i="11" s="1"/>
  <c r="M266" i="11"/>
  <c r="M267" i="11" s="1"/>
  <c r="M268" i="11" s="1"/>
  <c r="M269" i="11" s="1"/>
  <c r="M270" i="11" s="1"/>
  <c r="M271" i="11" s="1"/>
  <c r="M294" i="11"/>
  <c r="M295" i="11" s="1"/>
  <c r="M296" i="11" s="1"/>
  <c r="M297" i="11" s="1"/>
  <c r="M298" i="11" s="1"/>
  <c r="M299" i="11" s="1"/>
  <c r="M322" i="11"/>
  <c r="M323" i="11" s="1"/>
  <c r="M324" i="11" s="1"/>
  <c r="M325" i="11" s="1"/>
  <c r="M326" i="11" s="1"/>
  <c r="M327" i="11" s="1"/>
  <c r="M357" i="11"/>
  <c r="M358" i="11" s="1"/>
  <c r="M359" i="11" s="1"/>
  <c r="M360" i="11" s="1"/>
  <c r="M361" i="11" s="1"/>
  <c r="M362" i="11" s="1"/>
  <c r="M168" i="11"/>
  <c r="M169" i="11" s="1"/>
  <c r="M170" i="11" s="1"/>
  <c r="M171" i="11" s="1"/>
  <c r="M172" i="11" s="1"/>
  <c r="M173" i="11" s="1"/>
  <c r="M7" i="11"/>
  <c r="M8" i="11" s="1"/>
  <c r="M9" i="11" s="1"/>
  <c r="M10" i="11" s="1"/>
  <c r="M11" i="11" s="1"/>
  <c r="M12" i="11" s="1"/>
  <c r="P24" i="11"/>
  <c r="P25" i="11" s="1"/>
  <c r="P26" i="11" s="1"/>
  <c r="P38" i="11"/>
  <c r="P39" i="11" s="1"/>
  <c r="P40" i="11" s="1"/>
  <c r="P52" i="11"/>
  <c r="P53" i="11" s="1"/>
  <c r="P54" i="11" s="1"/>
  <c r="P66" i="11"/>
  <c r="P67" i="11" s="1"/>
  <c r="P68" i="11" s="1"/>
  <c r="P80" i="11"/>
  <c r="P81" i="11" s="1"/>
  <c r="P82" i="11" s="1"/>
  <c r="P115" i="11"/>
  <c r="P116" i="11" s="1"/>
  <c r="P117" i="11" s="1"/>
  <c r="P129" i="11"/>
  <c r="P130" i="11" s="1"/>
  <c r="P131" i="11" s="1"/>
  <c r="P150" i="11"/>
  <c r="P151" i="11" s="1"/>
  <c r="P152" i="11" s="1"/>
  <c r="P164" i="11"/>
  <c r="P165" i="11" s="1"/>
  <c r="P166" i="11" s="1"/>
  <c r="P199" i="11"/>
  <c r="P200" i="11" s="1"/>
  <c r="P201" i="11" s="1"/>
  <c r="P213" i="11"/>
  <c r="P214" i="11" s="1"/>
  <c r="P215" i="11" s="1"/>
  <c r="P241" i="11"/>
  <c r="P242" i="11" s="1"/>
  <c r="P243" i="11" s="1"/>
  <c r="P255" i="11"/>
  <c r="P256" i="11" s="1"/>
  <c r="P257" i="11" s="1"/>
  <c r="P269" i="11"/>
  <c r="P270" i="11" s="1"/>
  <c r="P271" i="11" s="1"/>
  <c r="P283" i="11"/>
  <c r="P284" i="11" s="1"/>
  <c r="P285" i="11" s="1"/>
  <c r="P297" i="11"/>
  <c r="P298" i="11" s="1"/>
  <c r="P299" i="11" s="1"/>
  <c r="P311" i="11"/>
  <c r="P312" i="11" s="1"/>
  <c r="P313" i="11" s="1"/>
  <c r="P325" i="11"/>
  <c r="P326" i="11" s="1"/>
  <c r="P327" i="11" s="1"/>
  <c r="P332" i="11"/>
  <c r="P333" i="11" s="1"/>
  <c r="P334" i="11" s="1"/>
  <c r="P346" i="11"/>
  <c r="P347" i="11" s="1"/>
  <c r="P348" i="11" s="1"/>
  <c r="P360" i="11"/>
  <c r="P361" i="11" s="1"/>
  <c r="P362" i="11" s="1"/>
  <c r="P374" i="11"/>
  <c r="P375" i="11" s="1"/>
  <c r="P376" i="11" s="1"/>
  <c r="P395" i="11"/>
  <c r="P396" i="11" s="1"/>
  <c r="P397" i="11" s="1"/>
  <c r="P409" i="11"/>
  <c r="P410" i="11" s="1"/>
  <c r="P411" i="11" s="1"/>
  <c r="P423" i="11"/>
  <c r="P424" i="11" s="1"/>
  <c r="P425" i="11" s="1"/>
  <c r="P171" i="11"/>
  <c r="P172" i="11" s="1"/>
  <c r="P173" i="11" s="1"/>
  <c r="P185" i="11"/>
  <c r="P186" i="11" s="1"/>
  <c r="P187" i="11" s="1"/>
  <c r="D102" i="11"/>
  <c r="K102" i="13" s="1"/>
  <c r="D95" i="11"/>
  <c r="K95" i="13" s="1"/>
  <c r="D100" i="11"/>
  <c r="K100" i="13" s="1"/>
  <c r="D93" i="11"/>
  <c r="K93" i="13" s="1"/>
  <c r="D103" i="11"/>
  <c r="K103" i="13" s="1"/>
  <c r="D96" i="11"/>
  <c r="K96" i="13" s="1"/>
  <c r="D101" i="11"/>
  <c r="K101" i="13" s="1"/>
  <c r="D94" i="11"/>
  <c r="K94" i="13" s="1"/>
  <c r="U95" i="11"/>
  <c r="AA94" i="13"/>
  <c r="D98" i="11"/>
  <c r="K98" i="13" s="1"/>
  <c r="D91" i="11"/>
  <c r="K91" i="13" s="1"/>
  <c r="B6" i="13"/>
  <c r="B20" i="13"/>
  <c r="B48" i="13"/>
  <c r="B76" i="13"/>
  <c r="B125" i="13"/>
  <c r="B160" i="13"/>
  <c r="B181" i="13"/>
  <c r="B27" i="13"/>
  <c r="B83" i="13"/>
  <c r="B104" i="13"/>
  <c r="B139" i="13"/>
  <c r="B55" i="13"/>
  <c r="B34" i="13"/>
  <c r="B62" i="13"/>
  <c r="B111" i="13"/>
  <c r="B146" i="13"/>
  <c r="B405" i="13"/>
  <c r="B167" i="13"/>
  <c r="B13" i="13"/>
  <c r="B69" i="13"/>
  <c r="B118" i="13"/>
  <c r="B153" i="13"/>
  <c r="B174" i="13"/>
  <c r="B41" i="13"/>
  <c r="U383" i="11"/>
  <c r="B265" i="13"/>
  <c r="B195" i="13"/>
  <c r="B202" i="13"/>
  <c r="B244" i="13"/>
  <c r="B272" i="13"/>
  <c r="B300" i="13"/>
  <c r="B349" i="13"/>
  <c r="B377" i="13"/>
  <c r="B398" i="13"/>
  <c r="B426" i="13"/>
  <c r="B370" i="13"/>
  <c r="B209" i="13"/>
  <c r="B251" i="13"/>
  <c r="B279" i="13"/>
  <c r="B307" i="13"/>
  <c r="B328" i="13"/>
  <c r="B356" i="13"/>
  <c r="B419" i="13"/>
  <c r="B237" i="13"/>
  <c r="B321" i="13"/>
  <c r="B391" i="13"/>
  <c r="B188" i="13"/>
  <c r="B216" i="13"/>
  <c r="B258" i="13"/>
  <c r="B286" i="13"/>
  <c r="B314" i="13"/>
  <c r="B335" i="13"/>
  <c r="B363" i="13"/>
  <c r="B384" i="13"/>
  <c r="B412" i="13"/>
  <c r="B342" i="13"/>
  <c r="B293" i="13"/>
  <c r="U157" i="11"/>
  <c r="AA157" i="13" s="1"/>
  <c r="U431" i="11"/>
  <c r="U432" i="11" s="1"/>
  <c r="U306" i="11"/>
  <c r="U199" i="11"/>
  <c r="U200" i="11" s="1"/>
  <c r="U270" i="11"/>
  <c r="U271" i="11" s="1"/>
  <c r="U374" i="11"/>
  <c r="U375" i="11" s="1"/>
  <c r="U376" i="11" s="1"/>
  <c r="U213" i="11"/>
  <c r="U360" i="11"/>
  <c r="U361" i="11" s="1"/>
  <c r="X118" i="11"/>
  <c r="X119" i="11" s="1"/>
  <c r="X120" i="11" s="1"/>
  <c r="X121" i="11" s="1"/>
  <c r="X122" i="11" s="1"/>
  <c r="X123" i="11" s="1"/>
  <c r="X124" i="11" s="1"/>
  <c r="L118" i="13"/>
  <c r="X153" i="11"/>
  <c r="X154" i="11" s="1"/>
  <c r="X155" i="11" s="1"/>
  <c r="X156" i="11" s="1"/>
  <c r="X157" i="11" s="1"/>
  <c r="X158" i="11" s="1"/>
  <c r="X159" i="11" s="1"/>
  <c r="L153" i="13"/>
  <c r="X188" i="11"/>
  <c r="X189" i="11" s="1"/>
  <c r="X190" i="11" s="1"/>
  <c r="X191" i="11" s="1"/>
  <c r="X192" i="11" s="1"/>
  <c r="X193" i="11" s="1"/>
  <c r="X194" i="11" s="1"/>
  <c r="L188" i="13"/>
  <c r="X216" i="11"/>
  <c r="X217" i="11" s="1"/>
  <c r="X218" i="11" s="1"/>
  <c r="X219" i="11" s="1"/>
  <c r="X220" i="11" s="1"/>
  <c r="X221" i="11" s="1"/>
  <c r="X222" i="11" s="1"/>
  <c r="L216" i="13"/>
  <c r="X258" i="11"/>
  <c r="X259" i="11" s="1"/>
  <c r="X260" i="11" s="1"/>
  <c r="X261" i="11" s="1"/>
  <c r="X262" i="11" s="1"/>
  <c r="X263" i="11" s="1"/>
  <c r="X264" i="11" s="1"/>
  <c r="L258" i="13"/>
  <c r="X286" i="11"/>
  <c r="X287" i="11" s="1"/>
  <c r="X288" i="11" s="1"/>
  <c r="X289" i="11" s="1"/>
  <c r="X290" i="11" s="1"/>
  <c r="X291" i="11" s="1"/>
  <c r="X292" i="11" s="1"/>
  <c r="L286" i="13"/>
  <c r="X314" i="11"/>
  <c r="X315" i="11" s="1"/>
  <c r="X316" i="11" s="1"/>
  <c r="X317" i="11" s="1"/>
  <c r="X318" i="11" s="1"/>
  <c r="X319" i="11" s="1"/>
  <c r="X320" i="11" s="1"/>
  <c r="L314" i="13"/>
  <c r="X335" i="11"/>
  <c r="X336" i="11" s="1"/>
  <c r="X337" i="11" s="1"/>
  <c r="X338" i="11" s="1"/>
  <c r="X339" i="11" s="1"/>
  <c r="X340" i="11" s="1"/>
  <c r="X341" i="11" s="1"/>
  <c r="L335" i="13"/>
  <c r="X363" i="11"/>
  <c r="X364" i="11" s="1"/>
  <c r="X365" i="11" s="1"/>
  <c r="X366" i="11" s="1"/>
  <c r="X367" i="11" s="1"/>
  <c r="X368" i="11" s="1"/>
  <c r="X369" i="11" s="1"/>
  <c r="L363" i="13"/>
  <c r="X384" i="11"/>
  <c r="X385" i="11" s="1"/>
  <c r="X386" i="11" s="1"/>
  <c r="X387" i="11" s="1"/>
  <c r="X388" i="11" s="1"/>
  <c r="L384" i="13"/>
  <c r="X412" i="11"/>
  <c r="X413" i="11" s="1"/>
  <c r="X414" i="11" s="1"/>
  <c r="X415" i="11" s="1"/>
  <c r="X416" i="11" s="1"/>
  <c r="L412" i="13"/>
  <c r="X174" i="11"/>
  <c r="X175" i="11" s="1"/>
  <c r="X176" i="11" s="1"/>
  <c r="X177" i="11" s="1"/>
  <c r="X178" i="11" s="1"/>
  <c r="X179" i="11" s="1"/>
  <c r="L174" i="13"/>
  <c r="Y125" i="11"/>
  <c r="Y126" i="11" s="1"/>
  <c r="Y127" i="11" s="1"/>
  <c r="Y128" i="11" s="1"/>
  <c r="Y129" i="11" s="1"/>
  <c r="Y130" i="11" s="1"/>
  <c r="Y131" i="11" s="1"/>
  <c r="M125" i="13"/>
  <c r="Y237" i="11"/>
  <c r="Y238" i="11" s="1"/>
  <c r="Y239" i="11" s="1"/>
  <c r="Y240" i="11" s="1"/>
  <c r="Y241" i="11" s="1"/>
  <c r="Y242" i="11" s="1"/>
  <c r="Y243" i="11" s="1"/>
  <c r="M237" i="13"/>
  <c r="Y321" i="11"/>
  <c r="Y322" i="11" s="1"/>
  <c r="Y323" i="11" s="1"/>
  <c r="Y324" i="11" s="1"/>
  <c r="Y325" i="11" s="1"/>
  <c r="Y326" i="11" s="1"/>
  <c r="Y327" i="11" s="1"/>
  <c r="M321" i="13"/>
  <c r="Y391" i="11"/>
  <c r="Y392" i="11" s="1"/>
  <c r="Y393" i="11" s="1"/>
  <c r="Y394" i="11" s="1"/>
  <c r="Y395" i="11" s="1"/>
  <c r="Y396" i="11" s="1"/>
  <c r="Y397" i="11" s="1"/>
  <c r="M391" i="13"/>
  <c r="Y188" i="11"/>
  <c r="Y189" i="11" s="1"/>
  <c r="Y190" i="11" s="1"/>
  <c r="Y191" i="11" s="1"/>
  <c r="Y192" i="11" s="1"/>
  <c r="Y193" i="11" s="1"/>
  <c r="Y194" i="11" s="1"/>
  <c r="M188" i="13"/>
  <c r="Y286" i="11"/>
  <c r="Y287" i="11" s="1"/>
  <c r="Y288" i="11" s="1"/>
  <c r="Y289" i="11" s="1"/>
  <c r="Y290" i="11" s="1"/>
  <c r="Y291" i="11" s="1"/>
  <c r="Y292" i="11" s="1"/>
  <c r="M286" i="13"/>
  <c r="Y363" i="11"/>
  <c r="Y364" i="11" s="1"/>
  <c r="Y365" i="11" s="1"/>
  <c r="Y366" i="11" s="1"/>
  <c r="Y367" i="11" s="1"/>
  <c r="Y368" i="11" s="1"/>
  <c r="Y369" i="11" s="1"/>
  <c r="M363" i="13"/>
  <c r="Y174" i="11"/>
  <c r="Y175" i="11" s="1"/>
  <c r="Y176" i="11" s="1"/>
  <c r="Y177" i="11" s="1"/>
  <c r="Y178" i="11" s="1"/>
  <c r="Y179" i="11" s="1"/>
  <c r="Y180" i="11" s="1"/>
  <c r="M174" i="13"/>
  <c r="W34" i="11"/>
  <c r="K34" i="13"/>
  <c r="W62" i="11"/>
  <c r="K62" i="13"/>
  <c r="W111" i="11"/>
  <c r="W112" i="11" s="1"/>
  <c r="W113" i="11" s="1"/>
  <c r="W114" i="11" s="1"/>
  <c r="K111" i="13"/>
  <c r="W146" i="11"/>
  <c r="W147" i="11" s="1"/>
  <c r="W148" i="11" s="1"/>
  <c r="K146" i="13"/>
  <c r="W209" i="11"/>
  <c r="W210" i="11" s="1"/>
  <c r="W211" i="11" s="1"/>
  <c r="K209" i="13"/>
  <c r="W251" i="11"/>
  <c r="W252" i="11" s="1"/>
  <c r="K251" i="13"/>
  <c r="W279" i="11"/>
  <c r="W280" i="11" s="1"/>
  <c r="W281" i="11" s="1"/>
  <c r="W282" i="11" s="1"/>
  <c r="K279" i="13"/>
  <c r="W307" i="11"/>
  <c r="W308" i="11" s="1"/>
  <c r="W309" i="11" s="1"/>
  <c r="W310" i="11" s="1"/>
  <c r="W311" i="11" s="1"/>
  <c r="W312" i="11" s="1"/>
  <c r="K307" i="13"/>
  <c r="W328" i="11"/>
  <c r="W329" i="11" s="1"/>
  <c r="W330" i="11" s="1"/>
  <c r="W331" i="11" s="1"/>
  <c r="W332" i="11" s="1"/>
  <c r="W333" i="11" s="1"/>
  <c r="K328" i="13"/>
  <c r="W356" i="11"/>
  <c r="W357" i="11" s="1"/>
  <c r="W358" i="11" s="1"/>
  <c r="W359" i="11" s="1"/>
  <c r="W360" i="11" s="1"/>
  <c r="W361" i="11" s="1"/>
  <c r="K356" i="13"/>
  <c r="W405" i="11"/>
  <c r="W406" i="11" s="1"/>
  <c r="W407" i="11" s="1"/>
  <c r="W408" i="11" s="1"/>
  <c r="W409" i="11" s="1"/>
  <c r="W410" i="11" s="1"/>
  <c r="K405" i="13"/>
  <c r="W167" i="11"/>
  <c r="W168" i="11" s="1"/>
  <c r="W169" i="11" s="1"/>
  <c r="W170" i="11" s="1"/>
  <c r="W171" i="11" s="1"/>
  <c r="W172" i="11" s="1"/>
  <c r="K167" i="13"/>
  <c r="Y146" i="11"/>
  <c r="Y147" i="11" s="1"/>
  <c r="Y148" i="11" s="1"/>
  <c r="Y149" i="11" s="1"/>
  <c r="Y150" i="11" s="1"/>
  <c r="Y151" i="11" s="1"/>
  <c r="Y152" i="11" s="1"/>
  <c r="M146" i="13"/>
  <c r="Y251" i="11"/>
  <c r="Y252" i="11" s="1"/>
  <c r="Y253" i="11" s="1"/>
  <c r="Y254" i="11" s="1"/>
  <c r="Y255" i="11" s="1"/>
  <c r="Y256" i="11" s="1"/>
  <c r="Y257" i="11" s="1"/>
  <c r="M251" i="13"/>
  <c r="Y328" i="11"/>
  <c r="Y329" i="11" s="1"/>
  <c r="Y330" i="11" s="1"/>
  <c r="Y331" i="11" s="1"/>
  <c r="Y332" i="11" s="1"/>
  <c r="Y333" i="11" s="1"/>
  <c r="Y334" i="11" s="1"/>
  <c r="M328" i="13"/>
  <c r="Y405" i="11"/>
  <c r="Y406" i="11" s="1"/>
  <c r="Y407" i="11" s="1"/>
  <c r="Y408" i="11" s="1"/>
  <c r="Y409" i="11" s="1"/>
  <c r="Y410" i="11" s="1"/>
  <c r="Y411" i="11" s="1"/>
  <c r="M405" i="13"/>
  <c r="M6" i="13"/>
  <c r="Y7" i="11"/>
  <c r="Y8" i="11" s="1"/>
  <c r="Y9" i="11" s="1"/>
  <c r="Y10" i="11" s="1"/>
  <c r="Y11" i="11" s="1"/>
  <c r="Y12" i="11" s="1"/>
  <c r="X7" i="11"/>
  <c r="L6" i="13"/>
  <c r="X111" i="11"/>
  <c r="X112" i="11" s="1"/>
  <c r="X113" i="11" s="1"/>
  <c r="X114" i="11" s="1"/>
  <c r="X115" i="11" s="1"/>
  <c r="X116" i="11" s="1"/>
  <c r="X117" i="11" s="1"/>
  <c r="L111" i="13"/>
  <c r="X146" i="11"/>
  <c r="X147" i="11" s="1"/>
  <c r="X148" i="11" s="1"/>
  <c r="X149" i="11" s="1"/>
  <c r="X150" i="11" s="1"/>
  <c r="X151" i="11" s="1"/>
  <c r="X152" i="11" s="1"/>
  <c r="L146" i="13"/>
  <c r="X209" i="11"/>
  <c r="X210" i="11" s="1"/>
  <c r="X211" i="11" s="1"/>
  <c r="X212" i="11" s="1"/>
  <c r="X213" i="11" s="1"/>
  <c r="X214" i="11" s="1"/>
  <c r="X215" i="11" s="1"/>
  <c r="L209" i="13"/>
  <c r="X251" i="11"/>
  <c r="X252" i="11" s="1"/>
  <c r="X253" i="11" s="1"/>
  <c r="X254" i="11" s="1"/>
  <c r="X255" i="11" s="1"/>
  <c r="X256" i="11" s="1"/>
  <c r="X257" i="11" s="1"/>
  <c r="L251" i="13"/>
  <c r="X279" i="11"/>
  <c r="X280" i="11" s="1"/>
  <c r="X281" i="11" s="1"/>
  <c r="X282" i="11" s="1"/>
  <c r="X283" i="11" s="1"/>
  <c r="X284" i="11" s="1"/>
  <c r="X285" i="11" s="1"/>
  <c r="L279" i="13"/>
  <c r="X307" i="11"/>
  <c r="X308" i="11" s="1"/>
  <c r="X309" i="11" s="1"/>
  <c r="X310" i="11" s="1"/>
  <c r="X311" i="11" s="1"/>
  <c r="X312" i="11" s="1"/>
  <c r="X313" i="11" s="1"/>
  <c r="L307" i="13"/>
  <c r="X328" i="11"/>
  <c r="X329" i="11" s="1"/>
  <c r="X330" i="11" s="1"/>
  <c r="X331" i="11" s="1"/>
  <c r="X332" i="11" s="1"/>
  <c r="X333" i="11" s="1"/>
  <c r="X334" i="11" s="1"/>
  <c r="L328" i="13"/>
  <c r="X356" i="11"/>
  <c r="X357" i="11" s="1"/>
  <c r="X358" i="11" s="1"/>
  <c r="X359" i="11" s="1"/>
  <c r="X360" i="11" s="1"/>
  <c r="X361" i="11" s="1"/>
  <c r="X362" i="11" s="1"/>
  <c r="L356" i="13"/>
  <c r="X405" i="11"/>
  <c r="X406" i="11" s="1"/>
  <c r="X407" i="11" s="1"/>
  <c r="X408" i="11" s="1"/>
  <c r="L405" i="13"/>
  <c r="X167" i="11"/>
  <c r="X168" i="11" s="1"/>
  <c r="X169" i="11" s="1"/>
  <c r="X170" i="11" s="1"/>
  <c r="L167" i="13"/>
  <c r="Y202" i="11"/>
  <c r="Y203" i="11" s="1"/>
  <c r="Y204" i="11" s="1"/>
  <c r="Y205" i="11" s="1"/>
  <c r="Y206" i="11" s="1"/>
  <c r="Y207" i="11" s="1"/>
  <c r="Y208" i="11" s="1"/>
  <c r="M202" i="13"/>
  <c r="Y300" i="11"/>
  <c r="Y301" i="11" s="1"/>
  <c r="Y302" i="11" s="1"/>
  <c r="Y303" i="11" s="1"/>
  <c r="Y304" i="11" s="1"/>
  <c r="Y305" i="11" s="1"/>
  <c r="Y306" i="11" s="1"/>
  <c r="M300" i="13"/>
  <c r="Y377" i="11"/>
  <c r="Y378" i="11" s="1"/>
  <c r="Y379" i="11" s="1"/>
  <c r="Y380" i="11" s="1"/>
  <c r="Y381" i="11" s="1"/>
  <c r="Y382" i="11" s="1"/>
  <c r="Y383" i="11" s="1"/>
  <c r="M377" i="13"/>
  <c r="Y160" i="11"/>
  <c r="Y161" i="11" s="1"/>
  <c r="Y162" i="11" s="1"/>
  <c r="Y163" i="11" s="1"/>
  <c r="Y164" i="11" s="1"/>
  <c r="Y165" i="11" s="1"/>
  <c r="Y166" i="11" s="1"/>
  <c r="M160" i="13"/>
  <c r="Y265" i="11"/>
  <c r="Y266" i="11" s="1"/>
  <c r="Y267" i="11" s="1"/>
  <c r="Y268" i="11" s="1"/>
  <c r="Y269" i="11" s="1"/>
  <c r="Y270" i="11" s="1"/>
  <c r="Y271" i="11" s="1"/>
  <c r="M265" i="13"/>
  <c r="Y342" i="11"/>
  <c r="Y343" i="11" s="1"/>
  <c r="Y344" i="11" s="1"/>
  <c r="Y345" i="11" s="1"/>
  <c r="Y346" i="11" s="1"/>
  <c r="Y347" i="11" s="1"/>
  <c r="Y348" i="11" s="1"/>
  <c r="M342" i="13"/>
  <c r="Y419" i="11"/>
  <c r="Y420" i="11" s="1"/>
  <c r="Y421" i="11" s="1"/>
  <c r="Y422" i="11" s="1"/>
  <c r="Y423" i="11" s="1"/>
  <c r="Y424" i="11" s="1"/>
  <c r="Y425" i="11" s="1"/>
  <c r="M419" i="13"/>
  <c r="W13" i="11"/>
  <c r="K13" i="13"/>
  <c r="W41" i="11"/>
  <c r="K41" i="13"/>
  <c r="W69" i="11"/>
  <c r="K69" i="13"/>
  <c r="W139" i="11"/>
  <c r="W140" i="11" s="1"/>
  <c r="W141" i="11" s="1"/>
  <c r="K139" i="13"/>
  <c r="W202" i="11"/>
  <c r="W203" i="11" s="1"/>
  <c r="W204" i="11" s="1"/>
  <c r="K202" i="13"/>
  <c r="W244" i="11"/>
  <c r="W245" i="11" s="1"/>
  <c r="W246" i="11" s="1"/>
  <c r="K244" i="13"/>
  <c r="W272" i="11"/>
  <c r="W273" i="11" s="1"/>
  <c r="W274" i="11" s="1"/>
  <c r="K272" i="13"/>
  <c r="W300" i="11"/>
  <c r="W301" i="11" s="1"/>
  <c r="W302" i="11" s="1"/>
  <c r="K300" i="13"/>
  <c r="W349" i="11"/>
  <c r="W350" i="11" s="1"/>
  <c r="W351" i="11" s="1"/>
  <c r="K349" i="13"/>
  <c r="W377" i="11"/>
  <c r="W378" i="11" s="1"/>
  <c r="W379" i="11" s="1"/>
  <c r="K377" i="13"/>
  <c r="W398" i="11"/>
  <c r="W399" i="11" s="1"/>
  <c r="W400" i="11" s="1"/>
  <c r="K398" i="13"/>
  <c r="W426" i="11"/>
  <c r="W427" i="11" s="1"/>
  <c r="W428" i="11" s="1"/>
  <c r="K426" i="13"/>
  <c r="Y118" i="11"/>
  <c r="Y119" i="11" s="1"/>
  <c r="Y120" i="11" s="1"/>
  <c r="Y121" i="11" s="1"/>
  <c r="Y122" i="11" s="1"/>
  <c r="Y123" i="11" s="1"/>
  <c r="Y124" i="11" s="1"/>
  <c r="M118" i="13"/>
  <c r="Y216" i="11"/>
  <c r="Y217" i="11" s="1"/>
  <c r="Y218" i="11" s="1"/>
  <c r="Y219" i="11" s="1"/>
  <c r="Y220" i="11" s="1"/>
  <c r="Y221" i="11" s="1"/>
  <c r="Y222" i="11" s="1"/>
  <c r="M216" i="13"/>
  <c r="Y314" i="11"/>
  <c r="Y315" i="11" s="1"/>
  <c r="Y316" i="11" s="1"/>
  <c r="Y317" i="11" s="1"/>
  <c r="Y318" i="11" s="1"/>
  <c r="Y319" i="11" s="1"/>
  <c r="Y320" i="11" s="1"/>
  <c r="M314" i="13"/>
  <c r="Y384" i="11"/>
  <c r="Y385" i="11" s="1"/>
  <c r="Y386" i="11" s="1"/>
  <c r="Y387" i="11" s="1"/>
  <c r="Y388" i="11" s="1"/>
  <c r="Y389" i="11" s="1"/>
  <c r="Y390" i="11" s="1"/>
  <c r="M384" i="13"/>
  <c r="X139" i="11"/>
  <c r="X140" i="11" s="1"/>
  <c r="X141" i="11" s="1"/>
  <c r="X142" i="11" s="1"/>
  <c r="X143" i="11" s="1"/>
  <c r="X144" i="11" s="1"/>
  <c r="X145" i="11" s="1"/>
  <c r="L139" i="13"/>
  <c r="X202" i="11"/>
  <c r="X203" i="11" s="1"/>
  <c r="X204" i="11" s="1"/>
  <c r="X205" i="11" s="1"/>
  <c r="X206" i="11" s="1"/>
  <c r="X207" i="11" s="1"/>
  <c r="X208" i="11" s="1"/>
  <c r="L202" i="13"/>
  <c r="X244" i="11"/>
  <c r="X245" i="11" s="1"/>
  <c r="X246" i="11" s="1"/>
  <c r="X247" i="11" s="1"/>
  <c r="X248" i="11" s="1"/>
  <c r="X249" i="11" s="1"/>
  <c r="X250" i="11" s="1"/>
  <c r="L244" i="13"/>
  <c r="X272" i="11"/>
  <c r="X273" i="11" s="1"/>
  <c r="X274" i="11" s="1"/>
  <c r="X275" i="11" s="1"/>
  <c r="X276" i="11" s="1"/>
  <c r="X277" i="11" s="1"/>
  <c r="X278" i="11" s="1"/>
  <c r="L272" i="13"/>
  <c r="X300" i="11"/>
  <c r="X301" i="11" s="1"/>
  <c r="X302" i="11" s="1"/>
  <c r="X303" i="11" s="1"/>
  <c r="X304" i="11" s="1"/>
  <c r="X305" i="11" s="1"/>
  <c r="X306" i="11" s="1"/>
  <c r="L300" i="13"/>
  <c r="X349" i="11"/>
  <c r="X350" i="11" s="1"/>
  <c r="X351" i="11" s="1"/>
  <c r="X352" i="11" s="1"/>
  <c r="X353" i="11" s="1"/>
  <c r="X354" i="11" s="1"/>
  <c r="X355" i="11" s="1"/>
  <c r="L349" i="13"/>
  <c r="X377" i="11"/>
  <c r="X378" i="11" s="1"/>
  <c r="X379" i="11" s="1"/>
  <c r="X380" i="11" s="1"/>
  <c r="L377" i="13"/>
  <c r="X398" i="11"/>
  <c r="X399" i="11" s="1"/>
  <c r="X400" i="11" s="1"/>
  <c r="X401" i="11" s="1"/>
  <c r="X402" i="11" s="1"/>
  <c r="L398" i="13"/>
  <c r="X426" i="11"/>
  <c r="X427" i="11" s="1"/>
  <c r="X428" i="11" s="1"/>
  <c r="X429" i="11" s="1"/>
  <c r="X430" i="11" s="1"/>
  <c r="L426" i="13"/>
  <c r="Y279" i="11"/>
  <c r="Y280" i="11" s="1"/>
  <c r="Y281" i="11" s="1"/>
  <c r="Y282" i="11" s="1"/>
  <c r="Y283" i="11" s="1"/>
  <c r="Y284" i="11" s="1"/>
  <c r="Y285" i="11" s="1"/>
  <c r="M279" i="13"/>
  <c r="Y356" i="11"/>
  <c r="Y357" i="11" s="1"/>
  <c r="Y358" i="11" s="1"/>
  <c r="Y359" i="11" s="1"/>
  <c r="Y360" i="11" s="1"/>
  <c r="Y361" i="11" s="1"/>
  <c r="Y362" i="11" s="1"/>
  <c r="M356" i="13"/>
  <c r="Y167" i="11"/>
  <c r="Y168" i="11" s="1"/>
  <c r="Y169" i="11" s="1"/>
  <c r="Y170" i="11" s="1"/>
  <c r="Y171" i="11" s="1"/>
  <c r="Y172" i="11" s="1"/>
  <c r="Y173" i="11" s="1"/>
  <c r="M167" i="13"/>
  <c r="Y139" i="11"/>
  <c r="Y140" i="11" s="1"/>
  <c r="Y141" i="11" s="1"/>
  <c r="Y142" i="11" s="1"/>
  <c r="Y143" i="11" s="1"/>
  <c r="Y144" i="11" s="1"/>
  <c r="Y145" i="11" s="1"/>
  <c r="M139" i="13"/>
  <c r="Y244" i="11"/>
  <c r="Y245" i="11" s="1"/>
  <c r="Y246" i="11" s="1"/>
  <c r="Y247" i="11" s="1"/>
  <c r="Y248" i="11" s="1"/>
  <c r="Y249" i="11" s="1"/>
  <c r="Y250" i="11" s="1"/>
  <c r="M244" i="13"/>
  <c r="Y398" i="11"/>
  <c r="Y399" i="11" s="1"/>
  <c r="Y400" i="11" s="1"/>
  <c r="Y401" i="11" s="1"/>
  <c r="Y402" i="11" s="1"/>
  <c r="Y403" i="11" s="1"/>
  <c r="Y404" i="11" s="1"/>
  <c r="M398" i="13"/>
  <c r="W20" i="11"/>
  <c r="K20" i="13"/>
  <c r="W76" i="11"/>
  <c r="K76" i="13"/>
  <c r="W125" i="11"/>
  <c r="W126" i="11" s="1"/>
  <c r="W127" i="11" s="1"/>
  <c r="W128" i="11" s="1"/>
  <c r="K125" i="13"/>
  <c r="W160" i="11"/>
  <c r="W161" i="11" s="1"/>
  <c r="K160" i="13"/>
  <c r="W237" i="11"/>
  <c r="W238" i="11" s="1"/>
  <c r="W239" i="11" s="1"/>
  <c r="W240" i="11" s="1"/>
  <c r="K237" i="13"/>
  <c r="W265" i="11"/>
  <c r="W266" i="11" s="1"/>
  <c r="W267" i="11" s="1"/>
  <c r="K265" i="13"/>
  <c r="W293" i="11"/>
  <c r="W294" i="11" s="1"/>
  <c r="W295" i="11" s="1"/>
  <c r="W296" i="11" s="1"/>
  <c r="W297" i="11" s="1"/>
  <c r="W298" i="11" s="1"/>
  <c r="K293" i="13"/>
  <c r="W321" i="11"/>
  <c r="W322" i="11" s="1"/>
  <c r="W323" i="11" s="1"/>
  <c r="W324" i="11" s="1"/>
  <c r="W325" i="11" s="1"/>
  <c r="K321" i="13"/>
  <c r="W342" i="11"/>
  <c r="W343" i="11" s="1"/>
  <c r="W344" i="11" s="1"/>
  <c r="W345" i="11" s="1"/>
  <c r="W346" i="11" s="1"/>
  <c r="W347" i="11" s="1"/>
  <c r="K342" i="13"/>
  <c r="W370" i="11"/>
  <c r="W371" i="11" s="1"/>
  <c r="W372" i="11" s="1"/>
  <c r="W373" i="11" s="1"/>
  <c r="W374" i="11" s="1"/>
  <c r="W375" i="11" s="1"/>
  <c r="K370" i="13"/>
  <c r="W391" i="11"/>
  <c r="W392" i="11" s="1"/>
  <c r="W393" i="11" s="1"/>
  <c r="W394" i="11" s="1"/>
  <c r="W395" i="11" s="1"/>
  <c r="K391" i="13"/>
  <c r="W419" i="11"/>
  <c r="W420" i="11" s="1"/>
  <c r="W421" i="11" s="1"/>
  <c r="W422" i="11" s="1"/>
  <c r="W423" i="11" s="1"/>
  <c r="W424" i="11" s="1"/>
  <c r="K419" i="13"/>
  <c r="W181" i="11"/>
  <c r="W182" i="11" s="1"/>
  <c r="W183" i="11" s="1"/>
  <c r="W184" i="11" s="1"/>
  <c r="W185" i="11" s="1"/>
  <c r="W186" i="11" s="1"/>
  <c r="K181" i="13"/>
  <c r="Y195" i="11"/>
  <c r="Y196" i="11" s="1"/>
  <c r="Y197" i="11" s="1"/>
  <c r="Y198" i="11" s="1"/>
  <c r="Y199" i="11" s="1"/>
  <c r="Y200" i="11" s="1"/>
  <c r="Y201" i="11" s="1"/>
  <c r="M195" i="13"/>
  <c r="Y293" i="11"/>
  <c r="Y294" i="11" s="1"/>
  <c r="Y295" i="11" s="1"/>
  <c r="Y296" i="11" s="1"/>
  <c r="Y297" i="11" s="1"/>
  <c r="Y298" i="11" s="1"/>
  <c r="Y299" i="11" s="1"/>
  <c r="M293" i="13"/>
  <c r="Y370" i="11"/>
  <c r="Y371" i="11" s="1"/>
  <c r="Y372" i="11" s="1"/>
  <c r="Y373" i="11" s="1"/>
  <c r="Y374" i="11" s="1"/>
  <c r="Y375" i="11" s="1"/>
  <c r="Y376" i="11" s="1"/>
  <c r="M370" i="13"/>
  <c r="Y181" i="11"/>
  <c r="Y182" i="11" s="1"/>
  <c r="Y183" i="11" s="1"/>
  <c r="Y184" i="11" s="1"/>
  <c r="Y185" i="11" s="1"/>
  <c r="Y186" i="11" s="1"/>
  <c r="Y187" i="11" s="1"/>
  <c r="M181" i="13"/>
  <c r="W48" i="11"/>
  <c r="K48" i="13"/>
  <c r="W195" i="11"/>
  <c r="W196" i="11" s="1"/>
  <c r="K195" i="13"/>
  <c r="X125" i="11"/>
  <c r="X126" i="11" s="1"/>
  <c r="X127" i="11" s="1"/>
  <c r="X128" i="11" s="1"/>
  <c r="X129" i="11" s="1"/>
  <c r="X130" i="11" s="1"/>
  <c r="X131" i="11" s="1"/>
  <c r="L125" i="13"/>
  <c r="X160" i="11"/>
  <c r="X161" i="11" s="1"/>
  <c r="X162" i="11" s="1"/>
  <c r="X163" i="11" s="1"/>
  <c r="X164" i="11" s="1"/>
  <c r="X165" i="11" s="1"/>
  <c r="X166" i="11" s="1"/>
  <c r="L160" i="13"/>
  <c r="X195" i="11"/>
  <c r="X196" i="11" s="1"/>
  <c r="X197" i="11" s="1"/>
  <c r="X198" i="11" s="1"/>
  <c r="X199" i="11" s="1"/>
  <c r="X200" i="11" s="1"/>
  <c r="X201" i="11" s="1"/>
  <c r="L195" i="13"/>
  <c r="X237" i="11"/>
  <c r="X238" i="11" s="1"/>
  <c r="X239" i="11" s="1"/>
  <c r="X240" i="11" s="1"/>
  <c r="X241" i="11" s="1"/>
  <c r="X242" i="11" s="1"/>
  <c r="X243" i="11" s="1"/>
  <c r="L237" i="13"/>
  <c r="X265" i="11"/>
  <c r="X266" i="11" s="1"/>
  <c r="X267" i="11" s="1"/>
  <c r="X268" i="11" s="1"/>
  <c r="X269" i="11" s="1"/>
  <c r="X270" i="11" s="1"/>
  <c r="X271" i="11" s="1"/>
  <c r="L265" i="13"/>
  <c r="X293" i="11"/>
  <c r="X294" i="11" s="1"/>
  <c r="X295" i="11" s="1"/>
  <c r="X296" i="11" s="1"/>
  <c r="X297" i="11" s="1"/>
  <c r="X298" i="11" s="1"/>
  <c r="X299" i="11" s="1"/>
  <c r="L293" i="13"/>
  <c r="X321" i="11"/>
  <c r="X322" i="11" s="1"/>
  <c r="X323" i="11" s="1"/>
  <c r="X324" i="11" s="1"/>
  <c r="X325" i="11" s="1"/>
  <c r="X326" i="11" s="1"/>
  <c r="X327" i="11" s="1"/>
  <c r="L321" i="13"/>
  <c r="X342" i="11"/>
  <c r="X343" i="11" s="1"/>
  <c r="X344" i="11" s="1"/>
  <c r="X345" i="11" s="1"/>
  <c r="X346" i="11" s="1"/>
  <c r="X347" i="11" s="1"/>
  <c r="X348" i="11" s="1"/>
  <c r="L342" i="13"/>
  <c r="X370" i="11"/>
  <c r="X371" i="11" s="1"/>
  <c r="X372" i="11" s="1"/>
  <c r="X373" i="11" s="1"/>
  <c r="L370" i="13"/>
  <c r="X391" i="11"/>
  <c r="X392" i="11" s="1"/>
  <c r="X393" i="11" s="1"/>
  <c r="X394" i="11" s="1"/>
  <c r="X395" i="11" s="1"/>
  <c r="X396" i="11" s="1"/>
  <c r="L391" i="13"/>
  <c r="X419" i="11"/>
  <c r="X420" i="11" s="1"/>
  <c r="X421" i="11" s="1"/>
  <c r="X422" i="11" s="1"/>
  <c r="X423" i="11" s="1"/>
  <c r="X424" i="11" s="1"/>
  <c r="L419" i="13"/>
  <c r="X181" i="11"/>
  <c r="X182" i="11" s="1"/>
  <c r="X183" i="11" s="1"/>
  <c r="X184" i="11" s="1"/>
  <c r="X185" i="11" s="1"/>
  <c r="X186" i="11" s="1"/>
  <c r="L181" i="13"/>
  <c r="Y104" i="11"/>
  <c r="Y105" i="11" s="1"/>
  <c r="Y106" i="11" s="1"/>
  <c r="Y107" i="11" s="1"/>
  <c r="Y108" i="11" s="1"/>
  <c r="Y109" i="11" s="1"/>
  <c r="Y110" i="11" s="1"/>
  <c r="M104" i="13"/>
  <c r="Y153" i="11"/>
  <c r="Y154" i="11" s="1"/>
  <c r="Y155" i="11" s="1"/>
  <c r="Y156" i="11" s="1"/>
  <c r="Y157" i="11" s="1"/>
  <c r="Y158" i="11" s="1"/>
  <c r="Y159" i="11" s="1"/>
  <c r="M153" i="13"/>
  <c r="Y258" i="11"/>
  <c r="Y259" i="11" s="1"/>
  <c r="Y260" i="11" s="1"/>
  <c r="Y261" i="11" s="1"/>
  <c r="Y262" i="11" s="1"/>
  <c r="Y263" i="11" s="1"/>
  <c r="Y264" i="11" s="1"/>
  <c r="M258" i="13"/>
  <c r="Y335" i="11"/>
  <c r="Y336" i="11" s="1"/>
  <c r="Y337" i="11" s="1"/>
  <c r="Y338" i="11" s="1"/>
  <c r="Y339" i="11" s="1"/>
  <c r="Y340" i="11" s="1"/>
  <c r="Y341" i="11" s="1"/>
  <c r="M335" i="13"/>
  <c r="Y412" i="11"/>
  <c r="Y413" i="11" s="1"/>
  <c r="Y414" i="11" s="1"/>
  <c r="Y415" i="11" s="1"/>
  <c r="Y416" i="11" s="1"/>
  <c r="Y417" i="11" s="1"/>
  <c r="Y418" i="11" s="1"/>
  <c r="M412" i="13"/>
  <c r="Y111" i="11"/>
  <c r="Y112" i="11" s="1"/>
  <c r="Y113" i="11" s="1"/>
  <c r="Y114" i="11" s="1"/>
  <c r="Y115" i="11" s="1"/>
  <c r="Y116" i="11" s="1"/>
  <c r="Y117" i="11" s="1"/>
  <c r="M111" i="13"/>
  <c r="Y209" i="11"/>
  <c r="Y210" i="11" s="1"/>
  <c r="Y211" i="11" s="1"/>
  <c r="Y212" i="11" s="1"/>
  <c r="Y213" i="11" s="1"/>
  <c r="Y214" i="11" s="1"/>
  <c r="Y215" i="11" s="1"/>
  <c r="M209" i="13"/>
  <c r="Y307" i="11"/>
  <c r="Y308" i="11" s="1"/>
  <c r="Y309" i="11" s="1"/>
  <c r="Y310" i="11" s="1"/>
  <c r="Y311" i="11" s="1"/>
  <c r="Y312" i="11" s="1"/>
  <c r="Y313" i="11" s="1"/>
  <c r="M307" i="13"/>
  <c r="W27" i="11"/>
  <c r="K27" i="13"/>
  <c r="W55" i="11"/>
  <c r="K55" i="13"/>
  <c r="W83" i="11"/>
  <c r="K83" i="13"/>
  <c r="W104" i="11"/>
  <c r="K104" i="13"/>
  <c r="W118" i="11"/>
  <c r="W119" i="11" s="1"/>
  <c r="K118" i="13"/>
  <c r="W153" i="11"/>
  <c r="W154" i="11" s="1"/>
  <c r="W155" i="11" s="1"/>
  <c r="W156" i="11" s="1"/>
  <c r="K153" i="13"/>
  <c r="W188" i="11"/>
  <c r="W189" i="11" s="1"/>
  <c r="W190" i="11" s="1"/>
  <c r="W191" i="11" s="1"/>
  <c r="K188" i="13"/>
  <c r="W216" i="11"/>
  <c r="W217" i="11" s="1"/>
  <c r="W218" i="11" s="1"/>
  <c r="K216" i="13"/>
  <c r="W258" i="11"/>
  <c r="W259" i="11" s="1"/>
  <c r="W260" i="11" s="1"/>
  <c r="K258" i="13"/>
  <c r="W286" i="11"/>
  <c r="W287" i="11" s="1"/>
  <c r="K286" i="13"/>
  <c r="W314" i="11"/>
  <c r="W315" i="11" s="1"/>
  <c r="W316" i="11" s="1"/>
  <c r="K314" i="13"/>
  <c r="W335" i="11"/>
  <c r="W336" i="11" s="1"/>
  <c r="W337" i="11" s="1"/>
  <c r="K335" i="13"/>
  <c r="W363" i="11"/>
  <c r="W364" i="11" s="1"/>
  <c r="W365" i="11" s="1"/>
  <c r="K363" i="13"/>
  <c r="W384" i="11"/>
  <c r="W385" i="11" s="1"/>
  <c r="W386" i="11" s="1"/>
  <c r="K384" i="13"/>
  <c r="W412" i="11"/>
  <c r="W413" i="11" s="1"/>
  <c r="W414" i="11" s="1"/>
  <c r="K412" i="13"/>
  <c r="W174" i="11"/>
  <c r="W175" i="11" s="1"/>
  <c r="W176" i="11" s="1"/>
  <c r="K174" i="13"/>
  <c r="Y272" i="11"/>
  <c r="Y273" i="11" s="1"/>
  <c r="Y274" i="11" s="1"/>
  <c r="Y275" i="11" s="1"/>
  <c r="Y276" i="11" s="1"/>
  <c r="Y277" i="11" s="1"/>
  <c r="Y278" i="11" s="1"/>
  <c r="M272" i="13"/>
  <c r="Y349" i="11"/>
  <c r="Y350" i="11" s="1"/>
  <c r="Y351" i="11" s="1"/>
  <c r="Y352" i="11" s="1"/>
  <c r="Y353" i="11" s="1"/>
  <c r="Y354" i="11" s="1"/>
  <c r="Y355" i="11" s="1"/>
  <c r="M349" i="13"/>
  <c r="Y426" i="11"/>
  <c r="Y427" i="11" s="1"/>
  <c r="Y428" i="11" s="1"/>
  <c r="Y429" i="11" s="1"/>
  <c r="Y430" i="11" s="1"/>
  <c r="Y431" i="11" s="1"/>
  <c r="Y432" i="11" s="1"/>
  <c r="M426" i="13"/>
  <c r="U185" i="11"/>
  <c r="AA184" i="13"/>
  <c r="U178" i="11"/>
  <c r="AA177" i="13"/>
  <c r="U318" i="11"/>
  <c r="U367" i="11"/>
  <c r="U388" i="11"/>
  <c r="U297" i="11"/>
  <c r="U325" i="11"/>
  <c r="U353" i="11"/>
  <c r="U151" i="11"/>
  <c r="AA150" i="13"/>
  <c r="U312" i="11"/>
  <c r="AA7" i="13"/>
  <c r="U8" i="11"/>
  <c r="U9" i="11" s="1"/>
  <c r="U10" i="11" s="1"/>
  <c r="U11" i="11" s="1"/>
  <c r="U12" i="11" s="1"/>
  <c r="U402" i="11"/>
  <c r="U334" i="11"/>
  <c r="U418" i="11"/>
  <c r="U290" i="11"/>
  <c r="U409" i="11"/>
  <c r="U208" i="11"/>
  <c r="U130" i="11"/>
  <c r="AA129" i="13"/>
  <c r="U284" i="11"/>
  <c r="U123" i="11"/>
  <c r="AA122" i="13"/>
  <c r="U242" i="11"/>
  <c r="U172" i="11"/>
  <c r="AA171" i="13"/>
  <c r="U165" i="11"/>
  <c r="AA164" i="13"/>
  <c r="U262" i="11"/>
  <c r="U276" i="11"/>
  <c r="U257" i="11"/>
  <c r="U144" i="11"/>
  <c r="AA143" i="13"/>
  <c r="U221" i="11"/>
  <c r="AA114" i="13"/>
  <c r="U115" i="11"/>
  <c r="U194" i="11"/>
  <c r="B18" i="13"/>
  <c r="B19" i="13"/>
  <c r="B17" i="13"/>
  <c r="B14" i="13"/>
  <c r="B15" i="13"/>
  <c r="B16" i="13"/>
  <c r="W7" i="11"/>
  <c r="W8" i="11" s="1"/>
  <c r="X6" i="11"/>
  <c r="Y6" i="11"/>
  <c r="W6" i="11"/>
  <c r="C360" i="13" l="1"/>
  <c r="C359" i="13"/>
  <c r="C362" i="13"/>
  <c r="C358" i="13"/>
  <c r="C357" i="13"/>
  <c r="C356" i="13"/>
  <c r="C361" i="13"/>
  <c r="C369" i="13"/>
  <c r="C368" i="13"/>
  <c r="C367" i="13"/>
  <c r="C366" i="13"/>
  <c r="C365" i="13"/>
  <c r="C364" i="13"/>
  <c r="C363" i="13"/>
  <c r="C250" i="13"/>
  <c r="C249" i="13"/>
  <c r="C248" i="13"/>
  <c r="C247" i="13"/>
  <c r="C246" i="13"/>
  <c r="C245" i="13"/>
  <c r="C244" i="13"/>
  <c r="C408" i="13"/>
  <c r="C407" i="13"/>
  <c r="C406" i="13"/>
  <c r="C409" i="13"/>
  <c r="C405" i="13"/>
  <c r="C410" i="13"/>
  <c r="C411" i="13"/>
  <c r="C131" i="13"/>
  <c r="C130" i="13"/>
  <c r="C129" i="13"/>
  <c r="C128" i="13"/>
  <c r="C127" i="13"/>
  <c r="C126" i="13"/>
  <c r="C125" i="13"/>
  <c r="C320" i="13"/>
  <c r="C319" i="13"/>
  <c r="C318" i="13"/>
  <c r="C314" i="13"/>
  <c r="C317" i="13"/>
  <c r="C316" i="13"/>
  <c r="C315" i="13"/>
  <c r="C285" i="13"/>
  <c r="C284" i="13"/>
  <c r="C283" i="13"/>
  <c r="C282" i="13"/>
  <c r="C281" i="13"/>
  <c r="C280" i="13"/>
  <c r="C279" i="13"/>
  <c r="C201" i="13"/>
  <c r="C200" i="13"/>
  <c r="C199" i="13"/>
  <c r="C198" i="13"/>
  <c r="C197" i="13"/>
  <c r="C196" i="13"/>
  <c r="C195" i="13"/>
  <c r="C117" i="13"/>
  <c r="C116" i="13"/>
  <c r="C115" i="13"/>
  <c r="C114" i="13"/>
  <c r="C113" i="13"/>
  <c r="C112" i="13"/>
  <c r="C111" i="13"/>
  <c r="C48" i="13"/>
  <c r="C50" i="13"/>
  <c r="C54" i="13"/>
  <c r="C53" i="13"/>
  <c r="C52" i="13"/>
  <c r="C51" i="13"/>
  <c r="C49" i="13"/>
  <c r="C152" i="13"/>
  <c r="C146" i="13"/>
  <c r="C151" i="13"/>
  <c r="C150" i="13"/>
  <c r="C149" i="13"/>
  <c r="C148" i="13"/>
  <c r="C147" i="13"/>
  <c r="C252" i="13"/>
  <c r="C251" i="13"/>
  <c r="C254" i="13"/>
  <c r="C253" i="13"/>
  <c r="C257" i="13"/>
  <c r="C256" i="13"/>
  <c r="C255" i="13"/>
  <c r="C265" i="13"/>
  <c r="C266" i="13"/>
  <c r="C271" i="13"/>
  <c r="C270" i="13"/>
  <c r="C269" i="13"/>
  <c r="C268" i="13"/>
  <c r="C267" i="13"/>
  <c r="C62" i="13"/>
  <c r="C68" i="13"/>
  <c r="C67" i="13"/>
  <c r="C66" i="13"/>
  <c r="C65" i="13"/>
  <c r="C64" i="13"/>
  <c r="C63" i="13"/>
  <c r="C276" i="13"/>
  <c r="C275" i="13"/>
  <c r="C274" i="13"/>
  <c r="C273" i="13"/>
  <c r="C278" i="13"/>
  <c r="C272" i="13"/>
  <c r="C277" i="13"/>
  <c r="C82" i="13"/>
  <c r="C81" i="13"/>
  <c r="C80" i="13"/>
  <c r="C79" i="13"/>
  <c r="C78" i="13"/>
  <c r="C77" i="13"/>
  <c r="C76" i="13"/>
  <c r="C288" i="13"/>
  <c r="C287" i="13"/>
  <c r="C286" i="13"/>
  <c r="C290" i="13"/>
  <c r="C289" i="13"/>
  <c r="C292" i="13"/>
  <c r="C291" i="13"/>
  <c r="C264" i="13"/>
  <c r="C263" i="13"/>
  <c r="C262" i="13"/>
  <c r="C261" i="13"/>
  <c r="C260" i="13"/>
  <c r="C259" i="13"/>
  <c r="C258" i="13"/>
  <c r="C215" i="13"/>
  <c r="C214" i="13"/>
  <c r="C213" i="13"/>
  <c r="C212" i="13"/>
  <c r="C211" i="13"/>
  <c r="C210" i="13"/>
  <c r="C209" i="13"/>
  <c r="C36" i="13"/>
  <c r="C37" i="13"/>
  <c r="C35" i="13"/>
  <c r="C34" i="13"/>
  <c r="C38" i="13"/>
  <c r="C40" i="13"/>
  <c r="C39" i="13"/>
  <c r="C168" i="13"/>
  <c r="C167" i="13"/>
  <c r="C170" i="13"/>
  <c r="C169" i="13"/>
  <c r="C173" i="13"/>
  <c r="C172" i="13"/>
  <c r="C171" i="13"/>
  <c r="C216" i="13"/>
  <c r="C218" i="13"/>
  <c r="C222" i="13"/>
  <c r="C217" i="13"/>
  <c r="C221" i="13"/>
  <c r="C220" i="13"/>
  <c r="C219" i="13"/>
  <c r="C60" i="13"/>
  <c r="C61" i="13"/>
  <c r="C59" i="13"/>
  <c r="C58" i="13"/>
  <c r="C57" i="13"/>
  <c r="C56" i="13"/>
  <c r="C55" i="13"/>
  <c r="C192" i="13"/>
  <c r="C191" i="13"/>
  <c r="C190" i="13"/>
  <c r="C189" i="13"/>
  <c r="C188" i="13"/>
  <c r="C193" i="13"/>
  <c r="C194" i="13"/>
  <c r="C432" i="13"/>
  <c r="C431" i="13"/>
  <c r="C430" i="13"/>
  <c r="C429" i="13"/>
  <c r="C428" i="13"/>
  <c r="C427" i="13"/>
  <c r="C426" i="13"/>
  <c r="C180" i="13"/>
  <c r="C179" i="13"/>
  <c r="C178" i="13"/>
  <c r="C177" i="13"/>
  <c r="C176" i="13"/>
  <c r="C175" i="13"/>
  <c r="C174" i="13"/>
  <c r="C384" i="13"/>
  <c r="C386" i="13"/>
  <c r="C390" i="13"/>
  <c r="C389" i="13"/>
  <c r="C385" i="13"/>
  <c r="C388" i="13"/>
  <c r="C387" i="13"/>
  <c r="C312" i="13"/>
  <c r="C311" i="13"/>
  <c r="C310" i="13"/>
  <c r="C309" i="13"/>
  <c r="C308" i="13"/>
  <c r="C307" i="13"/>
  <c r="C313" i="13"/>
  <c r="C372" i="13"/>
  <c r="C373" i="13"/>
  <c r="C371" i="13"/>
  <c r="C370" i="13"/>
  <c r="C374" i="13"/>
  <c r="C376" i="13"/>
  <c r="C375" i="13"/>
  <c r="C396" i="13"/>
  <c r="C395" i="13"/>
  <c r="C394" i="13"/>
  <c r="C393" i="13"/>
  <c r="C392" i="13"/>
  <c r="C397" i="13"/>
  <c r="C391" i="13"/>
  <c r="C404" i="13"/>
  <c r="C403" i="13"/>
  <c r="C402" i="13"/>
  <c r="C401" i="13"/>
  <c r="C398" i="13"/>
  <c r="C400" i="13"/>
  <c r="C399" i="13"/>
  <c r="C156" i="13"/>
  <c r="C158" i="13"/>
  <c r="C155" i="13"/>
  <c r="C154" i="13"/>
  <c r="C153" i="13"/>
  <c r="C157" i="13"/>
  <c r="C159" i="13"/>
  <c r="C108" i="13"/>
  <c r="C107" i="13"/>
  <c r="C106" i="13"/>
  <c r="C109" i="13"/>
  <c r="C105" i="13"/>
  <c r="C104" i="13"/>
  <c r="C110" i="13"/>
  <c r="C204" i="13"/>
  <c r="C203" i="13"/>
  <c r="C202" i="13"/>
  <c r="C206" i="13"/>
  <c r="C205" i="13"/>
  <c r="C208" i="13"/>
  <c r="C207" i="13"/>
  <c r="C47" i="13"/>
  <c r="C46" i="13"/>
  <c r="C45" i="13"/>
  <c r="C44" i="13"/>
  <c r="C43" i="13"/>
  <c r="C42" i="13"/>
  <c r="C41" i="13"/>
  <c r="C299" i="13"/>
  <c r="C298" i="13"/>
  <c r="C297" i="13"/>
  <c r="C296" i="13"/>
  <c r="C295" i="13"/>
  <c r="C294" i="13"/>
  <c r="C293" i="13"/>
  <c r="C324" i="13"/>
  <c r="C323" i="13"/>
  <c r="C325" i="13"/>
  <c r="C322" i="13"/>
  <c r="C321" i="13"/>
  <c r="C326" i="13"/>
  <c r="C327" i="13"/>
  <c r="C383" i="13"/>
  <c r="C382" i="13"/>
  <c r="C381" i="13"/>
  <c r="C380" i="13"/>
  <c r="C379" i="13"/>
  <c r="C378" i="13"/>
  <c r="C377" i="13"/>
  <c r="C120" i="13"/>
  <c r="C119" i="13"/>
  <c r="C118" i="13"/>
  <c r="C122" i="13"/>
  <c r="C121" i="13"/>
  <c r="C124" i="13"/>
  <c r="C123" i="13"/>
  <c r="C84" i="13"/>
  <c r="C83" i="13"/>
  <c r="C89" i="13"/>
  <c r="C85" i="13"/>
  <c r="C88" i="13"/>
  <c r="C86" i="13"/>
  <c r="C87" i="13"/>
  <c r="C166" i="13"/>
  <c r="C165" i="13"/>
  <c r="C164" i="13"/>
  <c r="C163" i="13"/>
  <c r="C162" i="13"/>
  <c r="C161" i="13"/>
  <c r="C160" i="13"/>
  <c r="C336" i="13"/>
  <c r="C338" i="13"/>
  <c r="C335" i="13"/>
  <c r="C341" i="13"/>
  <c r="C340" i="13"/>
  <c r="C337" i="13"/>
  <c r="C339" i="13"/>
  <c r="C348" i="13"/>
  <c r="C347" i="13"/>
  <c r="C346" i="13"/>
  <c r="C345" i="13"/>
  <c r="C344" i="13"/>
  <c r="C343" i="13"/>
  <c r="C342" i="13"/>
  <c r="C350" i="13"/>
  <c r="C349" i="13"/>
  <c r="C355" i="13"/>
  <c r="C354" i="13"/>
  <c r="C353" i="13"/>
  <c r="C352" i="13"/>
  <c r="C351" i="13"/>
  <c r="C72" i="13"/>
  <c r="C74" i="13"/>
  <c r="C71" i="13"/>
  <c r="C70" i="13"/>
  <c r="C69" i="13"/>
  <c r="C73" i="13"/>
  <c r="C75" i="13"/>
  <c r="C33" i="13"/>
  <c r="C32" i="13"/>
  <c r="C31" i="13"/>
  <c r="C30" i="13"/>
  <c r="C29" i="13"/>
  <c r="C28" i="13"/>
  <c r="C27" i="13"/>
  <c r="C418" i="13"/>
  <c r="C417" i="13"/>
  <c r="C416" i="13"/>
  <c r="C415" i="13"/>
  <c r="C414" i="13"/>
  <c r="C413" i="13"/>
  <c r="C412" i="13"/>
  <c r="C420" i="13"/>
  <c r="C419" i="13"/>
  <c r="C421" i="13"/>
  <c r="C425" i="13"/>
  <c r="C424" i="13"/>
  <c r="C423" i="13"/>
  <c r="C422" i="13"/>
  <c r="C300" i="13"/>
  <c r="C302" i="13"/>
  <c r="C301" i="13"/>
  <c r="C306" i="13"/>
  <c r="C305" i="13"/>
  <c r="C304" i="13"/>
  <c r="C303" i="13"/>
  <c r="C182" i="13"/>
  <c r="C187" i="13"/>
  <c r="C186" i="13"/>
  <c r="C185" i="13"/>
  <c r="C184" i="13"/>
  <c r="C183" i="13"/>
  <c r="C181" i="13"/>
  <c r="U270" i="13"/>
  <c r="Y270" i="13" s="1"/>
  <c r="U326" i="13"/>
  <c r="Y326" i="13" s="1"/>
  <c r="U340" i="13"/>
  <c r="Y340" i="13" s="1"/>
  <c r="AH178" i="13"/>
  <c r="U382" i="13"/>
  <c r="Y382" i="13" s="1"/>
  <c r="U424" i="13"/>
  <c r="Y424" i="13" s="1"/>
  <c r="U214" i="13"/>
  <c r="Y214" i="13" s="1"/>
  <c r="U368" i="13"/>
  <c r="Y368" i="13" s="1"/>
  <c r="U305" i="13"/>
  <c r="Y305" i="13" s="1"/>
  <c r="Y122" i="13"/>
  <c r="U403" i="13"/>
  <c r="Y403" i="13" s="1"/>
  <c r="U417" i="13"/>
  <c r="Y417" i="13" s="1"/>
  <c r="U354" i="13"/>
  <c r="Y354" i="13" s="1"/>
  <c r="AH157" i="13"/>
  <c r="U242" i="13"/>
  <c r="Y242" i="13" s="1"/>
  <c r="U102" i="13"/>
  <c r="Y102" i="13" s="1"/>
  <c r="U333" i="13"/>
  <c r="Y333" i="13" s="1"/>
  <c r="U396" i="13"/>
  <c r="Y396" i="13" s="1"/>
  <c r="U207" i="13"/>
  <c r="Y207" i="13" s="1"/>
  <c r="U249" i="13"/>
  <c r="Y249" i="13" s="1"/>
  <c r="U347" i="13"/>
  <c r="Y347" i="13" s="1"/>
  <c r="U263" i="13"/>
  <c r="Y263" i="13" s="1"/>
  <c r="U389" i="13"/>
  <c r="Y389" i="13" s="1"/>
  <c r="U375" i="13"/>
  <c r="Y375" i="13" s="1"/>
  <c r="U221" i="13"/>
  <c r="Y221" i="13" s="1"/>
  <c r="U361" i="13"/>
  <c r="Y361" i="13" s="1"/>
  <c r="U298" i="13"/>
  <c r="Y298" i="13" s="1"/>
  <c r="U291" i="13"/>
  <c r="Y291" i="13" s="1"/>
  <c r="Y24" i="13"/>
  <c r="Y10" i="13"/>
  <c r="S25" i="13"/>
  <c r="W24" i="13"/>
  <c r="AB165" i="13"/>
  <c r="AF164" i="13"/>
  <c r="Y186" i="13"/>
  <c r="U187" i="13"/>
  <c r="Y187" i="13" s="1"/>
  <c r="AB74" i="13"/>
  <c r="AF73" i="13"/>
  <c r="V81" i="13"/>
  <c r="Z80" i="13"/>
  <c r="AE67" i="13"/>
  <c r="AI66" i="13"/>
  <c r="V39" i="13"/>
  <c r="Z38" i="13"/>
  <c r="V53" i="13"/>
  <c r="Z52" i="13"/>
  <c r="V165" i="13"/>
  <c r="Z164" i="13"/>
  <c r="V354" i="13"/>
  <c r="Z354" i="13" s="1"/>
  <c r="V249" i="13"/>
  <c r="Z249" i="13" s="1"/>
  <c r="AE81" i="13"/>
  <c r="AI80" i="13"/>
  <c r="V242" i="13"/>
  <c r="Z242" i="13" s="1"/>
  <c r="S179" i="13"/>
  <c r="W178" i="13"/>
  <c r="AG185" i="13"/>
  <c r="AC186" i="13"/>
  <c r="T340" i="13"/>
  <c r="X340" i="13" s="1"/>
  <c r="AB53" i="13"/>
  <c r="AF52" i="13"/>
  <c r="U144" i="13"/>
  <c r="Y143" i="13"/>
  <c r="S375" i="13"/>
  <c r="W375" i="13" s="1"/>
  <c r="S193" i="13"/>
  <c r="W193" i="13" s="1"/>
  <c r="S354" i="13"/>
  <c r="W354" i="13" s="1"/>
  <c r="X178" i="13"/>
  <c r="T179" i="13"/>
  <c r="AB60" i="13"/>
  <c r="AF59" i="13"/>
  <c r="T403" i="13"/>
  <c r="X403" i="13" s="1"/>
  <c r="AB130" i="13"/>
  <c r="AF129" i="13"/>
  <c r="X122" i="13"/>
  <c r="T123" i="13"/>
  <c r="S389" i="13"/>
  <c r="W389" i="13" s="1"/>
  <c r="AB116" i="13"/>
  <c r="AF115" i="13"/>
  <c r="AH11" i="13"/>
  <c r="AD12" i="13"/>
  <c r="AH12" i="13" s="1"/>
  <c r="O11" i="13"/>
  <c r="T326" i="13"/>
  <c r="X326" i="13" s="1"/>
  <c r="T361" i="13"/>
  <c r="X361" i="13" s="1"/>
  <c r="Y116" i="13"/>
  <c r="U117" i="13"/>
  <c r="Y117" i="13" s="1"/>
  <c r="T396" i="13"/>
  <c r="X396" i="13" s="1"/>
  <c r="S417" i="13"/>
  <c r="W417" i="13" s="1"/>
  <c r="AG87" i="13"/>
  <c r="AC88" i="13"/>
  <c r="AB123" i="13"/>
  <c r="AF122" i="13"/>
  <c r="AB109" i="13"/>
  <c r="AF108" i="13"/>
  <c r="AG143" i="13"/>
  <c r="AC144" i="13"/>
  <c r="T375" i="13"/>
  <c r="X375" i="13" s="1"/>
  <c r="S221" i="13"/>
  <c r="W221" i="13" s="1"/>
  <c r="X31" i="13"/>
  <c r="T32" i="13"/>
  <c r="X73" i="13"/>
  <c r="T74" i="13"/>
  <c r="U201" i="13"/>
  <c r="Y201" i="13" s="1"/>
  <c r="T200" i="13"/>
  <c r="X200" i="13" s="1"/>
  <c r="AG10" i="13"/>
  <c r="AC11" i="13"/>
  <c r="O10" i="13"/>
  <c r="U319" i="13"/>
  <c r="Y319" i="13" s="1"/>
  <c r="AD109" i="13"/>
  <c r="AH108" i="13"/>
  <c r="T207" i="13"/>
  <c r="X207" i="13" s="1"/>
  <c r="AH179" i="13"/>
  <c r="AD180" i="13"/>
  <c r="AH180" i="13" s="1"/>
  <c r="AG24" i="13"/>
  <c r="AC25" i="13"/>
  <c r="Y151" i="13"/>
  <c r="U152" i="13"/>
  <c r="Y152" i="13" s="1"/>
  <c r="AE88" i="13"/>
  <c r="AI87" i="13"/>
  <c r="V95" i="13"/>
  <c r="Z94" i="13"/>
  <c r="V74" i="13"/>
  <c r="Z73" i="13"/>
  <c r="V256" i="13"/>
  <c r="Z256" i="13" s="1"/>
  <c r="V270" i="13"/>
  <c r="Z270" i="13" s="1"/>
  <c r="V263" i="13"/>
  <c r="Z263" i="13" s="1"/>
  <c r="T284" i="13"/>
  <c r="X284" i="13" s="1"/>
  <c r="V382" i="13"/>
  <c r="Z382" i="13" s="1"/>
  <c r="V291" i="13"/>
  <c r="Z291" i="13" s="1"/>
  <c r="AE179" i="13"/>
  <c r="AI178" i="13"/>
  <c r="V396" i="13"/>
  <c r="Z396" i="13" s="1"/>
  <c r="V116" i="13"/>
  <c r="Z115" i="13"/>
  <c r="V333" i="13"/>
  <c r="Z333" i="13" s="1"/>
  <c r="AE186" i="13"/>
  <c r="AI185" i="13"/>
  <c r="AE32" i="13"/>
  <c r="AI31" i="13"/>
  <c r="V32" i="13"/>
  <c r="Z31" i="13"/>
  <c r="Y18" i="13"/>
  <c r="U19" i="13"/>
  <c r="Y19" i="13" s="1"/>
  <c r="AD116" i="13"/>
  <c r="AH115" i="13"/>
  <c r="AB186" i="13"/>
  <c r="AF185" i="13"/>
  <c r="X17" i="13"/>
  <c r="T18" i="13"/>
  <c r="U179" i="13"/>
  <c r="Y178" i="13"/>
  <c r="Y11" i="13"/>
  <c r="U12" i="13"/>
  <c r="Y12" i="13" s="1"/>
  <c r="N11" i="13"/>
  <c r="U410" i="13"/>
  <c r="Y410" i="13" s="1"/>
  <c r="S123" i="13"/>
  <c r="W122" i="13"/>
  <c r="Y88" i="13"/>
  <c r="U89" i="13"/>
  <c r="Y89" i="13" s="1"/>
  <c r="T368" i="13"/>
  <c r="X368" i="13" s="1"/>
  <c r="T277" i="13"/>
  <c r="X277" i="13" s="1"/>
  <c r="AB11" i="13"/>
  <c r="AF10" i="13"/>
  <c r="Y60" i="13"/>
  <c r="U61" i="13"/>
  <c r="Y61" i="13" s="1"/>
  <c r="T347" i="13"/>
  <c r="X347" i="13" s="1"/>
  <c r="S102" i="13"/>
  <c r="W102" i="13" s="1"/>
  <c r="Y25" i="13"/>
  <c r="U26" i="13"/>
  <c r="Y26" i="13" s="1"/>
  <c r="AH165" i="13"/>
  <c r="AD166" i="13"/>
  <c r="AH166" i="13" s="1"/>
  <c r="S312" i="13"/>
  <c r="W312" i="13" s="1"/>
  <c r="T214" i="13"/>
  <c r="X214" i="13" s="1"/>
  <c r="T410" i="13"/>
  <c r="X410" i="13" s="1"/>
  <c r="AG17" i="13"/>
  <c r="AC18" i="13"/>
  <c r="T270" i="13"/>
  <c r="X270" i="13" s="1"/>
  <c r="S382" i="13"/>
  <c r="W382" i="13" s="1"/>
  <c r="T312" i="13"/>
  <c r="X312" i="13" s="1"/>
  <c r="AB46" i="13"/>
  <c r="AF45" i="13"/>
  <c r="Y109" i="13"/>
  <c r="U110" i="13"/>
  <c r="Y110" i="13" s="1"/>
  <c r="U235" i="13"/>
  <c r="Y235" i="13" s="1"/>
  <c r="S368" i="13"/>
  <c r="W368" i="13" s="1"/>
  <c r="AD144" i="13"/>
  <c r="AH143" i="13"/>
  <c r="S347" i="13"/>
  <c r="W347" i="13" s="1"/>
  <c r="Y74" i="13"/>
  <c r="U75" i="13"/>
  <c r="Y75" i="13" s="1"/>
  <c r="U271" i="13"/>
  <c r="Y271" i="13" s="1"/>
  <c r="U46" i="13"/>
  <c r="Y45" i="13"/>
  <c r="S424" i="13"/>
  <c r="W424" i="13" s="1"/>
  <c r="S207" i="13"/>
  <c r="W207" i="13" s="1"/>
  <c r="V193" i="13"/>
  <c r="Z193" i="13" s="1"/>
  <c r="AE165" i="13"/>
  <c r="AI164" i="13"/>
  <c r="V228" i="13"/>
  <c r="Z228" i="13" s="1"/>
  <c r="AE25" i="13"/>
  <c r="AI24" i="13"/>
  <c r="V431" i="13"/>
  <c r="Z431" i="13" s="1"/>
  <c r="S410" i="13"/>
  <c r="W410" i="13" s="1"/>
  <c r="V186" i="13"/>
  <c r="Z185" i="13"/>
  <c r="V305" i="13"/>
  <c r="Z305" i="13" s="1"/>
  <c r="V221" i="13"/>
  <c r="Z221" i="13" s="1"/>
  <c r="AE39" i="13"/>
  <c r="AI38" i="13"/>
  <c r="AE151" i="13"/>
  <c r="AI150" i="13"/>
  <c r="AE18" i="13"/>
  <c r="AI17" i="13"/>
  <c r="AG157" i="13"/>
  <c r="AC158" i="13"/>
  <c r="X185" i="13"/>
  <c r="T186" i="13"/>
  <c r="U284" i="13"/>
  <c r="Y284" i="13" s="1"/>
  <c r="X157" i="13"/>
  <c r="T158" i="13"/>
  <c r="AH88" i="13"/>
  <c r="AD89" i="13"/>
  <c r="AH89" i="13" s="1"/>
  <c r="AH95" i="13"/>
  <c r="AD96" i="13"/>
  <c r="AH96" i="13" s="1"/>
  <c r="S298" i="13"/>
  <c r="W298" i="13" s="1"/>
  <c r="T382" i="13"/>
  <c r="X382" i="13" s="1"/>
  <c r="AB18" i="13"/>
  <c r="AF17" i="13"/>
  <c r="T228" i="13"/>
  <c r="X228" i="13" s="1"/>
  <c r="S235" i="13"/>
  <c r="W235" i="13" s="1"/>
  <c r="T431" i="13"/>
  <c r="X431" i="13" s="1"/>
  <c r="U312" i="13"/>
  <c r="Y312" i="13" s="1"/>
  <c r="S340" i="13"/>
  <c r="W340" i="13" s="1"/>
  <c r="S172" i="13"/>
  <c r="W171" i="13"/>
  <c r="T291" i="13"/>
  <c r="X291" i="13" s="1"/>
  <c r="T242" i="13"/>
  <c r="X242" i="13" s="1"/>
  <c r="U39" i="13"/>
  <c r="Y38" i="13"/>
  <c r="S256" i="13"/>
  <c r="W256" i="13" s="1"/>
  <c r="AH60" i="13"/>
  <c r="AD61" i="13"/>
  <c r="AH61" i="13" s="1"/>
  <c r="S109" i="13"/>
  <c r="W108" i="13"/>
  <c r="AB151" i="13"/>
  <c r="AF150" i="13"/>
  <c r="S11" i="13"/>
  <c r="W10" i="13"/>
  <c r="Y81" i="13"/>
  <c r="U82" i="13"/>
  <c r="Y82" i="13" s="1"/>
  <c r="S116" i="13"/>
  <c r="W115" i="13"/>
  <c r="T102" i="13"/>
  <c r="X102" i="13" s="1"/>
  <c r="AB67" i="13"/>
  <c r="AF66" i="13"/>
  <c r="S186" i="13"/>
  <c r="W185" i="13"/>
  <c r="AG59" i="13"/>
  <c r="AC60" i="13"/>
  <c r="S81" i="13"/>
  <c r="W80" i="13"/>
  <c r="U194" i="13"/>
  <c r="Y194" i="13" s="1"/>
  <c r="AH32" i="13"/>
  <c r="AD33" i="13"/>
  <c r="AH33" i="13" s="1"/>
  <c r="AG94" i="13"/>
  <c r="AC95" i="13"/>
  <c r="S165" i="13"/>
  <c r="W164" i="13"/>
  <c r="T193" i="13"/>
  <c r="X193" i="13" s="1"/>
  <c r="U341" i="13"/>
  <c r="Y341" i="13" s="1"/>
  <c r="S53" i="13"/>
  <c r="W52" i="13"/>
  <c r="U306" i="13"/>
  <c r="Y306" i="13" s="1"/>
  <c r="S46" i="13"/>
  <c r="W45" i="13"/>
  <c r="Y165" i="13"/>
  <c r="U166" i="13"/>
  <c r="Y166" i="13" s="1"/>
  <c r="X38" i="13"/>
  <c r="T39" i="13"/>
  <c r="AG164" i="13"/>
  <c r="AC165" i="13"/>
  <c r="T256" i="13"/>
  <c r="X256" i="13" s="1"/>
  <c r="T389" i="13"/>
  <c r="X389" i="13" s="1"/>
  <c r="S242" i="13"/>
  <c r="W242" i="13" s="1"/>
  <c r="Y130" i="13"/>
  <c r="U131" i="13"/>
  <c r="Y131" i="13" s="1"/>
  <c r="V158" i="13"/>
  <c r="Z157" i="13"/>
  <c r="V144" i="13"/>
  <c r="Z143" i="13"/>
  <c r="V326" i="13"/>
  <c r="Z326" i="13" s="1"/>
  <c r="V67" i="13"/>
  <c r="Z66" i="13"/>
  <c r="V151" i="13"/>
  <c r="Z150" i="13"/>
  <c r="V60" i="13"/>
  <c r="Z59" i="13"/>
  <c r="V361" i="13"/>
  <c r="Z361" i="13" s="1"/>
  <c r="AE172" i="13"/>
  <c r="AI171" i="13"/>
  <c r="AE116" i="13"/>
  <c r="AI115" i="13"/>
  <c r="V424" i="13"/>
  <c r="Z424" i="13" s="1"/>
  <c r="V410" i="13"/>
  <c r="Z410" i="13" s="1"/>
  <c r="V403" i="13"/>
  <c r="Z403" i="13" s="1"/>
  <c r="V172" i="13"/>
  <c r="Z171" i="13"/>
  <c r="V102" i="13"/>
  <c r="Z102" i="13" s="1"/>
  <c r="V298" i="13"/>
  <c r="Z298" i="13" s="1"/>
  <c r="V284" i="13"/>
  <c r="Z284" i="13" s="1"/>
  <c r="V235" i="13"/>
  <c r="Z235" i="13" s="1"/>
  <c r="V340" i="13"/>
  <c r="Z340" i="13" s="1"/>
  <c r="X143" i="13"/>
  <c r="T144" i="13"/>
  <c r="AC123" i="13"/>
  <c r="AG122" i="13"/>
  <c r="AB88" i="13"/>
  <c r="AF87" i="13"/>
  <c r="T221" i="13"/>
  <c r="X221" i="13" s="1"/>
  <c r="S95" i="13"/>
  <c r="W94" i="13"/>
  <c r="U369" i="13"/>
  <c r="Y369" i="13" s="1"/>
  <c r="S74" i="13"/>
  <c r="W73" i="13"/>
  <c r="AH158" i="13"/>
  <c r="AD159" i="13"/>
  <c r="AH159" i="13" s="1"/>
  <c r="AB158" i="13"/>
  <c r="AF157" i="13"/>
  <c r="AH46" i="13"/>
  <c r="AD47" i="13"/>
  <c r="AH47" i="13" s="1"/>
  <c r="X150" i="13"/>
  <c r="T151" i="13"/>
  <c r="S249" i="13"/>
  <c r="W249" i="13" s="1"/>
  <c r="S60" i="13"/>
  <c r="W59" i="13"/>
  <c r="X115" i="13"/>
  <c r="T116" i="13"/>
  <c r="AG150" i="13"/>
  <c r="AC151" i="13"/>
  <c r="AG129" i="13"/>
  <c r="AC130" i="13"/>
  <c r="S263" i="13"/>
  <c r="W263" i="13" s="1"/>
  <c r="T354" i="13"/>
  <c r="X354" i="13" s="1"/>
  <c r="U278" i="13"/>
  <c r="Y278" i="13" s="1"/>
  <c r="U228" i="13"/>
  <c r="Y228" i="13" s="1"/>
  <c r="S284" i="13"/>
  <c r="W284" i="13" s="1"/>
  <c r="S403" i="13"/>
  <c r="W403" i="13" s="1"/>
  <c r="AE95" i="13"/>
  <c r="AI94" i="13"/>
  <c r="AE74" i="13"/>
  <c r="AI73" i="13"/>
  <c r="V11" i="13"/>
  <c r="Z10" i="13"/>
  <c r="AH186" i="13"/>
  <c r="AD187" i="13"/>
  <c r="AH187" i="13" s="1"/>
  <c r="S319" i="13"/>
  <c r="W319" i="13" s="1"/>
  <c r="AB179" i="13"/>
  <c r="AF178" i="13"/>
  <c r="U257" i="13"/>
  <c r="Y257" i="13" s="1"/>
  <c r="T424" i="13"/>
  <c r="X424" i="13" s="1"/>
  <c r="S214" i="13"/>
  <c r="W214" i="13" s="1"/>
  <c r="Y32" i="13"/>
  <c r="U33" i="13"/>
  <c r="Y33" i="13" s="1"/>
  <c r="AG52" i="13"/>
  <c r="AC53" i="13"/>
  <c r="T417" i="13"/>
  <c r="X417" i="13" s="1"/>
  <c r="U327" i="13"/>
  <c r="Y327" i="13" s="1"/>
  <c r="AG115" i="13"/>
  <c r="AC116" i="13"/>
  <c r="AH123" i="13"/>
  <c r="AD124" i="13"/>
  <c r="AH124" i="13" s="1"/>
  <c r="AH172" i="13"/>
  <c r="AD173" i="13"/>
  <c r="AH173" i="13" s="1"/>
  <c r="AG80" i="13"/>
  <c r="AC81" i="13"/>
  <c r="AB32" i="13"/>
  <c r="AF31" i="13"/>
  <c r="S200" i="13"/>
  <c r="W200" i="13" s="1"/>
  <c r="X94" i="13"/>
  <c r="T95" i="13"/>
  <c r="AG31" i="13"/>
  <c r="AC32" i="13"/>
  <c r="U432" i="13"/>
  <c r="Y432" i="13" s="1"/>
  <c r="T298" i="13"/>
  <c r="X298" i="13" s="1"/>
  <c r="X80" i="13"/>
  <c r="T81" i="13"/>
  <c r="S32" i="13"/>
  <c r="W31" i="13"/>
  <c r="AB172" i="13"/>
  <c r="AF171" i="13"/>
  <c r="V123" i="13"/>
  <c r="Z122" i="13"/>
  <c r="V417" i="13"/>
  <c r="Z417" i="13" s="1"/>
  <c r="V200" i="13"/>
  <c r="Z200" i="13" s="1"/>
  <c r="V319" i="13"/>
  <c r="Z319" i="13" s="1"/>
  <c r="AE130" i="13"/>
  <c r="AI129" i="13"/>
  <c r="V389" i="13"/>
  <c r="Z389" i="13" s="1"/>
  <c r="V214" i="13"/>
  <c r="Z214" i="13" s="1"/>
  <c r="AE60" i="13"/>
  <c r="AI59" i="13"/>
  <c r="AD151" i="13"/>
  <c r="AH150" i="13"/>
  <c r="AG171" i="13"/>
  <c r="AC172" i="13"/>
  <c r="Y95" i="13"/>
  <c r="U96" i="13"/>
  <c r="Y96" i="13" s="1"/>
  <c r="AE109" i="13"/>
  <c r="AI108" i="13"/>
  <c r="AE11" i="13"/>
  <c r="AI10" i="13"/>
  <c r="V375" i="13"/>
  <c r="Z375" i="13" s="1"/>
  <c r="V277" i="13"/>
  <c r="Z277" i="13" s="1"/>
  <c r="V88" i="13"/>
  <c r="Z87" i="13"/>
  <c r="S270" i="13"/>
  <c r="W270" i="13" s="1"/>
  <c r="AH39" i="13"/>
  <c r="AD40" i="13"/>
  <c r="AH40" i="13" s="1"/>
  <c r="Y158" i="13"/>
  <c r="U159" i="13"/>
  <c r="Y159" i="13" s="1"/>
  <c r="T305" i="13"/>
  <c r="X305" i="13" s="1"/>
  <c r="X164" i="13"/>
  <c r="T165" i="13"/>
  <c r="AG73" i="13"/>
  <c r="AC74" i="13"/>
  <c r="AH130" i="13"/>
  <c r="AD131" i="13"/>
  <c r="AH131" i="13" s="1"/>
  <c r="AG178" i="13"/>
  <c r="AC179" i="13"/>
  <c r="Y172" i="13"/>
  <c r="U173" i="13"/>
  <c r="Y173" i="13" s="1"/>
  <c r="S158" i="13"/>
  <c r="W157" i="13"/>
  <c r="S361" i="13"/>
  <c r="W361" i="13" s="1"/>
  <c r="X171" i="13"/>
  <c r="T172" i="13"/>
  <c r="T333" i="13"/>
  <c r="X333" i="13" s="1"/>
  <c r="S431" i="13"/>
  <c r="W431" i="13" s="1"/>
  <c r="AH25" i="13"/>
  <c r="AD26" i="13"/>
  <c r="AH26" i="13" s="1"/>
  <c r="X108" i="13"/>
  <c r="T109" i="13"/>
  <c r="T249" i="13"/>
  <c r="X249" i="13" s="1"/>
  <c r="S333" i="13"/>
  <c r="W333" i="13" s="1"/>
  <c r="AG38" i="13"/>
  <c r="AC39" i="13"/>
  <c r="Y53" i="13"/>
  <c r="U54" i="13"/>
  <c r="Y54" i="13" s="1"/>
  <c r="S326" i="13"/>
  <c r="W326" i="13" s="1"/>
  <c r="Y123" i="13"/>
  <c r="U124" i="13"/>
  <c r="Y124" i="13" s="1"/>
  <c r="S305" i="13"/>
  <c r="W305" i="13" s="1"/>
  <c r="X10" i="13"/>
  <c r="N10" i="13"/>
  <c r="T11" i="13"/>
  <c r="S291" i="13"/>
  <c r="W291" i="13" s="1"/>
  <c r="X59" i="13"/>
  <c r="T60" i="13"/>
  <c r="AB95" i="13"/>
  <c r="AF94" i="13"/>
  <c r="T235" i="13"/>
  <c r="X235" i="13" s="1"/>
  <c r="AH67" i="13"/>
  <c r="AD68" i="13"/>
  <c r="AH68" i="13" s="1"/>
  <c r="AG108" i="13"/>
  <c r="AC109" i="13"/>
  <c r="S228" i="13"/>
  <c r="W228" i="13" s="1"/>
  <c r="S39" i="13"/>
  <c r="W38" i="13"/>
  <c r="T263" i="13"/>
  <c r="X263" i="13" s="1"/>
  <c r="S151" i="13"/>
  <c r="W150" i="13"/>
  <c r="Y67" i="13"/>
  <c r="U68" i="13"/>
  <c r="Y68" i="13" s="1"/>
  <c r="S396" i="13"/>
  <c r="W396" i="13" s="1"/>
  <c r="AB81" i="13"/>
  <c r="AF80" i="13"/>
  <c r="X52" i="13"/>
  <c r="T53" i="13"/>
  <c r="T319" i="13"/>
  <c r="X319" i="13" s="1"/>
  <c r="X87" i="13"/>
  <c r="T88" i="13"/>
  <c r="X66" i="13"/>
  <c r="T67" i="13"/>
  <c r="S130" i="13"/>
  <c r="W129" i="13"/>
  <c r="S18" i="13"/>
  <c r="W17" i="13"/>
  <c r="AE158" i="13"/>
  <c r="AI157" i="13"/>
  <c r="V130" i="13"/>
  <c r="Z129" i="13"/>
  <c r="V25" i="13"/>
  <c r="Z24" i="13"/>
  <c r="AE53" i="13"/>
  <c r="AI52" i="13"/>
  <c r="V179" i="13"/>
  <c r="Z178" i="13"/>
  <c r="V109" i="13"/>
  <c r="Z108" i="13"/>
  <c r="AE144" i="13"/>
  <c r="AI143" i="13"/>
  <c r="V46" i="13"/>
  <c r="Z45" i="13"/>
  <c r="AE123" i="13"/>
  <c r="AI122" i="13"/>
  <c r="AE46" i="13"/>
  <c r="AI45" i="13"/>
  <c r="V312" i="13"/>
  <c r="Z312" i="13" s="1"/>
  <c r="V368" i="13"/>
  <c r="Z368" i="13" s="1"/>
  <c r="V347" i="13"/>
  <c r="Z347" i="13" s="1"/>
  <c r="V18" i="13"/>
  <c r="Z17" i="13"/>
  <c r="V207" i="13"/>
  <c r="Z207" i="13" s="1"/>
  <c r="AD18" i="13"/>
  <c r="O18" i="13" s="1"/>
  <c r="AH17" i="13"/>
  <c r="S144" i="13"/>
  <c r="W143" i="13"/>
  <c r="S277" i="13"/>
  <c r="W277" i="13" s="1"/>
  <c r="AB144" i="13"/>
  <c r="AF143" i="13"/>
  <c r="AG45" i="13"/>
  <c r="AC46" i="13"/>
  <c r="S67" i="13"/>
  <c r="W66" i="13"/>
  <c r="AH53" i="13"/>
  <c r="AD54" i="13"/>
  <c r="AH54" i="13" s="1"/>
  <c r="X24" i="13"/>
  <c r="T25" i="13"/>
  <c r="AG66" i="13"/>
  <c r="AC67" i="13"/>
  <c r="S88" i="13"/>
  <c r="W87" i="13"/>
  <c r="AB39" i="13"/>
  <c r="AF38" i="13"/>
  <c r="X129" i="13"/>
  <c r="T130" i="13"/>
  <c r="X45" i="13"/>
  <c r="T46" i="13"/>
  <c r="AB25" i="13"/>
  <c r="AF24" i="13"/>
  <c r="AH74" i="13"/>
  <c r="AD75" i="13"/>
  <c r="AH75" i="13" s="1"/>
  <c r="AH81" i="13"/>
  <c r="AD82" i="13"/>
  <c r="AH82" i="13" s="1"/>
  <c r="A11" i="11"/>
  <c r="A11" i="13" s="1"/>
  <c r="D134" i="11"/>
  <c r="K134" i="13" s="1"/>
  <c r="D137" i="11"/>
  <c r="K137" i="13" s="1"/>
  <c r="D133" i="11"/>
  <c r="K133" i="13" s="1"/>
  <c r="D136" i="11"/>
  <c r="K136" i="13" s="1"/>
  <c r="D236" i="11"/>
  <c r="K236" i="13" s="1"/>
  <c r="D226" i="11"/>
  <c r="K226" i="13" s="1"/>
  <c r="D233" i="11"/>
  <c r="K233" i="13" s="1"/>
  <c r="O16" i="13"/>
  <c r="N16" i="13"/>
  <c r="O14" i="13"/>
  <c r="N14" i="13"/>
  <c r="O15" i="13"/>
  <c r="N15" i="13"/>
  <c r="N17" i="13"/>
  <c r="O17" i="13"/>
  <c r="N18" i="13"/>
  <c r="B43" i="11"/>
  <c r="B46" i="11"/>
  <c r="O19" i="11"/>
  <c r="B44" i="11"/>
  <c r="B47" i="11"/>
  <c r="B42" i="11"/>
  <c r="B45" i="11"/>
  <c r="O26" i="11"/>
  <c r="N25" i="11"/>
  <c r="N26" i="11" s="1"/>
  <c r="N18" i="11"/>
  <c r="N19" i="11" s="1"/>
  <c r="N11" i="11"/>
  <c r="N12" i="11" s="1"/>
  <c r="O12" i="11"/>
  <c r="AA95" i="13"/>
  <c r="U96" i="11"/>
  <c r="AA96" i="13" s="1"/>
  <c r="W253" i="11"/>
  <c r="W254" i="11" s="1"/>
  <c r="U158" i="11"/>
  <c r="U159" i="11" s="1"/>
  <c r="AA159" i="13" s="1"/>
  <c r="U214" i="11"/>
  <c r="U215" i="11" s="1"/>
  <c r="W396" i="11"/>
  <c r="W120" i="11"/>
  <c r="W121" i="11" s="1"/>
  <c r="D7" i="11"/>
  <c r="K7" i="13" s="1"/>
  <c r="W197" i="11"/>
  <c r="W198" i="11" s="1"/>
  <c r="W326" i="11"/>
  <c r="W327" i="11" s="1"/>
  <c r="W162" i="11"/>
  <c r="W163" i="11" s="1"/>
  <c r="W288" i="11"/>
  <c r="W289" i="11" s="1"/>
  <c r="U186" i="11"/>
  <c r="AA185" i="13"/>
  <c r="U179" i="11"/>
  <c r="AA178" i="13"/>
  <c r="U319" i="11"/>
  <c r="U354" i="11"/>
  <c r="U326" i="11"/>
  <c r="U313" i="11"/>
  <c r="U368" i="11"/>
  <c r="U298" i="11"/>
  <c r="U410" i="11"/>
  <c r="U291" i="11"/>
  <c r="U403" i="11"/>
  <c r="U152" i="11"/>
  <c r="AA152" i="13" s="1"/>
  <c r="AA151" i="13"/>
  <c r="U389" i="11"/>
  <c r="U277" i="11"/>
  <c r="U173" i="11"/>
  <c r="AA173" i="13" s="1"/>
  <c r="AA172" i="13"/>
  <c r="U362" i="11"/>
  <c r="U116" i="11"/>
  <c r="AA115" i="13"/>
  <c r="AA165" i="13"/>
  <c r="U166" i="11"/>
  <c r="AA166" i="13" s="1"/>
  <c r="U263" i="11"/>
  <c r="U201" i="11"/>
  <c r="U124" i="11"/>
  <c r="AA124" i="13" s="1"/>
  <c r="AA123" i="13"/>
  <c r="U285" i="11"/>
  <c r="U131" i="11"/>
  <c r="AA131" i="13" s="1"/>
  <c r="AA130" i="13"/>
  <c r="U222" i="11"/>
  <c r="U145" i="11"/>
  <c r="AA145" i="13" s="1"/>
  <c r="AA144" i="13"/>
  <c r="U243" i="11"/>
  <c r="B23" i="13"/>
  <c r="B24" i="13"/>
  <c r="B22" i="13"/>
  <c r="B21" i="13"/>
  <c r="B26" i="13"/>
  <c r="B25" i="13"/>
  <c r="W376" i="11"/>
  <c r="W334" i="11"/>
  <c r="W366" i="11"/>
  <c r="W348" i="11"/>
  <c r="W313" i="11"/>
  <c r="W303" i="11"/>
  <c r="W338" i="11"/>
  <c r="W173" i="11"/>
  <c r="W192" i="11"/>
  <c r="W429" i="11"/>
  <c r="W317" i="11"/>
  <c r="W187" i="11"/>
  <c r="W299" i="11"/>
  <c r="W411" i="11"/>
  <c r="W157" i="11"/>
  <c r="W401" i="11"/>
  <c r="W177" i="11"/>
  <c r="W425" i="11"/>
  <c r="W261" i="11"/>
  <c r="W380" i="11"/>
  <c r="W415" i="11"/>
  <c r="W362" i="11"/>
  <c r="W268" i="11"/>
  <c r="W212" i="11"/>
  <c r="W352" i="11"/>
  <c r="W387" i="11"/>
  <c r="X8" i="11"/>
  <c r="X374" i="11"/>
  <c r="X403" i="11"/>
  <c r="X187" i="11"/>
  <c r="X381" i="11"/>
  <c r="X431" i="11"/>
  <c r="X171" i="11"/>
  <c r="X417" i="11"/>
  <c r="X425" i="11"/>
  <c r="X409" i="11"/>
  <c r="X389" i="11"/>
  <c r="X397" i="11"/>
  <c r="X180" i="11"/>
  <c r="W247" i="11"/>
  <c r="W149" i="11"/>
  <c r="W219" i="11"/>
  <c r="W275" i="11"/>
  <c r="W205" i="11"/>
  <c r="W142" i="11"/>
  <c r="W283" i="11"/>
  <c r="W115" i="11"/>
  <c r="W241" i="11"/>
  <c r="W129" i="11"/>
  <c r="U425" i="13" l="1"/>
  <c r="Y425" i="13" s="1"/>
  <c r="U404" i="13"/>
  <c r="Y404" i="13" s="1"/>
  <c r="U383" i="13"/>
  <c r="Y383" i="13" s="1"/>
  <c r="U215" i="13"/>
  <c r="Y215" i="13" s="1"/>
  <c r="U103" i="13"/>
  <c r="Y103" i="13" s="1"/>
  <c r="U243" i="13"/>
  <c r="Y243" i="13" s="1"/>
  <c r="U418" i="13"/>
  <c r="Y418" i="13" s="1"/>
  <c r="U222" i="13"/>
  <c r="Y222" i="13" s="1"/>
  <c r="U355" i="13"/>
  <c r="Y355" i="13" s="1"/>
  <c r="U397" i="13"/>
  <c r="Y397" i="13" s="1"/>
  <c r="U348" i="13"/>
  <c r="Y348" i="13" s="1"/>
  <c r="U334" i="13"/>
  <c r="Y334" i="13" s="1"/>
  <c r="U299" i="13"/>
  <c r="Y299" i="13" s="1"/>
  <c r="U250" i="13"/>
  <c r="Y250" i="13" s="1"/>
  <c r="U390" i="13"/>
  <c r="Y390" i="13" s="1"/>
  <c r="U208" i="13"/>
  <c r="Y208" i="13" s="1"/>
  <c r="U376" i="13"/>
  <c r="Y376" i="13" s="1"/>
  <c r="U264" i="13"/>
  <c r="Y264" i="13" s="1"/>
  <c r="U292" i="13"/>
  <c r="Y292" i="13" s="1"/>
  <c r="U362" i="13"/>
  <c r="Y362" i="13" s="1"/>
  <c r="S159" i="13"/>
  <c r="W159" i="13" s="1"/>
  <c r="W158" i="13"/>
  <c r="V12" i="13"/>
  <c r="Z11" i="13"/>
  <c r="V425" i="13"/>
  <c r="Z425" i="13" s="1"/>
  <c r="S68" i="13"/>
  <c r="W68" i="13" s="1"/>
  <c r="W67" i="13"/>
  <c r="AE54" i="13"/>
  <c r="AI54" i="13" s="1"/>
  <c r="AI53" i="13"/>
  <c r="S19" i="13"/>
  <c r="W19" i="13" s="1"/>
  <c r="W18" i="13"/>
  <c r="S152" i="13"/>
  <c r="W152" i="13" s="1"/>
  <c r="W151" i="13"/>
  <c r="S292" i="13"/>
  <c r="W292" i="13" s="1"/>
  <c r="T96" i="13"/>
  <c r="X96" i="13" s="1"/>
  <c r="X95" i="13"/>
  <c r="T418" i="13"/>
  <c r="X418" i="13" s="1"/>
  <c r="T222" i="13"/>
  <c r="X222" i="13" s="1"/>
  <c r="T145" i="13"/>
  <c r="X145" i="13" s="1"/>
  <c r="X144" i="13"/>
  <c r="T390" i="13"/>
  <c r="X390" i="13" s="1"/>
  <c r="T194" i="13"/>
  <c r="X194" i="13" s="1"/>
  <c r="T103" i="13"/>
  <c r="X103" i="13" s="1"/>
  <c r="U313" i="13"/>
  <c r="Y313" i="13" s="1"/>
  <c r="AB19" i="13"/>
  <c r="AF19" i="13" s="1"/>
  <c r="AF18" i="13"/>
  <c r="V222" i="13"/>
  <c r="Z222" i="13" s="1"/>
  <c r="S411" i="13"/>
  <c r="W411" i="13" s="1"/>
  <c r="AE166" i="13"/>
  <c r="AI166" i="13" s="1"/>
  <c r="AI165" i="13"/>
  <c r="S425" i="13"/>
  <c r="W425" i="13" s="1"/>
  <c r="AB47" i="13"/>
  <c r="AF47" i="13" s="1"/>
  <c r="AF46" i="13"/>
  <c r="AE180" i="13"/>
  <c r="AI180" i="13" s="1"/>
  <c r="AI179" i="13"/>
  <c r="V75" i="13"/>
  <c r="Z75" i="13" s="1"/>
  <c r="Z74" i="13"/>
  <c r="AC12" i="13"/>
  <c r="AG12" i="13" s="1"/>
  <c r="AG11" i="13"/>
  <c r="S355" i="13"/>
  <c r="W355" i="13" s="1"/>
  <c r="AE82" i="13"/>
  <c r="AI82" i="13" s="1"/>
  <c r="AI81" i="13"/>
  <c r="V40" i="13"/>
  <c r="Z40" i="13" s="1"/>
  <c r="Z39" i="13"/>
  <c r="T264" i="13"/>
  <c r="X264" i="13" s="1"/>
  <c r="V390" i="13"/>
  <c r="Z390" i="13" s="1"/>
  <c r="V418" i="13"/>
  <c r="Z418" i="13" s="1"/>
  <c r="AE75" i="13"/>
  <c r="AI75" i="13" s="1"/>
  <c r="AI74" i="13"/>
  <c r="V299" i="13"/>
  <c r="Z299" i="13" s="1"/>
  <c r="AE117" i="13"/>
  <c r="AI117" i="13" s="1"/>
  <c r="AI116" i="13"/>
  <c r="S82" i="13"/>
  <c r="W82" i="13" s="1"/>
  <c r="W81" i="13"/>
  <c r="S110" i="13"/>
  <c r="W110" i="13" s="1"/>
  <c r="W109" i="13"/>
  <c r="T292" i="13"/>
  <c r="X292" i="13" s="1"/>
  <c r="T383" i="13"/>
  <c r="X383" i="13" s="1"/>
  <c r="AC159" i="13"/>
  <c r="AG159" i="13" s="1"/>
  <c r="AG158" i="13"/>
  <c r="AC19" i="13"/>
  <c r="AG19" i="13" s="1"/>
  <c r="AG18" i="13"/>
  <c r="T208" i="13"/>
  <c r="X208" i="13" s="1"/>
  <c r="AC110" i="13"/>
  <c r="AG110" i="13" s="1"/>
  <c r="AG109" i="13"/>
  <c r="S243" i="13"/>
  <c r="W243" i="13" s="1"/>
  <c r="AB26" i="13"/>
  <c r="AF26" i="13" s="1"/>
  <c r="AF25" i="13"/>
  <c r="S89" i="13"/>
  <c r="W89" i="13" s="1"/>
  <c r="W88" i="13"/>
  <c r="V19" i="13"/>
  <c r="Z18" i="13"/>
  <c r="AE47" i="13"/>
  <c r="AI47" i="13" s="1"/>
  <c r="AI46" i="13"/>
  <c r="V26" i="13"/>
  <c r="Z26" i="13" s="1"/>
  <c r="Z25" i="13"/>
  <c r="S131" i="13"/>
  <c r="W131" i="13" s="1"/>
  <c r="W130" i="13"/>
  <c r="T334" i="13"/>
  <c r="X334" i="13" s="1"/>
  <c r="AC75" i="13"/>
  <c r="AG75" i="13" s="1"/>
  <c r="AG74" i="13"/>
  <c r="AC54" i="13"/>
  <c r="AG54" i="13" s="1"/>
  <c r="AG53" i="13"/>
  <c r="T355" i="13"/>
  <c r="X355" i="13" s="1"/>
  <c r="AC61" i="13"/>
  <c r="AG61" i="13" s="1"/>
  <c r="AG60" i="13"/>
  <c r="V194" i="13"/>
  <c r="Z194" i="13" s="1"/>
  <c r="Y46" i="13"/>
  <c r="U47" i="13"/>
  <c r="Y47" i="13" s="1"/>
  <c r="Y179" i="13"/>
  <c r="U180" i="13"/>
  <c r="Y180" i="13" s="1"/>
  <c r="AE187" i="13"/>
  <c r="AI187" i="13" s="1"/>
  <c r="AI186" i="13"/>
  <c r="V292" i="13"/>
  <c r="Z292" i="13" s="1"/>
  <c r="V271" i="13"/>
  <c r="Z271" i="13" s="1"/>
  <c r="V96" i="13"/>
  <c r="Z96" i="13" s="1"/>
  <c r="Z95" i="13"/>
  <c r="T201" i="13"/>
  <c r="X201" i="13" s="1"/>
  <c r="T33" i="13"/>
  <c r="X33" i="13" s="1"/>
  <c r="X32" i="13"/>
  <c r="T376" i="13"/>
  <c r="X376" i="13" s="1"/>
  <c r="AC89" i="13"/>
  <c r="AG89" i="13" s="1"/>
  <c r="AG88" i="13"/>
  <c r="T327" i="13"/>
  <c r="X327" i="13" s="1"/>
  <c r="AB117" i="13"/>
  <c r="AF117" i="13" s="1"/>
  <c r="AF116" i="13"/>
  <c r="S194" i="13"/>
  <c r="W194" i="13" s="1"/>
  <c r="S180" i="13"/>
  <c r="W180" i="13" s="1"/>
  <c r="W179" i="13"/>
  <c r="V250" i="13"/>
  <c r="Z250" i="13" s="1"/>
  <c r="AE68" i="13"/>
  <c r="AI68" i="13" s="1"/>
  <c r="AI67" i="13"/>
  <c r="V278" i="13"/>
  <c r="Z278" i="13" s="1"/>
  <c r="T47" i="13"/>
  <c r="X47" i="13" s="1"/>
  <c r="X46" i="13"/>
  <c r="AC68" i="13"/>
  <c r="AG68" i="13" s="1"/>
  <c r="AG67" i="13"/>
  <c r="AC47" i="13"/>
  <c r="AG47" i="13" s="1"/>
  <c r="AG46" i="13"/>
  <c r="T54" i="13"/>
  <c r="X54" i="13" s="1"/>
  <c r="X53" i="13"/>
  <c r="T12" i="13"/>
  <c r="X12" i="13" s="1"/>
  <c r="X11" i="13"/>
  <c r="S334" i="13"/>
  <c r="W334" i="13" s="1"/>
  <c r="AE131" i="13"/>
  <c r="AI131" i="13" s="1"/>
  <c r="AI130" i="13"/>
  <c r="V124" i="13"/>
  <c r="Z124" i="13" s="1"/>
  <c r="Z123" i="13"/>
  <c r="S33" i="13"/>
  <c r="W33" i="13" s="1"/>
  <c r="W32" i="13"/>
  <c r="AB180" i="13"/>
  <c r="AF180" i="13" s="1"/>
  <c r="AF179" i="13"/>
  <c r="S61" i="13"/>
  <c r="W61" i="13" s="1"/>
  <c r="W60" i="13"/>
  <c r="AB159" i="13"/>
  <c r="AF159" i="13" s="1"/>
  <c r="AF158" i="13"/>
  <c r="AB89" i="13"/>
  <c r="AF89" i="13" s="1"/>
  <c r="AF88" i="13"/>
  <c r="V103" i="13"/>
  <c r="Z103" i="13" s="1"/>
  <c r="AE173" i="13"/>
  <c r="AI173" i="13" s="1"/>
  <c r="AI172" i="13"/>
  <c r="V327" i="13"/>
  <c r="Z327" i="13" s="1"/>
  <c r="S47" i="13"/>
  <c r="W47" i="13" s="1"/>
  <c r="W46" i="13"/>
  <c r="S117" i="13"/>
  <c r="W117" i="13" s="1"/>
  <c r="W116" i="13"/>
  <c r="T432" i="13"/>
  <c r="X432" i="13" s="1"/>
  <c r="T159" i="13"/>
  <c r="X159" i="13" s="1"/>
  <c r="X158" i="13"/>
  <c r="T313" i="13"/>
  <c r="X313" i="13" s="1"/>
  <c r="S124" i="13"/>
  <c r="W124" i="13" s="1"/>
  <c r="W123" i="13"/>
  <c r="T19" i="13"/>
  <c r="X19" i="13" s="1"/>
  <c r="X18" i="13"/>
  <c r="V285" i="13"/>
  <c r="Z285" i="13" s="1"/>
  <c r="S145" i="13"/>
  <c r="W145" i="13" s="1"/>
  <c r="W144" i="13"/>
  <c r="AE145" i="13"/>
  <c r="AI145" i="13" s="1"/>
  <c r="AI144" i="13"/>
  <c r="S40" i="13"/>
  <c r="W40" i="13" s="1"/>
  <c r="W39" i="13"/>
  <c r="T250" i="13"/>
  <c r="X250" i="13" s="1"/>
  <c r="T173" i="13"/>
  <c r="X173" i="13" s="1"/>
  <c r="X172" i="13"/>
  <c r="AC173" i="13"/>
  <c r="AG173" i="13" s="1"/>
  <c r="AG172" i="13"/>
  <c r="T82" i="13"/>
  <c r="X82" i="13" s="1"/>
  <c r="X81" i="13"/>
  <c r="T117" i="13"/>
  <c r="X117" i="13" s="1"/>
  <c r="X116" i="13"/>
  <c r="T257" i="13"/>
  <c r="X257" i="13" s="1"/>
  <c r="S299" i="13"/>
  <c r="W299" i="13" s="1"/>
  <c r="V306" i="13"/>
  <c r="Z306" i="13" s="1"/>
  <c r="V432" i="13"/>
  <c r="Z432" i="13" s="1"/>
  <c r="S348" i="13"/>
  <c r="W348" i="13" s="1"/>
  <c r="V334" i="13"/>
  <c r="Z334" i="13" s="1"/>
  <c r="V383" i="13"/>
  <c r="Z383" i="13" s="1"/>
  <c r="AE89" i="13"/>
  <c r="AI89" i="13" s="1"/>
  <c r="AI88" i="13"/>
  <c r="AH109" i="13"/>
  <c r="AD110" i="13"/>
  <c r="AH110" i="13" s="1"/>
  <c r="AC145" i="13"/>
  <c r="AG145" i="13" s="1"/>
  <c r="AG144" i="13"/>
  <c r="S376" i="13"/>
  <c r="W376" i="13" s="1"/>
  <c r="V355" i="13"/>
  <c r="Z355" i="13" s="1"/>
  <c r="V82" i="13"/>
  <c r="Z82" i="13" s="1"/>
  <c r="Z81" i="13"/>
  <c r="V215" i="13"/>
  <c r="Z215" i="13" s="1"/>
  <c r="AB124" i="13"/>
  <c r="AF124" i="13" s="1"/>
  <c r="AF123" i="13"/>
  <c r="T131" i="13"/>
  <c r="X131" i="13" s="1"/>
  <c r="X130" i="13"/>
  <c r="T26" i="13"/>
  <c r="X26" i="13" s="1"/>
  <c r="X25" i="13"/>
  <c r="T236" i="13"/>
  <c r="X236" i="13" s="1"/>
  <c r="S327" i="13"/>
  <c r="W327" i="13" s="1"/>
  <c r="V376" i="13"/>
  <c r="Z376" i="13" s="1"/>
  <c r="AE96" i="13"/>
  <c r="AI96" i="13" s="1"/>
  <c r="AI95" i="13"/>
  <c r="S264" i="13"/>
  <c r="W264" i="13" s="1"/>
  <c r="V173" i="13"/>
  <c r="Z173" i="13" s="1"/>
  <c r="Z172" i="13"/>
  <c r="V362" i="13"/>
  <c r="Z362" i="13" s="1"/>
  <c r="V145" i="13"/>
  <c r="Z145" i="13" s="1"/>
  <c r="Z144" i="13"/>
  <c r="S166" i="13"/>
  <c r="W166" i="13" s="1"/>
  <c r="W165" i="13"/>
  <c r="S187" i="13"/>
  <c r="W187" i="13" s="1"/>
  <c r="W186" i="13"/>
  <c r="T229" i="13"/>
  <c r="X229" i="13" s="1"/>
  <c r="T411" i="13"/>
  <c r="X411" i="13" s="1"/>
  <c r="S103" i="13"/>
  <c r="W103" i="13" s="1"/>
  <c r="AB12" i="13"/>
  <c r="AF12" i="13" s="1"/>
  <c r="AF11" i="13"/>
  <c r="T285" i="13"/>
  <c r="X285" i="13" s="1"/>
  <c r="S418" i="13"/>
  <c r="W418" i="13" s="1"/>
  <c r="T320" i="13"/>
  <c r="X320" i="13" s="1"/>
  <c r="S432" i="13"/>
  <c r="W432" i="13" s="1"/>
  <c r="U229" i="13"/>
  <c r="Y229" i="13" s="1"/>
  <c r="V68" i="13"/>
  <c r="Z68" i="13" s="1"/>
  <c r="Z67" i="13"/>
  <c r="AB68" i="13"/>
  <c r="AF68" i="13" s="1"/>
  <c r="AF67" i="13"/>
  <c r="T271" i="13"/>
  <c r="X271" i="13" s="1"/>
  <c r="S222" i="13"/>
  <c r="W222" i="13" s="1"/>
  <c r="AB145" i="13"/>
  <c r="AF145" i="13" s="1"/>
  <c r="AF144" i="13"/>
  <c r="AH18" i="13"/>
  <c r="AD19" i="13"/>
  <c r="AH19" i="13" s="1"/>
  <c r="V348" i="13"/>
  <c r="Z348" i="13" s="1"/>
  <c r="V131" i="13"/>
  <c r="Z131" i="13" s="1"/>
  <c r="Z130" i="13"/>
  <c r="AB82" i="13"/>
  <c r="AF82" i="13" s="1"/>
  <c r="AF81" i="13"/>
  <c r="T110" i="13"/>
  <c r="X110" i="13" s="1"/>
  <c r="X109" i="13"/>
  <c r="T166" i="13"/>
  <c r="X166" i="13" s="1"/>
  <c r="X165" i="13"/>
  <c r="T299" i="13"/>
  <c r="X299" i="13" s="1"/>
  <c r="AC117" i="13"/>
  <c r="AG117" i="13" s="1"/>
  <c r="AG116" i="13"/>
  <c r="AC131" i="13"/>
  <c r="AG131" i="13" s="1"/>
  <c r="AG130" i="13"/>
  <c r="AC96" i="13"/>
  <c r="AG96" i="13" s="1"/>
  <c r="AG95" i="13"/>
  <c r="S173" i="13"/>
  <c r="W173" i="13" s="1"/>
  <c r="W172" i="13"/>
  <c r="AE19" i="13"/>
  <c r="AI18" i="13"/>
  <c r="V187" i="13"/>
  <c r="Z187" i="13" s="1"/>
  <c r="Z186" i="13"/>
  <c r="S208" i="13"/>
  <c r="W208" i="13" s="1"/>
  <c r="AH144" i="13"/>
  <c r="AD145" i="13"/>
  <c r="AH145" i="13" s="1"/>
  <c r="U236" i="13"/>
  <c r="Y236" i="13" s="1"/>
  <c r="T278" i="13"/>
  <c r="X278" i="13" s="1"/>
  <c r="V33" i="13"/>
  <c r="Z33" i="13" s="1"/>
  <c r="Z32" i="13"/>
  <c r="V117" i="13"/>
  <c r="Z117" i="13" s="1"/>
  <c r="Z116" i="13"/>
  <c r="T397" i="13"/>
  <c r="X397" i="13" s="1"/>
  <c r="S390" i="13"/>
  <c r="W390" i="13" s="1"/>
  <c r="AB61" i="13"/>
  <c r="AF61" i="13" s="1"/>
  <c r="AF60" i="13"/>
  <c r="Y144" i="13"/>
  <c r="U145" i="13"/>
  <c r="Y145" i="13" s="1"/>
  <c r="V243" i="13"/>
  <c r="Z243" i="13" s="1"/>
  <c r="V166" i="13"/>
  <c r="Z166" i="13" s="1"/>
  <c r="Z165" i="13"/>
  <c r="AB166" i="13"/>
  <c r="AF166" i="13" s="1"/>
  <c r="AF165" i="13"/>
  <c r="AB152" i="13"/>
  <c r="AF152" i="13" s="1"/>
  <c r="AF151" i="13"/>
  <c r="T404" i="13"/>
  <c r="X404" i="13" s="1"/>
  <c r="T68" i="13"/>
  <c r="X68" i="13" s="1"/>
  <c r="X67" i="13"/>
  <c r="S306" i="13"/>
  <c r="W306" i="13" s="1"/>
  <c r="S362" i="13"/>
  <c r="W362" i="13" s="1"/>
  <c r="S271" i="13"/>
  <c r="W271" i="13" s="1"/>
  <c r="AE12" i="13"/>
  <c r="AI11" i="13"/>
  <c r="AH151" i="13"/>
  <c r="AD152" i="13"/>
  <c r="AH152" i="13" s="1"/>
  <c r="V320" i="13"/>
  <c r="Z320" i="13" s="1"/>
  <c r="AB173" i="13"/>
  <c r="AF173" i="13" s="1"/>
  <c r="AF172" i="13"/>
  <c r="S201" i="13"/>
  <c r="W201" i="13" s="1"/>
  <c r="S320" i="13"/>
  <c r="W320" i="13" s="1"/>
  <c r="S404" i="13"/>
  <c r="W404" i="13" s="1"/>
  <c r="S250" i="13"/>
  <c r="W250" i="13" s="1"/>
  <c r="S75" i="13"/>
  <c r="W75" i="13" s="1"/>
  <c r="W74" i="13"/>
  <c r="V341" i="13"/>
  <c r="Z341" i="13" s="1"/>
  <c r="V404" i="13"/>
  <c r="Z404" i="13" s="1"/>
  <c r="V61" i="13"/>
  <c r="Z61" i="13" s="1"/>
  <c r="Z60" i="13"/>
  <c r="V159" i="13"/>
  <c r="Z159" i="13" s="1"/>
  <c r="Z158" i="13"/>
  <c r="S54" i="13"/>
  <c r="W54" i="13" s="1"/>
  <c r="W53" i="13"/>
  <c r="S257" i="13"/>
  <c r="W257" i="13" s="1"/>
  <c r="T215" i="13"/>
  <c r="X215" i="13" s="1"/>
  <c r="U411" i="13"/>
  <c r="Y411" i="13" s="1"/>
  <c r="AB110" i="13"/>
  <c r="AF110" i="13" s="1"/>
  <c r="AF109" i="13"/>
  <c r="T124" i="13"/>
  <c r="X124" i="13" s="1"/>
  <c r="X123" i="13"/>
  <c r="AB40" i="13"/>
  <c r="AF40" i="13" s="1"/>
  <c r="AF39" i="13"/>
  <c r="S278" i="13"/>
  <c r="W278" i="13" s="1"/>
  <c r="V369" i="13"/>
  <c r="Z369" i="13" s="1"/>
  <c r="AE124" i="13"/>
  <c r="AI124" i="13" s="1"/>
  <c r="AI123" i="13"/>
  <c r="V110" i="13"/>
  <c r="Z110" i="13" s="1"/>
  <c r="Z109" i="13"/>
  <c r="AE159" i="13"/>
  <c r="AI159" i="13" s="1"/>
  <c r="AI158" i="13"/>
  <c r="S397" i="13"/>
  <c r="W397" i="13" s="1"/>
  <c r="S229" i="13"/>
  <c r="W229" i="13" s="1"/>
  <c r="AB96" i="13"/>
  <c r="AF96" i="13" s="1"/>
  <c r="AF95" i="13"/>
  <c r="AC40" i="13"/>
  <c r="AG40" i="13" s="1"/>
  <c r="AG39" i="13"/>
  <c r="T306" i="13"/>
  <c r="X306" i="13" s="1"/>
  <c r="AC152" i="13"/>
  <c r="AG152" i="13" s="1"/>
  <c r="AG151" i="13"/>
  <c r="T152" i="13"/>
  <c r="X152" i="13" s="1"/>
  <c r="X151" i="13"/>
  <c r="AC166" i="13"/>
  <c r="AG166" i="13" s="1"/>
  <c r="AG165" i="13"/>
  <c r="U285" i="13"/>
  <c r="Y285" i="13" s="1"/>
  <c r="AE152" i="13"/>
  <c r="AI152" i="13" s="1"/>
  <c r="AI151" i="13"/>
  <c r="AE26" i="13"/>
  <c r="AI26" i="13" s="1"/>
  <c r="AI25" i="13"/>
  <c r="S369" i="13"/>
  <c r="W369" i="13" s="1"/>
  <c r="S383" i="13"/>
  <c r="W383" i="13" s="1"/>
  <c r="T348" i="13"/>
  <c r="X348" i="13" s="1"/>
  <c r="T369" i="13"/>
  <c r="X369" i="13" s="1"/>
  <c r="AB187" i="13"/>
  <c r="AF187" i="13" s="1"/>
  <c r="AF186" i="13"/>
  <c r="U320" i="13"/>
  <c r="Y320" i="13" s="1"/>
  <c r="T75" i="13"/>
  <c r="X75" i="13" s="1"/>
  <c r="X74" i="13"/>
  <c r="AB54" i="13"/>
  <c r="AF54" i="13" s="1"/>
  <c r="AF53" i="13"/>
  <c r="S26" i="13"/>
  <c r="W26" i="13" s="1"/>
  <c r="W25" i="13"/>
  <c r="T89" i="13"/>
  <c r="X89" i="13" s="1"/>
  <c r="X88" i="13"/>
  <c r="T61" i="13"/>
  <c r="X61" i="13" s="1"/>
  <c r="X60" i="13"/>
  <c r="V89" i="13"/>
  <c r="Z89" i="13" s="1"/>
  <c r="Z88" i="13"/>
  <c r="AE110" i="13"/>
  <c r="AI110" i="13" s="1"/>
  <c r="AI109" i="13"/>
  <c r="AE61" i="13"/>
  <c r="AI61" i="13" s="1"/>
  <c r="AI60" i="13"/>
  <c r="V201" i="13"/>
  <c r="Z201" i="13" s="1"/>
  <c r="AB33" i="13"/>
  <c r="AF33" i="13" s="1"/>
  <c r="AF32" i="13"/>
  <c r="S215" i="13"/>
  <c r="W215" i="13" s="1"/>
  <c r="S285" i="13"/>
  <c r="W285" i="13" s="1"/>
  <c r="AC124" i="13"/>
  <c r="AG124" i="13" s="1"/>
  <c r="AG123" i="13"/>
  <c r="V236" i="13"/>
  <c r="Z236" i="13" s="1"/>
  <c r="V411" i="13"/>
  <c r="Z411" i="13" s="1"/>
  <c r="V152" i="13"/>
  <c r="Z152" i="13" s="1"/>
  <c r="Z151" i="13"/>
  <c r="S12" i="13"/>
  <c r="W12" i="13" s="1"/>
  <c r="W11" i="13"/>
  <c r="Y39" i="13"/>
  <c r="U40" i="13"/>
  <c r="Y40" i="13" s="1"/>
  <c r="T187" i="13"/>
  <c r="X187" i="13" s="1"/>
  <c r="X186" i="13"/>
  <c r="AC26" i="13"/>
  <c r="AG26" i="13" s="1"/>
  <c r="AG25" i="13"/>
  <c r="T180" i="13"/>
  <c r="X180" i="13" s="1"/>
  <c r="X179" i="13"/>
  <c r="T341" i="13"/>
  <c r="X341" i="13" s="1"/>
  <c r="S96" i="13"/>
  <c r="W96" i="13" s="1"/>
  <c r="W95" i="13"/>
  <c r="AC187" i="13"/>
  <c r="AG187" i="13" s="1"/>
  <c r="AG186" i="13"/>
  <c r="V208" i="13"/>
  <c r="Z208" i="13" s="1"/>
  <c r="V313" i="13"/>
  <c r="Z313" i="13" s="1"/>
  <c r="V47" i="13"/>
  <c r="Z47" i="13" s="1"/>
  <c r="Z46" i="13"/>
  <c r="V180" i="13"/>
  <c r="Z180" i="13" s="1"/>
  <c r="Z179" i="13"/>
  <c r="AC180" i="13"/>
  <c r="AG180" i="13" s="1"/>
  <c r="AG179" i="13"/>
  <c r="AC33" i="13"/>
  <c r="AG33" i="13" s="1"/>
  <c r="AG32" i="13"/>
  <c r="AC82" i="13"/>
  <c r="AG82" i="13" s="1"/>
  <c r="AG81" i="13"/>
  <c r="T425" i="13"/>
  <c r="X425" i="13" s="1"/>
  <c r="T40" i="13"/>
  <c r="X40" i="13" s="1"/>
  <c r="X39" i="13"/>
  <c r="T243" i="13"/>
  <c r="X243" i="13" s="1"/>
  <c r="S341" i="13"/>
  <c r="W341" i="13" s="1"/>
  <c r="S236" i="13"/>
  <c r="W236" i="13" s="1"/>
  <c r="AE40" i="13"/>
  <c r="AI40" i="13" s="1"/>
  <c r="AI39" i="13"/>
  <c r="V229" i="13"/>
  <c r="Z229" i="13" s="1"/>
  <c r="S313" i="13"/>
  <c r="W313" i="13" s="1"/>
  <c r="AH116" i="13"/>
  <c r="AD117" i="13"/>
  <c r="AH117" i="13" s="1"/>
  <c r="AE33" i="13"/>
  <c r="AI33" i="13" s="1"/>
  <c r="AI32" i="13"/>
  <c r="V397" i="13"/>
  <c r="Z397" i="13" s="1"/>
  <c r="V264" i="13"/>
  <c r="Z264" i="13" s="1"/>
  <c r="V257" i="13"/>
  <c r="Z257" i="13" s="1"/>
  <c r="T362" i="13"/>
  <c r="X362" i="13" s="1"/>
  <c r="AB131" i="13"/>
  <c r="AF131" i="13" s="1"/>
  <c r="AF130" i="13"/>
  <c r="V54" i="13"/>
  <c r="Z54" i="13" s="1"/>
  <c r="Z53" i="13"/>
  <c r="AB75" i="13"/>
  <c r="AF75" i="13" s="1"/>
  <c r="AF74" i="13"/>
  <c r="D232" i="11"/>
  <c r="K232" i="13" s="1"/>
  <c r="A12" i="11"/>
  <c r="A12" i="13" s="1"/>
  <c r="D227" i="11"/>
  <c r="K227" i="13" s="1"/>
  <c r="D231" i="11"/>
  <c r="K231" i="13" s="1"/>
  <c r="D224" i="11"/>
  <c r="K224" i="13" s="1"/>
  <c r="D228" i="11"/>
  <c r="K228" i="13" s="1"/>
  <c r="D235" i="11"/>
  <c r="K235" i="13" s="1"/>
  <c r="D225" i="11"/>
  <c r="K225" i="13" s="1"/>
  <c r="N25" i="13"/>
  <c r="O25" i="13"/>
  <c r="O21" i="13"/>
  <c r="N21" i="13"/>
  <c r="N22" i="13"/>
  <c r="O22" i="13"/>
  <c r="N24" i="13"/>
  <c r="O24" i="13"/>
  <c r="O23" i="13"/>
  <c r="N23" i="13"/>
  <c r="B52" i="11"/>
  <c r="B54" i="11"/>
  <c r="B53" i="11"/>
  <c r="B49" i="11"/>
  <c r="B50" i="11"/>
  <c r="B51" i="11"/>
  <c r="AA158" i="13"/>
  <c r="W397" i="11"/>
  <c r="U187" i="11"/>
  <c r="AA187" i="13" s="1"/>
  <c r="AA186" i="13"/>
  <c r="U320" i="11"/>
  <c r="U180" i="11"/>
  <c r="AA180" i="13" s="1"/>
  <c r="AA179" i="13"/>
  <c r="U411" i="11"/>
  <c r="U299" i="11"/>
  <c r="U404" i="11"/>
  <c r="U327" i="11"/>
  <c r="U355" i="11"/>
  <c r="U390" i="11"/>
  <c r="U292" i="11"/>
  <c r="U369" i="11"/>
  <c r="U278" i="11"/>
  <c r="U264" i="11"/>
  <c r="U117" i="11"/>
  <c r="AA117" i="13" s="1"/>
  <c r="AA116" i="13"/>
  <c r="B33" i="13"/>
  <c r="B29" i="13"/>
  <c r="B28" i="13"/>
  <c r="B31" i="13"/>
  <c r="B32" i="13"/>
  <c r="B30" i="13"/>
  <c r="W158" i="11"/>
  <c r="W164" i="11"/>
  <c r="W199" i="11"/>
  <c r="W269" i="11"/>
  <c r="W339" i="11"/>
  <c r="W193" i="11"/>
  <c r="W262" i="11"/>
  <c r="W304" i="11"/>
  <c r="W416" i="11"/>
  <c r="W318" i="11"/>
  <c r="W430" i="11"/>
  <c r="W381" i="11"/>
  <c r="W367" i="11"/>
  <c r="W402" i="11"/>
  <c r="W178" i="11"/>
  <c r="W213" i="11"/>
  <c r="W388" i="11"/>
  <c r="W353" i="11"/>
  <c r="W255" i="11"/>
  <c r="W150" i="11"/>
  <c r="X418" i="11"/>
  <c r="X172" i="11"/>
  <c r="X390" i="11"/>
  <c r="X404" i="11"/>
  <c r="X410" i="11"/>
  <c r="X432" i="11"/>
  <c r="X382" i="11"/>
  <c r="X375" i="11"/>
  <c r="W220" i="11"/>
  <c r="W290" i="11"/>
  <c r="W248" i="11"/>
  <c r="W122" i="11"/>
  <c r="W143" i="11"/>
  <c r="W206" i="11"/>
  <c r="W276" i="11"/>
  <c r="W284" i="11"/>
  <c r="W130" i="11"/>
  <c r="W242" i="11"/>
  <c r="W116" i="11"/>
  <c r="Y69" i="11"/>
  <c r="Y70" i="11" s="1"/>
  <c r="Y71" i="11" s="1"/>
  <c r="Y72" i="11" s="1"/>
  <c r="Y73" i="11" s="1"/>
  <c r="Y74" i="11" s="1"/>
  <c r="Y75"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Y83" i="11"/>
  <c r="Y84" i="11" s="1"/>
  <c r="Y85" i="11" s="1"/>
  <c r="Y86" i="11" s="1"/>
  <c r="Y87" i="11" s="1"/>
  <c r="Y88" i="11" s="1"/>
  <c r="Y89" i="11" s="1"/>
  <c r="W35" i="11"/>
  <c r="W42" i="11"/>
  <c r="W63" i="11"/>
  <c r="W70" i="11"/>
  <c r="W77" i="11"/>
  <c r="Y13" i="11"/>
  <c r="Y14" i="11" s="1"/>
  <c r="Y15" i="11" s="1"/>
  <c r="Y16" i="11" s="1"/>
  <c r="Y17" i="11" s="1"/>
  <c r="Y18" i="11" s="1"/>
  <c r="Y19" i="11" s="1"/>
  <c r="X104" i="11"/>
  <c r="X105" i="11" s="1"/>
  <c r="X106" i="11" s="1"/>
  <c r="X107" i="11" s="1"/>
  <c r="X108" i="11" s="1"/>
  <c r="X109" i="11" s="1"/>
  <c r="X110" i="11" s="1"/>
  <c r="W84" i="11"/>
  <c r="W49" i="11"/>
  <c r="W28" i="11"/>
  <c r="W21" i="11"/>
  <c r="X13" i="11"/>
  <c r="X14" i="11" s="1"/>
  <c r="X15" i="11" s="1"/>
  <c r="X16" i="11" s="1"/>
  <c r="X17" i="11" s="1"/>
  <c r="X18" i="11" s="1"/>
  <c r="X19" i="11" s="1"/>
  <c r="W105" i="11"/>
  <c r="W56" i="11"/>
  <c r="AA105" i="13"/>
  <c r="AA84" i="13"/>
  <c r="AA77" i="13"/>
  <c r="AA70" i="13"/>
  <c r="AA63" i="13"/>
  <c r="AA56" i="13"/>
  <c r="AA49" i="13"/>
  <c r="AA42" i="13"/>
  <c r="AA35" i="13"/>
  <c r="AA28" i="13"/>
  <c r="AA21" i="13"/>
  <c r="AA14" i="13"/>
  <c r="AA8" i="13"/>
  <c r="N26" i="13" l="1"/>
  <c r="O26" i="13"/>
  <c r="Z19" i="13"/>
  <c r="N19" i="13"/>
  <c r="Z12" i="13"/>
  <c r="N12" i="13"/>
  <c r="AI19" i="13"/>
  <c r="O19" i="13"/>
  <c r="AI12" i="13"/>
  <c r="O12" i="13"/>
  <c r="D234" i="11"/>
  <c r="K234" i="13" s="1"/>
  <c r="A13" i="11"/>
  <c r="A13" i="13" s="1"/>
  <c r="O29" i="13"/>
  <c r="N29" i="13"/>
  <c r="O28" i="13"/>
  <c r="N28" i="13"/>
  <c r="N33" i="13"/>
  <c r="O33" i="13"/>
  <c r="O30" i="13"/>
  <c r="N30" i="13"/>
  <c r="N32" i="13"/>
  <c r="O32" i="13"/>
  <c r="N31" i="13"/>
  <c r="O31" i="13"/>
  <c r="B57" i="11"/>
  <c r="B60" i="11"/>
  <c r="B61" i="11"/>
  <c r="B58" i="11"/>
  <c r="B56" i="11"/>
  <c r="B59" i="11"/>
  <c r="D298" i="11"/>
  <c r="K298" i="13" s="1"/>
  <c r="D116" i="11"/>
  <c r="K116" i="13" s="1"/>
  <c r="D193" i="11"/>
  <c r="K193" i="13" s="1"/>
  <c r="D242" i="11"/>
  <c r="K242" i="13" s="1"/>
  <c r="D130" i="11"/>
  <c r="K130" i="13" s="1"/>
  <c r="D158" i="11"/>
  <c r="K158" i="13" s="1"/>
  <c r="D99" i="11"/>
  <c r="K99" i="13" s="1"/>
  <c r="D92" i="11"/>
  <c r="K92" i="13" s="1"/>
  <c r="D143" i="11"/>
  <c r="K143" i="13" s="1"/>
  <c r="D122" i="11"/>
  <c r="K122" i="13" s="1"/>
  <c r="D192" i="11"/>
  <c r="K192" i="13" s="1"/>
  <c r="D157" i="11"/>
  <c r="K157" i="13" s="1"/>
  <c r="D164" i="11"/>
  <c r="K164" i="13" s="1"/>
  <c r="D114" i="11"/>
  <c r="K114" i="13" s="1"/>
  <c r="D112" i="11"/>
  <c r="K112" i="13" s="1"/>
  <c r="D129" i="11"/>
  <c r="K129" i="13" s="1"/>
  <c r="D115" i="11"/>
  <c r="K115" i="13" s="1"/>
  <c r="W165" i="11"/>
  <c r="D165" i="11" s="1"/>
  <c r="K165" i="13" s="1"/>
  <c r="W200" i="11"/>
  <c r="W270" i="11"/>
  <c r="AA64" i="13"/>
  <c r="AA85" i="13"/>
  <c r="AA9" i="13"/>
  <c r="AA71" i="13"/>
  <c r="AA15" i="13"/>
  <c r="B38" i="13"/>
  <c r="B39" i="13"/>
  <c r="AA78" i="13"/>
  <c r="AA22" i="13"/>
  <c r="AA29" i="13"/>
  <c r="AA106" i="13"/>
  <c r="B35" i="13"/>
  <c r="B36" i="13"/>
  <c r="AA36" i="13"/>
  <c r="AA43" i="13"/>
  <c r="AA50" i="13"/>
  <c r="AA57" i="13"/>
  <c r="B37" i="13"/>
  <c r="B40" i="13"/>
  <c r="W214" i="11"/>
  <c r="D214" i="11" s="1"/>
  <c r="K214" i="13" s="1"/>
  <c r="W159" i="11"/>
  <c r="D159" i="11" s="1"/>
  <c r="K159" i="13" s="1"/>
  <c r="W194" i="11"/>
  <c r="D194" i="11" s="1"/>
  <c r="K194" i="13" s="1"/>
  <c r="W36" i="11"/>
  <c r="D35" i="11"/>
  <c r="K35" i="13" s="1"/>
  <c r="W106" i="11"/>
  <c r="D105" i="11"/>
  <c r="K105" i="13" s="1"/>
  <c r="W43" i="11"/>
  <c r="D42" i="11"/>
  <c r="K42" i="13" s="1"/>
  <c r="W22" i="11"/>
  <c r="D21" i="11"/>
  <c r="K21" i="13" s="1"/>
  <c r="W29" i="11"/>
  <c r="D28" i="11"/>
  <c r="K28" i="13" s="1"/>
  <c r="W291" i="11"/>
  <c r="W389" i="11"/>
  <c r="W431" i="11"/>
  <c r="W417" i="11"/>
  <c r="W50" i="11"/>
  <c r="D49" i="11"/>
  <c r="K49" i="13" s="1"/>
  <c r="W85" i="11"/>
  <c r="D84" i="11"/>
  <c r="K84" i="13" s="1"/>
  <c r="W319" i="11"/>
  <c r="W305" i="11"/>
  <c r="W263" i="11"/>
  <c r="W179" i="11"/>
  <c r="W403" i="11"/>
  <c r="W368" i="11"/>
  <c r="W57" i="11"/>
  <c r="W78" i="11"/>
  <c r="D77" i="11"/>
  <c r="K77" i="13" s="1"/>
  <c r="W71" i="11"/>
  <c r="D70" i="11"/>
  <c r="K70" i="13" s="1"/>
  <c r="W354" i="11"/>
  <c r="W64" i="11"/>
  <c r="D63" i="11"/>
  <c r="K63" i="13" s="1"/>
  <c r="W256" i="11"/>
  <c r="W151" i="11"/>
  <c r="D151" i="11" s="1"/>
  <c r="K151" i="13" s="1"/>
  <c r="D150" i="11"/>
  <c r="K150" i="13" s="1"/>
  <c r="W382" i="11"/>
  <c r="W340" i="11"/>
  <c r="D8" i="11"/>
  <c r="K8" i="13" s="1"/>
  <c r="X383" i="11"/>
  <c r="X411" i="11"/>
  <c r="X173" i="11"/>
  <c r="D173" i="11" s="1"/>
  <c r="K173" i="13" s="1"/>
  <c r="X376" i="11"/>
  <c r="W123" i="11"/>
  <c r="D123" i="11" s="1"/>
  <c r="K123" i="13" s="1"/>
  <c r="W249" i="11"/>
  <c r="W221" i="11"/>
  <c r="D221" i="11" s="1"/>
  <c r="K221" i="13" s="1"/>
  <c r="W277" i="11"/>
  <c r="W207" i="11"/>
  <c r="D207" i="11" s="1"/>
  <c r="K207" i="13" s="1"/>
  <c r="W144" i="11"/>
  <c r="D144" i="11" s="1"/>
  <c r="K144" i="13" s="1"/>
  <c r="W117" i="11"/>
  <c r="D117" i="11" s="1"/>
  <c r="K117" i="13" s="1"/>
  <c r="W243" i="11"/>
  <c r="W131" i="11"/>
  <c r="D131" i="11" s="1"/>
  <c r="K131" i="13" s="1"/>
  <c r="W285" i="11"/>
  <c r="W9" i="11"/>
  <c r="Y55" i="11"/>
  <c r="Y56" i="11" s="1"/>
  <c r="Y57" i="11" s="1"/>
  <c r="Y58" i="11" s="1"/>
  <c r="Y59" i="11" s="1"/>
  <c r="Y60" i="11" s="1"/>
  <c r="Y61" i="11" s="1"/>
  <c r="W14" i="11"/>
  <c r="X9" i="11"/>
  <c r="X10" i="11" s="1"/>
  <c r="X11" i="11" s="1"/>
  <c r="X12" i="11" s="1"/>
  <c r="A14" i="11" l="1"/>
  <c r="A14" i="13" s="1"/>
  <c r="O35" i="13"/>
  <c r="N35" i="13"/>
  <c r="N36" i="13"/>
  <c r="O36" i="13"/>
  <c r="N40" i="13"/>
  <c r="O40" i="13"/>
  <c r="N37" i="13"/>
  <c r="O37" i="13"/>
  <c r="O39" i="13"/>
  <c r="N39" i="13"/>
  <c r="O38" i="13"/>
  <c r="N38" i="13"/>
  <c r="B64" i="11"/>
  <c r="B68" i="11"/>
  <c r="B65" i="11"/>
  <c r="B66" i="11"/>
  <c r="B63" i="11"/>
  <c r="B67" i="11"/>
  <c r="D276" i="11"/>
  <c r="K276" i="13" s="1"/>
  <c r="D213" i="11"/>
  <c r="K213" i="13" s="1"/>
  <c r="D220" i="11"/>
  <c r="K220" i="13" s="1"/>
  <c r="D262" i="11"/>
  <c r="K262" i="13" s="1"/>
  <c r="D348" i="11"/>
  <c r="K348" i="13" s="1"/>
  <c r="D376" i="11"/>
  <c r="K376" i="13" s="1"/>
  <c r="D425" i="11"/>
  <c r="K425" i="13" s="1"/>
  <c r="D327" i="11"/>
  <c r="K327" i="13" s="1"/>
  <c r="D397" i="11"/>
  <c r="K397" i="13" s="1"/>
  <c r="D285" i="11"/>
  <c r="K285" i="13" s="1"/>
  <c r="D362" i="11"/>
  <c r="K362" i="13" s="1"/>
  <c r="D411" i="11"/>
  <c r="K411" i="13" s="1"/>
  <c r="D334" i="11"/>
  <c r="K334" i="13" s="1"/>
  <c r="D243" i="11"/>
  <c r="K243" i="13" s="1"/>
  <c r="D313" i="11"/>
  <c r="K313" i="13" s="1"/>
  <c r="D299" i="11"/>
  <c r="K299" i="13" s="1"/>
  <c r="D283" i="11"/>
  <c r="K283" i="13" s="1"/>
  <c r="D284" i="11"/>
  <c r="K284" i="13" s="1"/>
  <c r="D277" i="11"/>
  <c r="K277" i="13" s="1"/>
  <c r="D248" i="11"/>
  <c r="K248" i="13" s="1"/>
  <c r="D269" i="11"/>
  <c r="K269" i="13" s="1"/>
  <c r="D255" i="11"/>
  <c r="K255" i="13" s="1"/>
  <c r="D249" i="11"/>
  <c r="K249" i="13" s="1"/>
  <c r="D256" i="11"/>
  <c r="K256" i="13" s="1"/>
  <c r="D297" i="11"/>
  <c r="K297" i="13" s="1"/>
  <c r="D270" i="11"/>
  <c r="K270" i="13" s="1"/>
  <c r="D199" i="11"/>
  <c r="K199" i="13" s="1"/>
  <c r="D290" i="11"/>
  <c r="K290" i="13" s="1"/>
  <c r="D200" i="11"/>
  <c r="K200" i="13" s="1"/>
  <c r="D241" i="11"/>
  <c r="K241" i="13" s="1"/>
  <c r="D206" i="11"/>
  <c r="K206" i="13" s="1"/>
  <c r="D187" i="11"/>
  <c r="K187" i="13" s="1"/>
  <c r="D304" i="11"/>
  <c r="K304" i="13" s="1"/>
  <c r="D119" i="11"/>
  <c r="K119" i="13" s="1"/>
  <c r="D311" i="11"/>
  <c r="K311" i="13" s="1"/>
  <c r="D312" i="11"/>
  <c r="K312" i="13" s="1"/>
  <c r="D121" i="11"/>
  <c r="K121" i="13" s="1"/>
  <c r="W201" i="11"/>
  <c r="D201" i="11" s="1"/>
  <c r="K201" i="13" s="1"/>
  <c r="W166" i="11"/>
  <c r="D166" i="11" s="1"/>
  <c r="K166" i="13" s="1"/>
  <c r="W271" i="11"/>
  <c r="D271" i="11" s="1"/>
  <c r="K271" i="13" s="1"/>
  <c r="W215" i="11"/>
  <c r="D215" i="11" s="1"/>
  <c r="K215" i="13" s="1"/>
  <c r="AA51" i="13"/>
  <c r="AA107" i="13"/>
  <c r="B46" i="13"/>
  <c r="AA10" i="13"/>
  <c r="AA30" i="13"/>
  <c r="AA44" i="13"/>
  <c r="B45" i="13"/>
  <c r="AA37" i="13"/>
  <c r="B47" i="13"/>
  <c r="AA23" i="13"/>
  <c r="AA16" i="13"/>
  <c r="AA86" i="13"/>
  <c r="B43" i="13"/>
  <c r="B44" i="13"/>
  <c r="AA72" i="13"/>
  <c r="AA58" i="13"/>
  <c r="B42" i="13"/>
  <c r="AA79" i="13"/>
  <c r="AA65" i="13"/>
  <c r="W152" i="11"/>
  <c r="D152" i="11" s="1"/>
  <c r="K152" i="13" s="1"/>
  <c r="W257" i="11"/>
  <c r="D257" i="11" s="1"/>
  <c r="K257" i="13" s="1"/>
  <c r="W369" i="11"/>
  <c r="D369" i="11" s="1"/>
  <c r="K369" i="13" s="1"/>
  <c r="W306" i="11"/>
  <c r="D306" i="11" s="1"/>
  <c r="K306" i="13" s="1"/>
  <c r="D305" i="11"/>
  <c r="K305" i="13" s="1"/>
  <c r="W51" i="11"/>
  <c r="D50" i="11"/>
  <c r="K50" i="13" s="1"/>
  <c r="W418" i="11"/>
  <c r="D418" i="11" s="1"/>
  <c r="K418" i="13" s="1"/>
  <c r="W390" i="11"/>
  <c r="D390" i="11" s="1"/>
  <c r="K390" i="13" s="1"/>
  <c r="W23" i="11"/>
  <c r="D22" i="11"/>
  <c r="K22" i="13" s="1"/>
  <c r="W341" i="11"/>
  <c r="D341" i="11" s="1"/>
  <c r="K341" i="13" s="1"/>
  <c r="W65" i="11"/>
  <c r="D64" i="11"/>
  <c r="K64" i="13" s="1"/>
  <c r="W404" i="11"/>
  <c r="D404" i="11" s="1"/>
  <c r="K404" i="13" s="1"/>
  <c r="W72" i="11"/>
  <c r="D71" i="11"/>
  <c r="K71" i="13" s="1"/>
  <c r="W180" i="11"/>
  <c r="D180" i="11" s="1"/>
  <c r="K180" i="13" s="1"/>
  <c r="W383" i="11"/>
  <c r="D383" i="11" s="1"/>
  <c r="K383" i="13" s="1"/>
  <c r="W15" i="11"/>
  <c r="D14" i="11"/>
  <c r="K14" i="13" s="1"/>
  <c r="W432" i="11"/>
  <c r="D432" i="11" s="1"/>
  <c r="K432" i="13" s="1"/>
  <c r="W292" i="11"/>
  <c r="D292" i="11" s="1"/>
  <c r="K292" i="13" s="1"/>
  <c r="D291" i="11"/>
  <c r="K291" i="13" s="1"/>
  <c r="W44" i="11"/>
  <c r="D43" i="11"/>
  <c r="K43" i="13" s="1"/>
  <c r="W79" i="11"/>
  <c r="D78" i="11"/>
  <c r="K78" i="13" s="1"/>
  <c r="W30" i="11"/>
  <c r="D29" i="11"/>
  <c r="K29" i="13" s="1"/>
  <c r="W107" i="11"/>
  <c r="D56" i="11"/>
  <c r="K56" i="13" s="1"/>
  <c r="D263" i="11"/>
  <c r="K263" i="13" s="1"/>
  <c r="W264" i="11"/>
  <c r="D264" i="11" s="1"/>
  <c r="K264" i="13" s="1"/>
  <c r="W355" i="11"/>
  <c r="D355" i="11" s="1"/>
  <c r="K355" i="13" s="1"/>
  <c r="W58" i="11"/>
  <c r="D57" i="11"/>
  <c r="K57" i="13" s="1"/>
  <c r="W320" i="11"/>
  <c r="D320" i="11" s="1"/>
  <c r="K320" i="13" s="1"/>
  <c r="W86" i="11"/>
  <c r="D85" i="11"/>
  <c r="K85" i="13" s="1"/>
  <c r="W37" i="11"/>
  <c r="D36" i="11"/>
  <c r="K36" i="13" s="1"/>
  <c r="D9" i="11"/>
  <c r="K9" i="13" s="1"/>
  <c r="W222" i="11"/>
  <c r="D222" i="11" s="1"/>
  <c r="K222" i="13" s="1"/>
  <c r="W250" i="11"/>
  <c r="D250" i="11" s="1"/>
  <c r="K250" i="13" s="1"/>
  <c r="W124" i="11"/>
  <c r="D124" i="11" s="1"/>
  <c r="K124" i="13" s="1"/>
  <c r="W145" i="11"/>
  <c r="D145" i="11" s="1"/>
  <c r="K145" i="13" s="1"/>
  <c r="W208" i="11"/>
  <c r="D208" i="11" s="1"/>
  <c r="K208" i="13" s="1"/>
  <c r="W278" i="11"/>
  <c r="D278" i="11" s="1"/>
  <c r="K278" i="13" s="1"/>
  <c r="W10" i="11"/>
  <c r="D10" i="11" s="1"/>
  <c r="K10" i="13" s="1"/>
  <c r="A15" i="11" l="1"/>
  <c r="A15" i="13" s="1"/>
  <c r="N42" i="13"/>
  <c r="O42" i="13"/>
  <c r="O44" i="13"/>
  <c r="N44" i="13"/>
  <c r="O46" i="13"/>
  <c r="N46" i="13"/>
  <c r="O43" i="13"/>
  <c r="N43" i="13"/>
  <c r="O45" i="13"/>
  <c r="N45" i="13"/>
  <c r="N47" i="13"/>
  <c r="O47" i="13"/>
  <c r="B70" i="11"/>
  <c r="B72" i="11"/>
  <c r="B75" i="11"/>
  <c r="B73" i="11"/>
  <c r="B71" i="11"/>
  <c r="B74" i="11"/>
  <c r="D319" i="11"/>
  <c r="K319" i="13" s="1"/>
  <c r="D128" i="11"/>
  <c r="K128" i="13" s="1"/>
  <c r="D326" i="11"/>
  <c r="K326" i="13" s="1"/>
  <c r="D318" i="11"/>
  <c r="K318" i="13" s="1"/>
  <c r="D126" i="11"/>
  <c r="K126" i="13" s="1"/>
  <c r="AA11" i="13"/>
  <c r="AA59" i="13"/>
  <c r="B54" i="13"/>
  <c r="B50" i="13"/>
  <c r="B52" i="13"/>
  <c r="AA38" i="13"/>
  <c r="AA45" i="13"/>
  <c r="AA87" i="13"/>
  <c r="AA66" i="13"/>
  <c r="AA73" i="13"/>
  <c r="B53" i="13"/>
  <c r="AA17" i="13"/>
  <c r="AA80" i="13"/>
  <c r="AA108" i="13"/>
  <c r="AA24" i="13"/>
  <c r="AA31" i="13"/>
  <c r="B49" i="13"/>
  <c r="B51" i="13"/>
  <c r="AA52" i="13"/>
  <c r="W24" i="11"/>
  <c r="D23" i="11"/>
  <c r="K23" i="13" s="1"/>
  <c r="W52" i="11"/>
  <c r="D51" i="11"/>
  <c r="K51" i="13" s="1"/>
  <c r="W38" i="11"/>
  <c r="D37" i="11"/>
  <c r="K37" i="13" s="1"/>
  <c r="W87" i="11"/>
  <c r="D86" i="11"/>
  <c r="K86" i="13" s="1"/>
  <c r="W59" i="11"/>
  <c r="D58" i="11"/>
  <c r="K58" i="13" s="1"/>
  <c r="W73" i="11"/>
  <c r="D72" i="11"/>
  <c r="K72" i="13" s="1"/>
  <c r="W66" i="11"/>
  <c r="D65" i="11"/>
  <c r="K65" i="13" s="1"/>
  <c r="W31" i="11"/>
  <c r="D30" i="11"/>
  <c r="K30" i="13" s="1"/>
  <c r="W16" i="11"/>
  <c r="D15" i="11"/>
  <c r="K15" i="13" s="1"/>
  <c r="W108" i="11"/>
  <c r="D107" i="11"/>
  <c r="K107" i="13" s="1"/>
  <c r="W80" i="11"/>
  <c r="D79" i="11"/>
  <c r="K79" i="13" s="1"/>
  <c r="W45" i="11"/>
  <c r="D44" i="11"/>
  <c r="K44" i="13" s="1"/>
  <c r="W11" i="11"/>
  <c r="D11" i="11" s="1"/>
  <c r="K11" i="13" s="1"/>
  <c r="A16" i="11" l="1"/>
  <c r="A16" i="13" s="1"/>
  <c r="N51" i="13"/>
  <c r="O51" i="13"/>
  <c r="N52" i="13"/>
  <c r="O52" i="13"/>
  <c r="O50" i="13"/>
  <c r="N50" i="13"/>
  <c r="N54" i="13"/>
  <c r="O54" i="13"/>
  <c r="O49" i="13"/>
  <c r="N49" i="13"/>
  <c r="N53" i="13"/>
  <c r="O53" i="13"/>
  <c r="B80" i="11"/>
  <c r="B82" i="11"/>
  <c r="B77" i="11"/>
  <c r="B79" i="11"/>
  <c r="B81" i="11"/>
  <c r="B78" i="11"/>
  <c r="D140" i="11"/>
  <c r="K140" i="13" s="1"/>
  <c r="D325" i="11"/>
  <c r="K325" i="13" s="1"/>
  <c r="D142" i="11"/>
  <c r="K142" i="13" s="1"/>
  <c r="AA32" i="13"/>
  <c r="AA81" i="13"/>
  <c r="AA88" i="13"/>
  <c r="B57" i="13"/>
  <c r="AA53" i="13"/>
  <c r="AA25" i="13"/>
  <c r="AA18" i="13"/>
  <c r="AA46" i="13"/>
  <c r="B61" i="13"/>
  <c r="B60" i="13"/>
  <c r="AA39" i="13"/>
  <c r="B58" i="13"/>
  <c r="AA109" i="13"/>
  <c r="AA74" i="13"/>
  <c r="B59" i="13"/>
  <c r="AA60" i="13"/>
  <c r="B56" i="13"/>
  <c r="AA67" i="13"/>
  <c r="AA12" i="13"/>
  <c r="W17" i="11"/>
  <c r="D16" i="11"/>
  <c r="K16" i="13" s="1"/>
  <c r="W60" i="11"/>
  <c r="D59" i="11"/>
  <c r="K59" i="13" s="1"/>
  <c r="W46" i="11"/>
  <c r="D45" i="11"/>
  <c r="K45" i="13" s="1"/>
  <c r="W88" i="11"/>
  <c r="D87" i="11"/>
  <c r="K87" i="13" s="1"/>
  <c r="W81" i="11"/>
  <c r="D80" i="11"/>
  <c r="K80" i="13" s="1"/>
  <c r="W32" i="11"/>
  <c r="D31" i="11"/>
  <c r="K31" i="13" s="1"/>
  <c r="W39" i="11"/>
  <c r="D38" i="11"/>
  <c r="K38" i="13" s="1"/>
  <c r="W109" i="11"/>
  <c r="D108" i="11"/>
  <c r="K108" i="13" s="1"/>
  <c r="W67" i="11"/>
  <c r="D66" i="11"/>
  <c r="K66" i="13" s="1"/>
  <c r="W53" i="11"/>
  <c r="D52" i="11"/>
  <c r="K52" i="13" s="1"/>
  <c r="W74" i="11"/>
  <c r="D73" i="11"/>
  <c r="K73" i="13" s="1"/>
  <c r="W25" i="11"/>
  <c r="D24" i="11"/>
  <c r="K24" i="13" s="1"/>
  <c r="W12" i="11"/>
  <c r="D12" i="11" s="1"/>
  <c r="K12" i="13" s="1"/>
  <c r="A17" i="11" l="1"/>
  <c r="A17" i="13" s="1"/>
  <c r="O56" i="13"/>
  <c r="N56" i="13"/>
  <c r="N60" i="13"/>
  <c r="O60" i="13"/>
  <c r="O59" i="13"/>
  <c r="N59" i="13"/>
  <c r="O57" i="13"/>
  <c r="N57" i="13"/>
  <c r="N61" i="13"/>
  <c r="O61" i="13"/>
  <c r="O58" i="13"/>
  <c r="N58" i="13"/>
  <c r="B84" i="11"/>
  <c r="B85" i="11"/>
  <c r="B87" i="11"/>
  <c r="B88" i="11"/>
  <c r="B89" i="11"/>
  <c r="B86" i="11"/>
  <c r="D106" i="11"/>
  <c r="K106" i="13" s="1"/>
  <c r="D149" i="11"/>
  <c r="K149" i="13" s="1"/>
  <c r="D333" i="11"/>
  <c r="K333" i="13" s="1"/>
  <c r="D147" i="11"/>
  <c r="K147" i="13" s="1"/>
  <c r="AA40" i="13"/>
  <c r="AA26" i="13"/>
  <c r="B67" i="13"/>
  <c r="AA54" i="13"/>
  <c r="AA75" i="13"/>
  <c r="B64" i="13"/>
  <c r="AA68" i="13"/>
  <c r="AA47" i="13"/>
  <c r="B63" i="13"/>
  <c r="AA19" i="13"/>
  <c r="AA89" i="13"/>
  <c r="AA110" i="13"/>
  <c r="AA61" i="13"/>
  <c r="B68" i="13"/>
  <c r="AA82" i="13"/>
  <c r="B65" i="13"/>
  <c r="B66" i="13"/>
  <c r="AA33" i="13"/>
  <c r="W40" i="11"/>
  <c r="D40" i="11" s="1"/>
  <c r="K40" i="13" s="1"/>
  <c r="D39" i="11"/>
  <c r="K39" i="13" s="1"/>
  <c r="W61" i="11"/>
  <c r="D61" i="11" s="1"/>
  <c r="K61" i="13" s="1"/>
  <c r="D60" i="11"/>
  <c r="K60" i="13" s="1"/>
  <c r="W26" i="11"/>
  <c r="D26" i="11" s="1"/>
  <c r="K26" i="13" s="1"/>
  <c r="D25" i="11"/>
  <c r="K25" i="13" s="1"/>
  <c r="W33" i="11"/>
  <c r="D33" i="11" s="1"/>
  <c r="K33" i="13" s="1"/>
  <c r="D32" i="11"/>
  <c r="K32" i="13" s="1"/>
  <c r="W75" i="11"/>
  <c r="D75" i="11" s="1"/>
  <c r="K75" i="13" s="1"/>
  <c r="D74" i="11"/>
  <c r="K74" i="13" s="1"/>
  <c r="W82" i="11"/>
  <c r="D82" i="11" s="1"/>
  <c r="K82" i="13" s="1"/>
  <c r="D81" i="11"/>
  <c r="K81" i="13" s="1"/>
  <c r="W54" i="11"/>
  <c r="D54" i="11" s="1"/>
  <c r="K54" i="13" s="1"/>
  <c r="D53" i="11"/>
  <c r="K53" i="13" s="1"/>
  <c r="W89" i="11"/>
  <c r="D89" i="11" s="1"/>
  <c r="K89" i="13" s="1"/>
  <c r="D88" i="11"/>
  <c r="K88" i="13" s="1"/>
  <c r="W110" i="11"/>
  <c r="D110" i="11" s="1"/>
  <c r="K110" i="13" s="1"/>
  <c r="D109" i="11"/>
  <c r="K109" i="13" s="1"/>
  <c r="W47" i="11"/>
  <c r="D47" i="11" s="1"/>
  <c r="K47" i="13" s="1"/>
  <c r="D46" i="11"/>
  <c r="K46" i="13" s="1"/>
  <c r="W68" i="11"/>
  <c r="D68" i="11" s="1"/>
  <c r="K68" i="13" s="1"/>
  <c r="D67" i="11"/>
  <c r="K67" i="13" s="1"/>
  <c r="W18" i="11"/>
  <c r="D17" i="11"/>
  <c r="K17" i="13" s="1"/>
  <c r="A18" i="11" l="1"/>
  <c r="A18" i="13" s="1"/>
  <c r="N66" i="13"/>
  <c r="O66" i="13"/>
  <c r="N64" i="13"/>
  <c r="O64" i="13"/>
  <c r="O67" i="13"/>
  <c r="N67" i="13"/>
  <c r="O68" i="13"/>
  <c r="N68" i="13"/>
  <c r="N63" i="13"/>
  <c r="O63" i="13"/>
  <c r="N65" i="13"/>
  <c r="O65" i="13"/>
  <c r="B95" i="11"/>
  <c r="B92" i="11"/>
  <c r="B96" i="11"/>
  <c r="B93" i="11"/>
  <c r="B91" i="11"/>
  <c r="B94" i="11"/>
  <c r="D154" i="11"/>
  <c r="K154" i="13" s="1"/>
  <c r="D332" i="11"/>
  <c r="K332" i="13" s="1"/>
  <c r="D340" i="11"/>
  <c r="K340" i="13" s="1"/>
  <c r="D156" i="11"/>
  <c r="K156" i="13" s="1"/>
  <c r="D113" i="11"/>
  <c r="K113" i="13" s="1"/>
  <c r="B73" i="13"/>
  <c r="B71" i="13"/>
  <c r="B75" i="13"/>
  <c r="B72" i="13"/>
  <c r="B70" i="13"/>
  <c r="B74" i="13"/>
  <c r="W19" i="11"/>
  <c r="D19" i="11" s="1"/>
  <c r="K19" i="13" s="1"/>
  <c r="D18" i="11"/>
  <c r="K18" i="13" s="1"/>
  <c r="A19" i="11" l="1"/>
  <c r="A19" i="13" s="1"/>
  <c r="O70" i="13"/>
  <c r="N70" i="13"/>
  <c r="N72" i="13"/>
  <c r="O72" i="13"/>
  <c r="O74" i="13"/>
  <c r="N74" i="13"/>
  <c r="O75" i="13"/>
  <c r="N75" i="13"/>
  <c r="O71" i="13"/>
  <c r="N71" i="13"/>
  <c r="O73" i="13"/>
  <c r="N73" i="13"/>
  <c r="B101" i="11"/>
  <c r="B100" i="11"/>
  <c r="B99" i="11"/>
  <c r="B102" i="11"/>
  <c r="B103" i="11"/>
  <c r="B98" i="11"/>
  <c r="D120" i="11"/>
  <c r="K120" i="13" s="1"/>
  <c r="D163" i="11"/>
  <c r="K163" i="13" s="1"/>
  <c r="D347" i="11"/>
  <c r="K347" i="13" s="1"/>
  <c r="D339" i="11"/>
  <c r="K339" i="13" s="1"/>
  <c r="D161" i="11"/>
  <c r="K161" i="13" s="1"/>
  <c r="B79" i="13"/>
  <c r="B81" i="13"/>
  <c r="B78" i="13"/>
  <c r="B77" i="13"/>
  <c r="B82" i="13"/>
  <c r="B80" i="13"/>
  <c r="B107" i="11" l="1"/>
  <c r="B106" i="11"/>
  <c r="B108" i="11"/>
  <c r="B109" i="11"/>
  <c r="B105" i="11"/>
  <c r="B110" i="11"/>
  <c r="A20" i="11"/>
  <c r="A20" i="13" s="1"/>
  <c r="N78" i="13"/>
  <c r="O78" i="13"/>
  <c r="O82" i="13"/>
  <c r="N82" i="13"/>
  <c r="O79" i="13"/>
  <c r="N79" i="13"/>
  <c r="N81" i="13"/>
  <c r="O81" i="13"/>
  <c r="N77" i="13"/>
  <c r="O77" i="13"/>
  <c r="O80" i="13"/>
  <c r="N80" i="13"/>
  <c r="B91" i="13"/>
  <c r="B92" i="13"/>
  <c r="B93" i="13"/>
  <c r="B95" i="13"/>
  <c r="B96" i="13"/>
  <c r="B94" i="13"/>
  <c r="D346" i="11"/>
  <c r="K346" i="13" s="1"/>
  <c r="D354" i="11"/>
  <c r="K354" i="13" s="1"/>
  <c r="D127" i="11"/>
  <c r="K127" i="13" s="1"/>
  <c r="B88" i="13"/>
  <c r="B85" i="13"/>
  <c r="B87" i="13"/>
  <c r="B89" i="13"/>
  <c r="B84" i="13"/>
  <c r="B86" i="13"/>
  <c r="A21" i="11" l="1"/>
  <c r="A21" i="13" s="1"/>
  <c r="O85" i="13"/>
  <c r="N85" i="13"/>
  <c r="N88" i="13"/>
  <c r="O88" i="13"/>
  <c r="N91" i="13"/>
  <c r="O91" i="13"/>
  <c r="O94" i="13"/>
  <c r="N94" i="13"/>
  <c r="O89" i="13"/>
  <c r="N89" i="13"/>
  <c r="O96" i="13"/>
  <c r="N96" i="13"/>
  <c r="N95" i="13"/>
  <c r="O95" i="13"/>
  <c r="O87" i="13"/>
  <c r="N87" i="13"/>
  <c r="N86" i="13"/>
  <c r="O86" i="13"/>
  <c r="O93" i="13"/>
  <c r="N93" i="13"/>
  <c r="N84" i="13"/>
  <c r="O84" i="13"/>
  <c r="N92" i="13"/>
  <c r="O92" i="13"/>
  <c r="B102" i="13"/>
  <c r="B100" i="13"/>
  <c r="B101" i="13"/>
  <c r="B99" i="13"/>
  <c r="B103" i="13"/>
  <c r="B98" i="13"/>
  <c r="D141" i="11"/>
  <c r="K141" i="13" s="1"/>
  <c r="D361" i="11"/>
  <c r="K361" i="13" s="1"/>
  <c r="D353" i="11"/>
  <c r="K353" i="13" s="1"/>
  <c r="A22" i="11" l="1"/>
  <c r="A22" i="13" s="1"/>
  <c r="N98" i="13"/>
  <c r="O98" i="13"/>
  <c r="N103" i="13"/>
  <c r="O103" i="13"/>
  <c r="N99" i="13"/>
  <c r="O99" i="13"/>
  <c r="O100" i="13"/>
  <c r="N100" i="13"/>
  <c r="O101" i="13"/>
  <c r="N101" i="13"/>
  <c r="N102" i="13"/>
  <c r="O102" i="13"/>
  <c r="B112" i="11"/>
  <c r="B114" i="11"/>
  <c r="B113" i="11"/>
  <c r="B116" i="11"/>
  <c r="B115" i="11"/>
  <c r="B117" i="11"/>
  <c r="D189" i="11"/>
  <c r="K189" i="13" s="1"/>
  <c r="D360" i="11"/>
  <c r="K360" i="13" s="1"/>
  <c r="D368" i="11"/>
  <c r="K368" i="13" s="1"/>
  <c r="D191" i="11"/>
  <c r="K191" i="13" s="1"/>
  <c r="D148" i="11"/>
  <c r="K148" i="13" s="1"/>
  <c r="A23" i="11" l="1"/>
  <c r="A23" i="13" s="1"/>
  <c r="B122" i="11"/>
  <c r="B121" i="11"/>
  <c r="B124" i="11"/>
  <c r="B120" i="11"/>
  <c r="B123" i="11"/>
  <c r="B119" i="11"/>
  <c r="D198" i="11"/>
  <c r="K198" i="13" s="1"/>
  <c r="D375" i="11"/>
  <c r="K375" i="13" s="1"/>
  <c r="D155" i="11"/>
  <c r="K155" i="13" s="1"/>
  <c r="D367" i="11"/>
  <c r="K367" i="13" s="1"/>
  <c r="D196" i="11"/>
  <c r="K196" i="13" s="1"/>
  <c r="B135" i="11" l="1"/>
  <c r="B134" i="11"/>
  <c r="B136" i="11"/>
  <c r="B133" i="11"/>
  <c r="B138" i="11"/>
  <c r="B137" i="11"/>
  <c r="A24" i="11"/>
  <c r="A24" i="13" s="1"/>
  <c r="B129" i="11"/>
  <c r="B126" i="11"/>
  <c r="B130" i="11"/>
  <c r="B128" i="11"/>
  <c r="B127" i="11"/>
  <c r="B131" i="11"/>
  <c r="D374" i="11"/>
  <c r="K374" i="13" s="1"/>
  <c r="D203" i="11"/>
  <c r="K203" i="13" s="1"/>
  <c r="D162" i="11"/>
  <c r="K162" i="13" s="1"/>
  <c r="D382" i="11"/>
  <c r="K382" i="13" s="1"/>
  <c r="D205" i="11"/>
  <c r="K205" i="13" s="1"/>
  <c r="B105" i="13"/>
  <c r="B106" i="13"/>
  <c r="B107" i="13"/>
  <c r="B110" i="13"/>
  <c r="B109" i="13"/>
  <c r="B108" i="13"/>
  <c r="B134" i="13" l="1"/>
  <c r="B138" i="13"/>
  <c r="B133" i="13"/>
  <c r="B137" i="13"/>
  <c r="B136" i="13"/>
  <c r="B135" i="13"/>
  <c r="A25" i="11"/>
  <c r="A25" i="13" s="1"/>
  <c r="O107" i="13"/>
  <c r="N107" i="13"/>
  <c r="N108" i="13"/>
  <c r="O108" i="13"/>
  <c r="N106" i="13"/>
  <c r="O106" i="13"/>
  <c r="O105" i="13"/>
  <c r="N105" i="13"/>
  <c r="N109" i="13"/>
  <c r="O109" i="13"/>
  <c r="N110" i="13"/>
  <c r="O110" i="13"/>
  <c r="B140" i="11"/>
  <c r="B144" i="11"/>
  <c r="B145" i="11"/>
  <c r="B141" i="11"/>
  <c r="B143" i="11"/>
  <c r="B142" i="11"/>
  <c r="D212" i="11"/>
  <c r="K212" i="13" s="1"/>
  <c r="D210" i="11"/>
  <c r="K210" i="13" s="1"/>
  <c r="D381" i="11"/>
  <c r="K381" i="13" s="1"/>
  <c r="B112" i="13"/>
  <c r="B114" i="13"/>
  <c r="B117" i="13"/>
  <c r="B116" i="13"/>
  <c r="B113" i="13"/>
  <c r="B115" i="13"/>
  <c r="N133" i="13" l="1"/>
  <c r="O133" i="13"/>
  <c r="N135" i="13"/>
  <c r="O135" i="13"/>
  <c r="O138" i="13"/>
  <c r="N138" i="13"/>
  <c r="N137" i="13"/>
  <c r="O137" i="13"/>
  <c r="N136" i="13"/>
  <c r="O136" i="13"/>
  <c r="N134" i="13"/>
  <c r="O134" i="13"/>
  <c r="A26" i="11"/>
  <c r="A26" i="13" s="1"/>
  <c r="N115" i="13"/>
  <c r="O115" i="13"/>
  <c r="O116" i="13"/>
  <c r="N116" i="13"/>
  <c r="O114" i="13"/>
  <c r="N114" i="13"/>
  <c r="O117" i="13"/>
  <c r="N117" i="13"/>
  <c r="N112" i="13"/>
  <c r="O112" i="13"/>
  <c r="N113" i="13"/>
  <c r="O113" i="13"/>
  <c r="B150" i="11"/>
  <c r="B151" i="11"/>
  <c r="B147" i="11"/>
  <c r="B148" i="11"/>
  <c r="B149" i="11"/>
  <c r="B152" i="11"/>
  <c r="D217" i="11"/>
  <c r="K217" i="13" s="1"/>
  <c r="D389" i="11"/>
  <c r="K389" i="13" s="1"/>
  <c r="D219" i="11"/>
  <c r="K219" i="13" s="1"/>
  <c r="B119" i="13"/>
  <c r="B122" i="13"/>
  <c r="B123" i="13"/>
  <c r="B120" i="13"/>
  <c r="B121" i="13"/>
  <c r="B124" i="13"/>
  <c r="A27" i="11" l="1"/>
  <c r="A27" i="13" s="1"/>
  <c r="O121" i="13"/>
  <c r="N121" i="13"/>
  <c r="N123" i="13"/>
  <c r="O123" i="13"/>
  <c r="O124" i="13"/>
  <c r="N124" i="13"/>
  <c r="O122" i="13"/>
  <c r="N122" i="13"/>
  <c r="N120" i="13"/>
  <c r="O120" i="13"/>
  <c r="N119" i="13"/>
  <c r="O119" i="13"/>
  <c r="B156" i="11"/>
  <c r="B154" i="11"/>
  <c r="B157" i="11"/>
  <c r="B155" i="11"/>
  <c r="B159" i="11"/>
  <c r="B158" i="11"/>
  <c r="D240" i="11"/>
  <c r="K240" i="13" s="1"/>
  <c r="D396" i="11"/>
  <c r="K396" i="13" s="1"/>
  <c r="D190" i="11"/>
  <c r="K190" i="13" s="1"/>
  <c r="D238" i="11"/>
  <c r="K238" i="13" s="1"/>
  <c r="D388" i="11"/>
  <c r="K388" i="13" s="1"/>
  <c r="B127" i="13"/>
  <c r="B126" i="13"/>
  <c r="B131" i="13"/>
  <c r="B130" i="13"/>
  <c r="B129" i="13"/>
  <c r="B128" i="13"/>
  <c r="A28" i="11" l="1"/>
  <c r="A28" i="13" s="1"/>
  <c r="O126" i="13"/>
  <c r="N126" i="13"/>
  <c r="O129" i="13"/>
  <c r="N129" i="13"/>
  <c r="N128" i="13"/>
  <c r="O128" i="13"/>
  <c r="N131" i="13"/>
  <c r="O131" i="13"/>
  <c r="N127" i="13"/>
  <c r="O127" i="13"/>
  <c r="O130" i="13"/>
  <c r="N130" i="13"/>
  <c r="B166" i="11"/>
  <c r="B165" i="11"/>
  <c r="B164" i="11"/>
  <c r="B162" i="11"/>
  <c r="B161" i="11"/>
  <c r="B163" i="11"/>
  <c r="D245" i="11"/>
  <c r="K245" i="13" s="1"/>
  <c r="D395" i="11"/>
  <c r="K395" i="13" s="1"/>
  <c r="D197" i="11"/>
  <c r="K197" i="13" s="1"/>
  <c r="D403" i="11"/>
  <c r="K403" i="13" s="1"/>
  <c r="D247" i="11"/>
  <c r="K247" i="13" s="1"/>
  <c r="B141" i="13"/>
  <c r="B144" i="13"/>
  <c r="B143" i="13"/>
  <c r="B140" i="13"/>
  <c r="B142" i="13"/>
  <c r="B145" i="13"/>
  <c r="A29" i="11" l="1"/>
  <c r="A29" i="13" s="1"/>
  <c r="O145" i="13"/>
  <c r="N145" i="13"/>
  <c r="N142" i="13"/>
  <c r="O142" i="13"/>
  <c r="O140" i="13"/>
  <c r="N140" i="13"/>
  <c r="O144" i="13"/>
  <c r="N144" i="13"/>
  <c r="N143" i="13"/>
  <c r="O143" i="13"/>
  <c r="N141" i="13"/>
  <c r="O141" i="13"/>
  <c r="B173" i="11"/>
  <c r="B170" i="11"/>
  <c r="B168" i="11"/>
  <c r="B171" i="11"/>
  <c r="B169" i="11"/>
  <c r="B172" i="11"/>
  <c r="D410" i="11"/>
  <c r="K410" i="13" s="1"/>
  <c r="D204" i="11"/>
  <c r="K204" i="13" s="1"/>
  <c r="D254" i="11"/>
  <c r="K254" i="13" s="1"/>
  <c r="D402" i="11"/>
  <c r="K402" i="13" s="1"/>
  <c r="D252" i="11"/>
  <c r="K252" i="13" s="1"/>
  <c r="B150" i="13"/>
  <c r="B147" i="13"/>
  <c r="B152" i="13"/>
  <c r="B151" i="13"/>
  <c r="B148" i="13"/>
  <c r="B149" i="13"/>
  <c r="A30" i="11" l="1"/>
  <c r="A30" i="13" s="1"/>
  <c r="N149" i="13"/>
  <c r="O149" i="13"/>
  <c r="O148" i="13"/>
  <c r="N148" i="13"/>
  <c r="O152" i="13"/>
  <c r="N152" i="13"/>
  <c r="N151" i="13"/>
  <c r="O151" i="13"/>
  <c r="N147" i="13"/>
  <c r="O147" i="13"/>
  <c r="O150" i="13"/>
  <c r="N150" i="13"/>
  <c r="B177" i="11"/>
  <c r="B179" i="11"/>
  <c r="B180" i="11"/>
  <c r="B178" i="11"/>
  <c r="B176" i="11"/>
  <c r="B175" i="11"/>
  <c r="D259" i="11"/>
  <c r="K259" i="13" s="1"/>
  <c r="D409" i="11"/>
  <c r="K409" i="13" s="1"/>
  <c r="D261" i="11"/>
  <c r="K261" i="13" s="1"/>
  <c r="D211" i="11"/>
  <c r="K211" i="13" s="1"/>
  <c r="D417" i="11"/>
  <c r="K417" i="13" s="1"/>
  <c r="B154" i="13"/>
  <c r="B155" i="13"/>
  <c r="B157" i="13"/>
  <c r="B156" i="13"/>
  <c r="B158" i="13"/>
  <c r="B159" i="13"/>
  <c r="A31" i="11" l="1"/>
  <c r="A31" i="13" s="1"/>
  <c r="O158" i="13"/>
  <c r="N158" i="13"/>
  <c r="O159" i="13"/>
  <c r="N159" i="13"/>
  <c r="N156" i="13"/>
  <c r="O156" i="13"/>
  <c r="N157" i="13"/>
  <c r="O157" i="13"/>
  <c r="N155" i="13"/>
  <c r="O155" i="13"/>
  <c r="O154" i="13"/>
  <c r="N154" i="13"/>
  <c r="B183" i="11"/>
  <c r="B185" i="11"/>
  <c r="B187" i="11"/>
  <c r="B182" i="11"/>
  <c r="B186" i="11"/>
  <c r="B184" i="11"/>
  <c r="D424" i="11"/>
  <c r="K424" i="13" s="1"/>
  <c r="D218" i="11"/>
  <c r="K218" i="13" s="1"/>
  <c r="D268" i="11"/>
  <c r="K268" i="13" s="1"/>
  <c r="D416" i="11"/>
  <c r="K416" i="13" s="1"/>
  <c r="D266" i="11"/>
  <c r="K266" i="13" s="1"/>
  <c r="B164" i="13"/>
  <c r="B166" i="13"/>
  <c r="B162" i="13"/>
  <c r="B165" i="13"/>
  <c r="B161" i="13"/>
  <c r="B163" i="13"/>
  <c r="A32" i="11" l="1"/>
  <c r="A32" i="13" s="1"/>
  <c r="O162" i="13"/>
  <c r="N162" i="13"/>
  <c r="O161" i="13"/>
  <c r="N161" i="13"/>
  <c r="O165" i="13"/>
  <c r="N165" i="13"/>
  <c r="N164" i="13"/>
  <c r="O164" i="13"/>
  <c r="O166" i="13"/>
  <c r="N166" i="13"/>
  <c r="N163" i="13"/>
  <c r="O163" i="13"/>
  <c r="B191" i="11"/>
  <c r="B190" i="11"/>
  <c r="B194" i="11"/>
  <c r="B189" i="11"/>
  <c r="B192" i="11"/>
  <c r="B193" i="11"/>
  <c r="D273" i="11"/>
  <c r="K273" i="13" s="1"/>
  <c r="D423" i="11"/>
  <c r="K423" i="13" s="1"/>
  <c r="D275" i="11"/>
  <c r="K275" i="13" s="1"/>
  <c r="D239" i="11"/>
  <c r="K239" i="13" s="1"/>
  <c r="D431" i="11"/>
  <c r="K431" i="13" s="1"/>
  <c r="A33" i="11" l="1"/>
  <c r="A33" i="13" s="1"/>
  <c r="B197" i="11"/>
  <c r="B196" i="11"/>
  <c r="B200" i="11"/>
  <c r="B201" i="11"/>
  <c r="B198" i="11"/>
  <c r="B199" i="11"/>
  <c r="D172" i="11"/>
  <c r="K172" i="13" s="1"/>
  <c r="D246" i="11"/>
  <c r="K246" i="13" s="1"/>
  <c r="D282" i="11"/>
  <c r="K282" i="13" s="1"/>
  <c r="D430" i="11"/>
  <c r="K430" i="13" s="1"/>
  <c r="D280" i="11"/>
  <c r="K280" i="13" s="1"/>
  <c r="A34" i="11" l="1"/>
  <c r="A34" i="13" s="1"/>
  <c r="B208" i="11"/>
  <c r="B207" i="11"/>
  <c r="B205" i="11"/>
  <c r="B203" i="11"/>
  <c r="B206" i="11"/>
  <c r="B204" i="11"/>
  <c r="D287" i="11"/>
  <c r="K287" i="13" s="1"/>
  <c r="D171" i="11"/>
  <c r="K171" i="13" s="1"/>
  <c r="D289" i="11"/>
  <c r="K289" i="13" s="1"/>
  <c r="D253" i="11"/>
  <c r="K253" i="13" s="1"/>
  <c r="D186" i="11"/>
  <c r="K186" i="13" s="1"/>
  <c r="D179" i="11"/>
  <c r="K179" i="13" s="1"/>
  <c r="B193" i="13"/>
  <c r="B189" i="13"/>
  <c r="B191" i="13"/>
  <c r="B190" i="13"/>
  <c r="B192" i="13"/>
  <c r="B194" i="13"/>
  <c r="A35" i="11" l="1"/>
  <c r="A35" i="13" s="1"/>
  <c r="N191" i="13"/>
  <c r="O191" i="13"/>
  <c r="N190" i="13"/>
  <c r="O190" i="13"/>
  <c r="O189" i="13"/>
  <c r="N189" i="13"/>
  <c r="N194" i="13"/>
  <c r="O194" i="13"/>
  <c r="N193" i="13"/>
  <c r="O193" i="13"/>
  <c r="O192" i="13"/>
  <c r="N192" i="13"/>
  <c r="B210" i="11"/>
  <c r="B215" i="11"/>
  <c r="B211" i="11"/>
  <c r="B214" i="11"/>
  <c r="B213" i="11"/>
  <c r="B212" i="11"/>
  <c r="D260" i="11"/>
  <c r="K260" i="13" s="1"/>
  <c r="D296" i="11"/>
  <c r="K296" i="13" s="1"/>
  <c r="D185" i="11"/>
  <c r="K185" i="13" s="1"/>
  <c r="D178" i="11"/>
  <c r="K178" i="13" s="1"/>
  <c r="D294" i="11"/>
  <c r="K294" i="13" s="1"/>
  <c r="B198" i="13"/>
  <c r="B196" i="13"/>
  <c r="B200" i="13"/>
  <c r="B201" i="13"/>
  <c r="B197" i="13"/>
  <c r="B199" i="13"/>
  <c r="A36" i="11" l="1"/>
  <c r="A36" i="13" s="1"/>
  <c r="O197" i="13"/>
  <c r="N197" i="13"/>
  <c r="O201" i="13"/>
  <c r="N201" i="13"/>
  <c r="O196" i="13"/>
  <c r="N196" i="13"/>
  <c r="O199" i="13"/>
  <c r="N199" i="13"/>
  <c r="O200" i="13"/>
  <c r="N200" i="13"/>
  <c r="O198" i="13"/>
  <c r="N198" i="13"/>
  <c r="B221" i="11"/>
  <c r="B218" i="11"/>
  <c r="B217" i="11"/>
  <c r="B220" i="11"/>
  <c r="B219" i="11"/>
  <c r="B222" i="11"/>
  <c r="D301" i="11"/>
  <c r="K301" i="13" s="1"/>
  <c r="D303" i="11"/>
  <c r="K303" i="13" s="1"/>
  <c r="D267" i="11"/>
  <c r="K267" i="13" s="1"/>
  <c r="B207" i="13"/>
  <c r="B208" i="13"/>
  <c r="B204" i="13"/>
  <c r="B205" i="13"/>
  <c r="B206" i="13"/>
  <c r="B203" i="13"/>
  <c r="B224" i="11" l="1"/>
  <c r="B231" i="11" s="1"/>
  <c r="B226" i="11"/>
  <c r="B228" i="11"/>
  <c r="B225" i="11"/>
  <c r="B229" i="11"/>
  <c r="B227" i="11"/>
  <c r="A37" i="11"/>
  <c r="A37" i="13" s="1"/>
  <c r="O203" i="13"/>
  <c r="N203" i="13"/>
  <c r="N205" i="13"/>
  <c r="O205" i="13"/>
  <c r="O204" i="13"/>
  <c r="N204" i="13"/>
  <c r="O208" i="13"/>
  <c r="N208" i="13"/>
  <c r="N207" i="13"/>
  <c r="O207" i="13"/>
  <c r="O206" i="13"/>
  <c r="N206" i="13"/>
  <c r="B239" i="11"/>
  <c r="B242" i="11"/>
  <c r="B241" i="11"/>
  <c r="B238" i="11"/>
  <c r="B243" i="11"/>
  <c r="B240" i="11"/>
  <c r="D274" i="11"/>
  <c r="K274" i="13" s="1"/>
  <c r="D310" i="11"/>
  <c r="K310" i="13" s="1"/>
  <c r="D308" i="11"/>
  <c r="K308" i="13" s="1"/>
  <c r="B212" i="13"/>
  <c r="B211" i="13"/>
  <c r="B215" i="13"/>
  <c r="B210" i="13"/>
  <c r="B213" i="13"/>
  <c r="B214" i="13"/>
  <c r="B228" i="13" l="1"/>
  <c r="O228" i="13" s="1"/>
  <c r="B234" i="11"/>
  <c r="B232" i="11"/>
  <c r="B229" i="13"/>
  <c r="B227" i="13"/>
  <c r="O227" i="13" s="1"/>
  <c r="B236" i="11"/>
  <c r="B236" i="13" s="1"/>
  <c r="B235" i="11"/>
  <c r="B226" i="13"/>
  <c r="N226" i="13" s="1"/>
  <c r="B231" i="13"/>
  <c r="B233" i="11"/>
  <c r="B224" i="13"/>
  <c r="O224" i="13" s="1"/>
  <c r="B225" i="13"/>
  <c r="O225" i="13" s="1"/>
  <c r="A38" i="11"/>
  <c r="A38" i="13" s="1"/>
  <c r="N228" i="13"/>
  <c r="N210" i="13"/>
  <c r="O210" i="13"/>
  <c r="N215" i="13"/>
  <c r="O215" i="13"/>
  <c r="O211" i="13"/>
  <c r="N211" i="13"/>
  <c r="O214" i="13"/>
  <c r="N214" i="13"/>
  <c r="O213" i="13"/>
  <c r="N213" i="13"/>
  <c r="N212" i="13"/>
  <c r="O212" i="13"/>
  <c r="B245" i="11"/>
  <c r="B250" i="11"/>
  <c r="B248" i="11"/>
  <c r="B246" i="11"/>
  <c r="B247" i="11"/>
  <c r="B249" i="11"/>
  <c r="D315" i="11"/>
  <c r="K315" i="13" s="1"/>
  <c r="D317" i="11"/>
  <c r="K317" i="13" s="1"/>
  <c r="D281" i="11"/>
  <c r="K281" i="13" s="1"/>
  <c r="B222" i="13"/>
  <c r="B218" i="13"/>
  <c r="B217" i="13"/>
  <c r="B221" i="13"/>
  <c r="B219" i="13"/>
  <c r="B220" i="13"/>
  <c r="N227" i="13" l="1"/>
  <c r="N229" i="13"/>
  <c r="O229" i="13"/>
  <c r="B232" i="13"/>
  <c r="B234" i="13"/>
  <c r="N234" i="13" s="1"/>
  <c r="O226" i="13"/>
  <c r="N224" i="13"/>
  <c r="N236" i="13"/>
  <c r="N225" i="13"/>
  <c r="O236" i="13"/>
  <c r="O231" i="13"/>
  <c r="N231" i="13"/>
  <c r="B235" i="13"/>
  <c r="B233" i="13"/>
  <c r="A39" i="11"/>
  <c r="A39" i="13" s="1"/>
  <c r="N221" i="13"/>
  <c r="O221" i="13"/>
  <c r="O220" i="13"/>
  <c r="N220" i="13"/>
  <c r="O217" i="13"/>
  <c r="N217" i="13"/>
  <c r="N219" i="13"/>
  <c r="O219" i="13"/>
  <c r="N218" i="13"/>
  <c r="O218" i="13"/>
  <c r="N222" i="13"/>
  <c r="O222" i="13"/>
  <c r="B254" i="11"/>
  <c r="B252" i="11"/>
  <c r="B256" i="11"/>
  <c r="B253" i="11"/>
  <c r="B257" i="11"/>
  <c r="B255" i="11"/>
  <c r="D288" i="11"/>
  <c r="K288" i="13" s="1"/>
  <c r="D324" i="11"/>
  <c r="K324" i="13" s="1"/>
  <c r="D322" i="11"/>
  <c r="K322" i="13" s="1"/>
  <c r="B242" i="13"/>
  <c r="B239" i="13"/>
  <c r="B241" i="13"/>
  <c r="B240" i="13"/>
  <c r="B243" i="13"/>
  <c r="B238" i="13"/>
  <c r="O234" i="13" l="1"/>
  <c r="N232" i="13"/>
  <c r="O232" i="13"/>
  <c r="N235" i="13"/>
  <c r="O235" i="13"/>
  <c r="O233" i="13"/>
  <c r="N233" i="13"/>
  <c r="A40" i="11"/>
  <c r="A40" i="13" s="1"/>
  <c r="O243" i="13"/>
  <c r="N243" i="13"/>
  <c r="N240" i="13"/>
  <c r="O240" i="13"/>
  <c r="N241" i="13"/>
  <c r="O241" i="13"/>
  <c r="N239" i="13"/>
  <c r="O239" i="13"/>
  <c r="N242" i="13"/>
  <c r="O242" i="13"/>
  <c r="O238" i="13"/>
  <c r="N238" i="13"/>
  <c r="B262" i="11"/>
  <c r="B261" i="11"/>
  <c r="B260" i="11"/>
  <c r="B264" i="11"/>
  <c r="B263" i="11"/>
  <c r="B259" i="11"/>
  <c r="D295" i="11"/>
  <c r="K295" i="13" s="1"/>
  <c r="B247" i="13"/>
  <c r="B246" i="13"/>
  <c r="B248" i="13"/>
  <c r="B245" i="13"/>
  <c r="B250" i="13"/>
  <c r="B249" i="13"/>
  <c r="A41" i="11" l="1"/>
  <c r="A41" i="13" s="1"/>
  <c r="O249" i="13"/>
  <c r="N249" i="13"/>
  <c r="N250" i="13"/>
  <c r="O250" i="13"/>
  <c r="O245" i="13"/>
  <c r="N245" i="13"/>
  <c r="O248" i="13"/>
  <c r="N248" i="13"/>
  <c r="O246" i="13"/>
  <c r="N246" i="13"/>
  <c r="N247" i="13"/>
  <c r="O247" i="13"/>
  <c r="B269" i="11"/>
  <c r="B266" i="11"/>
  <c r="B268" i="11"/>
  <c r="B270" i="11"/>
  <c r="B267" i="11"/>
  <c r="B271" i="11"/>
  <c r="D302" i="11"/>
  <c r="K302" i="13" s="1"/>
  <c r="D331" i="11"/>
  <c r="K331" i="13" s="1"/>
  <c r="D329" i="11"/>
  <c r="K329" i="13" s="1"/>
  <c r="B252" i="13"/>
  <c r="B253" i="13"/>
  <c r="B255" i="13"/>
  <c r="B257" i="13"/>
  <c r="B254" i="13"/>
  <c r="B256" i="13"/>
  <c r="A42" i="11" l="1"/>
  <c r="A42" i="13" s="1"/>
  <c r="N257" i="13"/>
  <c r="O257" i="13"/>
  <c r="N254" i="13"/>
  <c r="O254" i="13"/>
  <c r="O255" i="13"/>
  <c r="N255" i="13"/>
  <c r="O256" i="13"/>
  <c r="N256" i="13"/>
  <c r="O252" i="13"/>
  <c r="N252" i="13"/>
  <c r="N253" i="13"/>
  <c r="O253" i="13"/>
  <c r="B278" i="11"/>
  <c r="B273" i="11"/>
  <c r="B277" i="11"/>
  <c r="B276" i="11"/>
  <c r="B274" i="11"/>
  <c r="B275" i="11"/>
  <c r="D336" i="11"/>
  <c r="K336" i="13" s="1"/>
  <c r="D338" i="11"/>
  <c r="K338" i="13" s="1"/>
  <c r="D309" i="11"/>
  <c r="K309" i="13" s="1"/>
  <c r="B262" i="13"/>
  <c r="B264" i="13"/>
  <c r="B263" i="13"/>
  <c r="B261" i="13"/>
  <c r="B259" i="13"/>
  <c r="B260" i="13"/>
  <c r="A43" i="11" l="1"/>
  <c r="A43" i="13" s="1"/>
  <c r="O260" i="13"/>
  <c r="N260" i="13"/>
  <c r="N263" i="13"/>
  <c r="O263" i="13"/>
  <c r="O261" i="13"/>
  <c r="N261" i="13"/>
  <c r="O262" i="13"/>
  <c r="N262" i="13"/>
  <c r="O264" i="13"/>
  <c r="N264" i="13"/>
  <c r="N259" i="13"/>
  <c r="O259" i="13"/>
  <c r="B285" i="11"/>
  <c r="B281" i="11"/>
  <c r="B283" i="11"/>
  <c r="B284" i="11"/>
  <c r="B282" i="11"/>
  <c r="B280" i="11"/>
  <c r="D316" i="11"/>
  <c r="K316" i="13" s="1"/>
  <c r="D345" i="11"/>
  <c r="K345" i="13" s="1"/>
  <c r="D343" i="11"/>
  <c r="K343" i="13" s="1"/>
  <c r="B271" i="13"/>
  <c r="B268" i="13"/>
  <c r="B267" i="13"/>
  <c r="B266" i="13"/>
  <c r="B269" i="13"/>
  <c r="B270" i="13"/>
  <c r="A44" i="11" l="1"/>
  <c r="A44" i="13" s="1"/>
  <c r="O270" i="13"/>
  <c r="N270" i="13"/>
  <c r="O269" i="13"/>
  <c r="N269" i="13"/>
  <c r="O268" i="13"/>
  <c r="N268" i="13"/>
  <c r="O266" i="13"/>
  <c r="N266" i="13"/>
  <c r="N267" i="13"/>
  <c r="O267" i="13"/>
  <c r="N271" i="13"/>
  <c r="O271" i="13"/>
  <c r="B289" i="11"/>
  <c r="B290" i="11"/>
  <c r="B292" i="11"/>
  <c r="B291" i="11"/>
  <c r="B287" i="11"/>
  <c r="B288" i="11"/>
  <c r="D350" i="11"/>
  <c r="K350" i="13" s="1"/>
  <c r="D352" i="11"/>
  <c r="K352" i="13" s="1"/>
  <c r="D323" i="11"/>
  <c r="K323" i="13" s="1"/>
  <c r="B273" i="13"/>
  <c r="B274" i="13"/>
  <c r="B276" i="13"/>
  <c r="B278" i="13"/>
  <c r="B277" i="13"/>
  <c r="B275" i="13"/>
  <c r="A45" i="11" l="1"/>
  <c r="A45" i="13" s="1"/>
  <c r="O278" i="13"/>
  <c r="N278" i="13"/>
  <c r="O275" i="13"/>
  <c r="N275" i="13"/>
  <c r="O274" i="13"/>
  <c r="N274" i="13"/>
  <c r="O277" i="13"/>
  <c r="N277" i="13"/>
  <c r="O276" i="13"/>
  <c r="N276" i="13"/>
  <c r="O273" i="13"/>
  <c r="N273" i="13"/>
  <c r="B295" i="11"/>
  <c r="B299" i="11"/>
  <c r="B294" i="11"/>
  <c r="B296" i="11"/>
  <c r="B297" i="11"/>
  <c r="B298" i="11"/>
  <c r="D359" i="11"/>
  <c r="K359" i="13" s="1"/>
  <c r="D357" i="11"/>
  <c r="K357" i="13" s="1"/>
  <c r="B285" i="13"/>
  <c r="B280" i="13"/>
  <c r="B283" i="13"/>
  <c r="B282" i="13"/>
  <c r="B281" i="13"/>
  <c r="B284" i="13"/>
  <c r="A46" i="11" l="1"/>
  <c r="A46" i="13" s="1"/>
  <c r="N284" i="13"/>
  <c r="O284" i="13"/>
  <c r="O281" i="13"/>
  <c r="N281" i="13"/>
  <c r="O283" i="13"/>
  <c r="N283" i="13"/>
  <c r="O285" i="13"/>
  <c r="N285" i="13"/>
  <c r="O282" i="13"/>
  <c r="N282" i="13"/>
  <c r="O280" i="13"/>
  <c r="N280" i="13"/>
  <c r="B305" i="11"/>
  <c r="B303" i="11"/>
  <c r="B306" i="11"/>
  <c r="B304" i="11"/>
  <c r="B301" i="11"/>
  <c r="B302" i="11"/>
  <c r="D364" i="11"/>
  <c r="K364" i="13" s="1"/>
  <c r="D366" i="11"/>
  <c r="K366" i="13" s="1"/>
  <c r="D330" i="11"/>
  <c r="K330" i="13" s="1"/>
  <c r="B289" i="13"/>
  <c r="B287" i="13"/>
  <c r="B290" i="13"/>
  <c r="B288" i="13"/>
  <c r="B292" i="13"/>
  <c r="B291" i="13"/>
  <c r="A47" i="11" l="1"/>
  <c r="A47" i="13" s="1"/>
  <c r="N292" i="13"/>
  <c r="O292" i="13"/>
  <c r="N290" i="13"/>
  <c r="O290" i="13"/>
  <c r="N288" i="13"/>
  <c r="O288" i="13"/>
  <c r="N289" i="13"/>
  <c r="O289" i="13"/>
  <c r="N287" i="13"/>
  <c r="O287" i="13"/>
  <c r="N291" i="13"/>
  <c r="O291" i="13"/>
  <c r="B309" i="11"/>
  <c r="B310" i="11"/>
  <c r="B311" i="11"/>
  <c r="B312" i="11"/>
  <c r="B308" i="11"/>
  <c r="B313" i="11"/>
  <c r="D337" i="11"/>
  <c r="K337" i="13" s="1"/>
  <c r="D373" i="11"/>
  <c r="K373" i="13" s="1"/>
  <c r="D371" i="11"/>
  <c r="K371" i="13" s="1"/>
  <c r="B297" i="13"/>
  <c r="B298" i="13"/>
  <c r="B299" i="13"/>
  <c r="B296" i="13"/>
  <c r="B295" i="13"/>
  <c r="B294" i="13"/>
  <c r="A48" i="11" l="1"/>
  <c r="A48" i="13" s="1"/>
  <c r="O296" i="13"/>
  <c r="N296" i="13"/>
  <c r="O294" i="13"/>
  <c r="N294" i="13"/>
  <c r="N298" i="13"/>
  <c r="O298" i="13"/>
  <c r="O295" i="13"/>
  <c r="N295" i="13"/>
  <c r="O299" i="13"/>
  <c r="N299" i="13"/>
  <c r="N297" i="13"/>
  <c r="O297" i="13"/>
  <c r="B315" i="11"/>
  <c r="B317" i="11"/>
  <c r="B320" i="11"/>
  <c r="B319" i="11"/>
  <c r="B318" i="11"/>
  <c r="B316" i="11"/>
  <c r="D378" i="11"/>
  <c r="K378" i="13" s="1"/>
  <c r="D380" i="11"/>
  <c r="K380" i="13" s="1"/>
  <c r="D344" i="11"/>
  <c r="K344" i="13" s="1"/>
  <c r="B301" i="13"/>
  <c r="B302" i="13"/>
  <c r="B304" i="13"/>
  <c r="B306" i="13"/>
  <c r="B305" i="13"/>
  <c r="B303" i="13"/>
  <c r="A49" i="11" l="1"/>
  <c r="A49" i="13" s="1"/>
  <c r="N302" i="13"/>
  <c r="O302" i="13"/>
  <c r="N303" i="13"/>
  <c r="O303" i="13"/>
  <c r="N306" i="13"/>
  <c r="O306" i="13"/>
  <c r="N305" i="13"/>
  <c r="O305" i="13"/>
  <c r="N301" i="13"/>
  <c r="O301" i="13"/>
  <c r="N304" i="13"/>
  <c r="O304" i="13"/>
  <c r="B325" i="11"/>
  <c r="B326" i="11"/>
  <c r="B322" i="11"/>
  <c r="B324" i="11"/>
  <c r="B323" i="11"/>
  <c r="B327" i="11"/>
  <c r="D351" i="11"/>
  <c r="K351" i="13" s="1"/>
  <c r="B311" i="13"/>
  <c r="B309" i="13"/>
  <c r="B313" i="13"/>
  <c r="B312" i="13"/>
  <c r="B308" i="13"/>
  <c r="B310" i="13"/>
  <c r="B330" i="11" l="1"/>
  <c r="B329" i="11"/>
  <c r="B331" i="11"/>
  <c r="B333" i="11"/>
  <c r="B332" i="11"/>
  <c r="B334" i="11"/>
  <c r="A50" i="11"/>
  <c r="A50" i="13" s="1"/>
  <c r="O312" i="13"/>
  <c r="N312" i="13"/>
  <c r="N309" i="13"/>
  <c r="O309" i="13"/>
  <c r="O310" i="13"/>
  <c r="N310" i="13"/>
  <c r="N308" i="13"/>
  <c r="O308" i="13"/>
  <c r="O313" i="13"/>
  <c r="N313" i="13"/>
  <c r="O311" i="13"/>
  <c r="N311" i="13"/>
  <c r="D385" i="11"/>
  <c r="K385" i="13" s="1"/>
  <c r="D387" i="11"/>
  <c r="K387" i="13" s="1"/>
  <c r="D358" i="11"/>
  <c r="K358" i="13" s="1"/>
  <c r="B319" i="13"/>
  <c r="B320" i="13"/>
  <c r="B316" i="13"/>
  <c r="B315" i="13"/>
  <c r="B318" i="13"/>
  <c r="B317" i="13"/>
  <c r="A51" i="11" l="1"/>
  <c r="A51" i="13" s="1"/>
  <c r="O318" i="13"/>
  <c r="N318" i="13"/>
  <c r="O319" i="13"/>
  <c r="N319" i="13"/>
  <c r="N317" i="13"/>
  <c r="O317" i="13"/>
  <c r="O315" i="13"/>
  <c r="N315" i="13"/>
  <c r="N316" i="13"/>
  <c r="O316" i="13"/>
  <c r="O320" i="13"/>
  <c r="N320" i="13"/>
  <c r="D365" i="11"/>
  <c r="K365" i="13" s="1"/>
  <c r="D394" i="11"/>
  <c r="K394" i="13" s="1"/>
  <c r="D392" i="11"/>
  <c r="K392" i="13" s="1"/>
  <c r="B323" i="13"/>
  <c r="B324" i="13"/>
  <c r="B322" i="13"/>
  <c r="B327" i="13"/>
  <c r="B325" i="13"/>
  <c r="B326" i="13"/>
  <c r="A52" i="11" l="1"/>
  <c r="A52" i="13" s="1"/>
  <c r="O327" i="13"/>
  <c r="N327" i="13"/>
  <c r="O326" i="13"/>
  <c r="N326" i="13"/>
  <c r="N322" i="13"/>
  <c r="O322" i="13"/>
  <c r="N325" i="13"/>
  <c r="O325" i="13"/>
  <c r="N324" i="13"/>
  <c r="O324" i="13"/>
  <c r="O323" i="13"/>
  <c r="N323" i="13"/>
  <c r="B338" i="11"/>
  <c r="B339" i="11"/>
  <c r="B337" i="11"/>
  <c r="B341" i="11"/>
  <c r="B336" i="11"/>
  <c r="B340" i="11"/>
  <c r="D399" i="11"/>
  <c r="K399" i="13" s="1"/>
  <c r="D401" i="11"/>
  <c r="K401" i="13" s="1"/>
  <c r="D372" i="11"/>
  <c r="K372" i="13" s="1"/>
  <c r="A53" i="11" l="1"/>
  <c r="A53" i="13" s="1"/>
  <c r="B348" i="11"/>
  <c r="B344" i="11"/>
  <c r="B346" i="11"/>
  <c r="B345" i="11"/>
  <c r="B343" i="11"/>
  <c r="B347" i="11"/>
  <c r="D379" i="11"/>
  <c r="K379" i="13" s="1"/>
  <c r="D408" i="11"/>
  <c r="K408" i="13" s="1"/>
  <c r="D406" i="11"/>
  <c r="K406" i="13" s="1"/>
  <c r="B329" i="13"/>
  <c r="B333" i="13"/>
  <c r="B330" i="13"/>
  <c r="B334" i="13"/>
  <c r="B332" i="13"/>
  <c r="B331" i="13"/>
  <c r="A54" i="11" l="1"/>
  <c r="A54" i="13" s="1"/>
  <c r="N331" i="13"/>
  <c r="O331" i="13"/>
  <c r="O334" i="13"/>
  <c r="N334" i="13"/>
  <c r="N333" i="13"/>
  <c r="O333" i="13"/>
  <c r="N332" i="13"/>
  <c r="O332" i="13"/>
  <c r="O330" i="13"/>
  <c r="N330" i="13"/>
  <c r="N329" i="13"/>
  <c r="O329" i="13"/>
  <c r="B355" i="11"/>
  <c r="B352" i="11"/>
  <c r="B350" i="11"/>
  <c r="B354" i="11"/>
  <c r="B353" i="11"/>
  <c r="B351" i="11"/>
  <c r="D413" i="11"/>
  <c r="K413" i="13" s="1"/>
  <c r="D415" i="11"/>
  <c r="K415" i="13" s="1"/>
  <c r="B337" i="13"/>
  <c r="B340" i="13"/>
  <c r="B338" i="13"/>
  <c r="B339" i="13"/>
  <c r="B336" i="13"/>
  <c r="B341" i="13"/>
  <c r="A55" i="11" l="1"/>
  <c r="A55" i="13" s="1"/>
  <c r="O336" i="13"/>
  <c r="N336" i="13"/>
  <c r="N339" i="13"/>
  <c r="O339" i="13"/>
  <c r="O338" i="13"/>
  <c r="N338" i="13"/>
  <c r="O340" i="13"/>
  <c r="N340" i="13"/>
  <c r="N341" i="13"/>
  <c r="O341" i="13"/>
  <c r="O337" i="13"/>
  <c r="N337" i="13"/>
  <c r="B360" i="11"/>
  <c r="B359" i="11"/>
  <c r="B361" i="11"/>
  <c r="B358" i="11"/>
  <c r="B357" i="11"/>
  <c r="B362" i="11"/>
  <c r="D386" i="11"/>
  <c r="K386" i="13" s="1"/>
  <c r="D422" i="11"/>
  <c r="K422" i="13" s="1"/>
  <c r="D420" i="11"/>
  <c r="K420" i="13" s="1"/>
  <c r="B346" i="13"/>
  <c r="B347" i="13"/>
  <c r="B348" i="13"/>
  <c r="B343" i="13"/>
  <c r="B344" i="13"/>
  <c r="B345" i="13"/>
  <c r="A56" i="11" l="1"/>
  <c r="A56" i="13" s="1"/>
  <c r="O345" i="13"/>
  <c r="N345" i="13"/>
  <c r="N344" i="13"/>
  <c r="O344" i="13"/>
  <c r="N347" i="13"/>
  <c r="O347" i="13"/>
  <c r="N343" i="13"/>
  <c r="O343" i="13"/>
  <c r="N348" i="13"/>
  <c r="O348" i="13"/>
  <c r="O346" i="13"/>
  <c r="N346" i="13"/>
  <c r="B369" i="11"/>
  <c r="B365" i="11"/>
  <c r="B368" i="11"/>
  <c r="B366" i="11"/>
  <c r="B364" i="11"/>
  <c r="B367" i="11"/>
  <c r="D427" i="11"/>
  <c r="K427" i="13" s="1"/>
  <c r="D429" i="11"/>
  <c r="K429" i="13" s="1"/>
  <c r="D393" i="11"/>
  <c r="K393" i="13" s="1"/>
  <c r="B355" i="13"/>
  <c r="B352" i="13"/>
  <c r="B350" i="13"/>
  <c r="B351" i="13"/>
  <c r="B353" i="13"/>
  <c r="B354" i="13"/>
  <c r="A57" i="11" l="1"/>
  <c r="A57" i="13" s="1"/>
  <c r="N354" i="13"/>
  <c r="O354" i="13"/>
  <c r="N353" i="13"/>
  <c r="O353" i="13"/>
  <c r="N350" i="13"/>
  <c r="O350" i="13"/>
  <c r="N351" i="13"/>
  <c r="O351" i="13"/>
  <c r="O352" i="13"/>
  <c r="N352" i="13"/>
  <c r="O355" i="13"/>
  <c r="N355" i="13"/>
  <c r="B374" i="11"/>
  <c r="B373" i="11"/>
  <c r="B372" i="11"/>
  <c r="B376" i="11"/>
  <c r="B371" i="11"/>
  <c r="B375" i="11"/>
  <c r="D400" i="11"/>
  <c r="K400" i="13" s="1"/>
  <c r="D170" i="11"/>
  <c r="K170" i="13" s="1"/>
  <c r="D168" i="11"/>
  <c r="K168" i="13" s="1"/>
  <c r="B361" i="13"/>
  <c r="B357" i="13"/>
  <c r="B360" i="13"/>
  <c r="B362" i="13"/>
  <c r="B358" i="13"/>
  <c r="B359" i="13"/>
  <c r="A58" i="11" l="1"/>
  <c r="A58" i="13" s="1"/>
  <c r="O359" i="13"/>
  <c r="N359" i="13"/>
  <c r="N362" i="13"/>
  <c r="O362" i="13"/>
  <c r="N360" i="13"/>
  <c r="O360" i="13"/>
  <c r="N357" i="13"/>
  <c r="O357" i="13"/>
  <c r="N358" i="13"/>
  <c r="O358" i="13"/>
  <c r="N361" i="13"/>
  <c r="O361" i="13"/>
  <c r="B378" i="11"/>
  <c r="B381" i="11"/>
  <c r="B383" i="11"/>
  <c r="B379" i="11"/>
  <c r="B382" i="11"/>
  <c r="B380" i="11"/>
  <c r="D182" i="11"/>
  <c r="K182" i="13" s="1"/>
  <c r="D175" i="11"/>
  <c r="K175" i="13" s="1"/>
  <c r="D184" i="11"/>
  <c r="K184" i="13" s="1"/>
  <c r="D177" i="11"/>
  <c r="K177" i="13" s="1"/>
  <c r="D407" i="11"/>
  <c r="K407" i="13" s="1"/>
  <c r="B364" i="13"/>
  <c r="B369" i="13"/>
  <c r="B365" i="13"/>
  <c r="B368" i="13"/>
  <c r="B367" i="13"/>
  <c r="B366" i="13"/>
  <c r="B389" i="11" l="1"/>
  <c r="B385" i="11"/>
  <c r="B387" i="11"/>
  <c r="B390" i="11"/>
  <c r="B388" i="11"/>
  <c r="B386" i="11"/>
  <c r="A59" i="11"/>
  <c r="A59" i="13" s="1"/>
  <c r="N366" i="13"/>
  <c r="O366" i="13"/>
  <c r="N368" i="13"/>
  <c r="O368" i="13"/>
  <c r="N365" i="13"/>
  <c r="O365" i="13"/>
  <c r="N364" i="13"/>
  <c r="O364" i="13"/>
  <c r="O367" i="13"/>
  <c r="N367" i="13"/>
  <c r="O369" i="13"/>
  <c r="N369" i="13"/>
  <c r="D414" i="11"/>
  <c r="K414" i="13" s="1"/>
  <c r="B375" i="13"/>
  <c r="B376" i="13"/>
  <c r="B372" i="13"/>
  <c r="B374" i="13"/>
  <c r="B371" i="13"/>
  <c r="B373" i="13"/>
  <c r="A60" i="11" l="1"/>
  <c r="A60" i="13" s="1"/>
  <c r="O372" i="13"/>
  <c r="N372" i="13"/>
  <c r="N375" i="13"/>
  <c r="O375" i="13"/>
  <c r="N376" i="13"/>
  <c r="O376" i="13"/>
  <c r="O371" i="13"/>
  <c r="N371" i="13"/>
  <c r="N373" i="13"/>
  <c r="O373" i="13"/>
  <c r="N374" i="13"/>
  <c r="O374" i="13"/>
  <c r="D421" i="11"/>
  <c r="K421" i="13" s="1"/>
  <c r="B380" i="13"/>
  <c r="B381" i="13"/>
  <c r="B379" i="13"/>
  <c r="B378" i="13"/>
  <c r="B382" i="13"/>
  <c r="B383" i="13"/>
  <c r="A61" i="11" l="1"/>
  <c r="A61" i="13" s="1"/>
  <c r="N380" i="13"/>
  <c r="O380" i="13"/>
  <c r="O379" i="13"/>
  <c r="N379" i="13"/>
  <c r="N381" i="13"/>
  <c r="O381" i="13"/>
  <c r="O383" i="13"/>
  <c r="N383" i="13"/>
  <c r="N382" i="13"/>
  <c r="O382" i="13"/>
  <c r="N378" i="13"/>
  <c r="O378" i="13"/>
  <c r="B395" i="11"/>
  <c r="B394" i="11"/>
  <c r="B392" i="11"/>
  <c r="B393" i="11"/>
  <c r="B396" i="11"/>
  <c r="B397" i="11"/>
  <c r="D428" i="11"/>
  <c r="K428" i="13" s="1"/>
  <c r="A62" i="11" l="1"/>
  <c r="A62" i="13" s="1"/>
  <c r="B400" i="11"/>
  <c r="B401" i="11"/>
  <c r="B402" i="11"/>
  <c r="B403" i="11"/>
  <c r="B404" i="11"/>
  <c r="B399" i="11"/>
  <c r="D169" i="11"/>
  <c r="K169" i="13" s="1"/>
  <c r="B386" i="13"/>
  <c r="B390" i="13"/>
  <c r="B389" i="13"/>
  <c r="B385" i="13"/>
  <c r="B387" i="13"/>
  <c r="B388" i="13"/>
  <c r="A63" i="11" l="1"/>
  <c r="A63" i="13" s="1"/>
  <c r="N388" i="13"/>
  <c r="O388" i="13"/>
  <c r="O385" i="13"/>
  <c r="N385" i="13"/>
  <c r="N390" i="13"/>
  <c r="O390" i="13"/>
  <c r="N387" i="13"/>
  <c r="O387" i="13"/>
  <c r="N389" i="13"/>
  <c r="O389" i="13"/>
  <c r="O386" i="13"/>
  <c r="N386" i="13"/>
  <c r="B411" i="11"/>
  <c r="B407" i="11"/>
  <c r="B408" i="11"/>
  <c r="B406" i="11"/>
  <c r="B410" i="11"/>
  <c r="B409" i="11"/>
  <c r="D183" i="11"/>
  <c r="K183" i="13" s="1"/>
  <c r="D176" i="11"/>
  <c r="K176" i="13" s="1"/>
  <c r="B397" i="13"/>
  <c r="B396" i="13"/>
  <c r="B392" i="13"/>
  <c r="B394" i="13"/>
  <c r="B393" i="13"/>
  <c r="B395" i="13"/>
  <c r="A64" i="11" l="1"/>
  <c r="A64" i="13" s="1"/>
  <c r="O395" i="13"/>
  <c r="N395" i="13"/>
  <c r="N394" i="13"/>
  <c r="O394" i="13"/>
  <c r="O396" i="13"/>
  <c r="N396" i="13"/>
  <c r="N397" i="13"/>
  <c r="O397" i="13"/>
  <c r="N393" i="13"/>
  <c r="O393" i="13"/>
  <c r="O392" i="13"/>
  <c r="N392" i="13"/>
  <c r="B415" i="11"/>
  <c r="B417" i="11"/>
  <c r="B418" i="11"/>
  <c r="B413" i="11"/>
  <c r="B414" i="11"/>
  <c r="B416" i="11"/>
  <c r="B401" i="13"/>
  <c r="B399" i="13"/>
  <c r="B403" i="13"/>
  <c r="B400" i="13"/>
  <c r="B404" i="13"/>
  <c r="B402" i="13"/>
  <c r="A65" i="11" l="1"/>
  <c r="A65" i="13" s="1"/>
  <c r="N404" i="13"/>
  <c r="O404" i="13"/>
  <c r="O400" i="13"/>
  <c r="N400" i="13"/>
  <c r="O403" i="13"/>
  <c r="N403" i="13"/>
  <c r="O399" i="13"/>
  <c r="N399" i="13"/>
  <c r="O401" i="13"/>
  <c r="N401" i="13"/>
  <c r="N402" i="13"/>
  <c r="O402" i="13"/>
  <c r="B421" i="11"/>
  <c r="B422" i="11"/>
  <c r="B425" i="11"/>
  <c r="B424" i="11"/>
  <c r="B423" i="11"/>
  <c r="B420" i="11"/>
  <c r="B409" i="13"/>
  <c r="B406" i="13"/>
  <c r="B411" i="13"/>
  <c r="B408" i="13"/>
  <c r="B410" i="13"/>
  <c r="B407" i="13"/>
  <c r="A66" i="11" l="1"/>
  <c r="A66" i="13" s="1"/>
  <c r="O409" i="13"/>
  <c r="N409" i="13"/>
  <c r="N410" i="13"/>
  <c r="O410" i="13"/>
  <c r="N408" i="13"/>
  <c r="O408" i="13"/>
  <c r="N411" i="13"/>
  <c r="O411" i="13"/>
  <c r="O407" i="13"/>
  <c r="N407" i="13"/>
  <c r="N406" i="13"/>
  <c r="O406" i="13"/>
  <c r="B432" i="11"/>
  <c r="B428" i="11"/>
  <c r="B430" i="11"/>
  <c r="B429" i="11"/>
  <c r="B431" i="11"/>
  <c r="B427" i="11"/>
  <c r="B415" i="13"/>
  <c r="B414" i="13"/>
  <c r="B418" i="13"/>
  <c r="B413" i="13"/>
  <c r="B417" i="13"/>
  <c r="B416" i="13"/>
  <c r="A67" i="11" l="1"/>
  <c r="A67" i="13" s="1"/>
  <c r="N417" i="13"/>
  <c r="O417" i="13"/>
  <c r="O415" i="13"/>
  <c r="N415" i="13"/>
  <c r="O416" i="13"/>
  <c r="N416" i="13"/>
  <c r="O413" i="13"/>
  <c r="N413" i="13"/>
  <c r="N418" i="13"/>
  <c r="O418" i="13"/>
  <c r="O414" i="13"/>
  <c r="N414" i="13"/>
  <c r="B420" i="13"/>
  <c r="B421" i="13"/>
  <c r="B425" i="13"/>
  <c r="B423" i="13"/>
  <c r="B424" i="13"/>
  <c r="B422" i="13"/>
  <c r="A68" i="11" l="1"/>
  <c r="A68" i="13" s="1"/>
  <c r="N420" i="13"/>
  <c r="O420" i="13"/>
  <c r="O423" i="13"/>
  <c r="N423" i="13"/>
  <c r="O421" i="13"/>
  <c r="N421" i="13"/>
  <c r="N424" i="13"/>
  <c r="O424" i="13"/>
  <c r="N425" i="13"/>
  <c r="O425" i="13"/>
  <c r="O422" i="13"/>
  <c r="N422" i="13"/>
  <c r="B432" i="13"/>
  <c r="B428" i="13"/>
  <c r="B430" i="13"/>
  <c r="B431" i="13"/>
  <c r="B427" i="13"/>
  <c r="B429" i="13"/>
  <c r="A69" i="11" l="1"/>
  <c r="A69" i="13" s="1"/>
  <c r="O428" i="13"/>
  <c r="N428" i="13"/>
  <c r="N431" i="13"/>
  <c r="O431" i="13"/>
  <c r="N427" i="13"/>
  <c r="O427" i="13"/>
  <c r="O430" i="13"/>
  <c r="N430" i="13"/>
  <c r="N432" i="13"/>
  <c r="O432" i="13"/>
  <c r="N429" i="13"/>
  <c r="O429" i="13"/>
  <c r="B172" i="13"/>
  <c r="B171" i="13"/>
  <c r="B169" i="13"/>
  <c r="B168" i="13"/>
  <c r="B173" i="13"/>
  <c r="B170" i="13"/>
  <c r="A70" i="11" l="1"/>
  <c r="A70" i="13" s="1"/>
  <c r="N172" i="13"/>
  <c r="O172" i="13"/>
  <c r="N169" i="13"/>
  <c r="O169" i="13"/>
  <c r="N170" i="13"/>
  <c r="O170" i="13"/>
  <c r="O173" i="13"/>
  <c r="N173" i="13"/>
  <c r="N168" i="13"/>
  <c r="O168" i="13"/>
  <c r="O171" i="13"/>
  <c r="N171" i="13"/>
  <c r="B175" i="13"/>
  <c r="B176" i="13"/>
  <c r="B177" i="13"/>
  <c r="B178" i="13"/>
  <c r="B180" i="13"/>
  <c r="B179" i="13"/>
  <c r="A71" i="11" l="1"/>
  <c r="A71" i="13" s="1"/>
  <c r="N179" i="13"/>
  <c r="O179" i="13"/>
  <c r="O180" i="13"/>
  <c r="N180" i="13"/>
  <c r="O178" i="13"/>
  <c r="N178" i="13"/>
  <c r="O177" i="13"/>
  <c r="N177" i="13"/>
  <c r="N176" i="13"/>
  <c r="O176" i="13"/>
  <c r="O175" i="13"/>
  <c r="N175" i="13"/>
  <c r="B185" i="13"/>
  <c r="B183" i="13"/>
  <c r="B186" i="13"/>
  <c r="B187" i="13"/>
  <c r="B182" i="13"/>
  <c r="B184" i="13"/>
  <c r="A72" i="11" l="1"/>
  <c r="A72" i="13" s="1"/>
  <c r="N184" i="13"/>
  <c r="O184" i="13"/>
  <c r="O182" i="13"/>
  <c r="N182" i="13"/>
  <c r="N187" i="13"/>
  <c r="O187" i="13"/>
  <c r="N186" i="13"/>
  <c r="O186" i="13"/>
  <c r="O183" i="13"/>
  <c r="N183" i="13"/>
  <c r="O185" i="13"/>
  <c r="N185" i="13"/>
  <c r="A73" i="11" l="1"/>
  <c r="A73" i="13" s="1"/>
  <c r="A74" i="11" l="1"/>
  <c r="A74" i="13" s="1"/>
  <c r="A75" i="11" l="1"/>
  <c r="A75" i="13" s="1"/>
  <c r="A76" i="11" l="1"/>
  <c r="A76" i="13" s="1"/>
  <c r="A77" i="11" l="1"/>
  <c r="A77" i="13" s="1"/>
  <c r="A78" i="11" l="1"/>
  <c r="A78" i="13" s="1"/>
  <c r="A79" i="11" l="1"/>
  <c r="A79" i="13" s="1"/>
  <c r="A80" i="11" l="1"/>
  <c r="A80" i="13" s="1"/>
  <c r="A81" i="11" l="1"/>
  <c r="A81" i="13" s="1"/>
  <c r="A82" i="11" l="1"/>
  <c r="A82" i="13" s="1"/>
  <c r="A83" i="11" l="1"/>
  <c r="A83" i="13" s="1"/>
  <c r="A84" i="11" l="1"/>
  <c r="A84" i="13" s="1"/>
  <c r="A85" i="11" l="1"/>
  <c r="A85" i="13" s="1"/>
  <c r="A86" i="11" l="1"/>
  <c r="A86" i="13" s="1"/>
  <c r="A87" i="11" l="1"/>
  <c r="A87" i="13" s="1"/>
  <c r="A88" i="11" l="1"/>
  <c r="A88" i="13" s="1"/>
  <c r="A89" i="11" l="1"/>
  <c r="A89" i="13" s="1"/>
  <c r="A90" i="11" l="1"/>
  <c r="A90" i="13" s="1"/>
  <c r="A91" i="11" l="1"/>
  <c r="A91" i="13" s="1"/>
  <c r="A92" i="11" l="1"/>
  <c r="A92" i="13" s="1"/>
  <c r="A93" i="11" l="1"/>
  <c r="A93" i="13" s="1"/>
  <c r="A94" i="11" l="1"/>
  <c r="A94" i="13" s="1"/>
  <c r="A95" i="11" l="1"/>
  <c r="A95" i="13" s="1"/>
  <c r="A96" i="11" l="1"/>
  <c r="A96" i="13" s="1"/>
  <c r="A97" i="11" l="1"/>
  <c r="A97" i="13" s="1"/>
  <c r="A98" i="11" l="1"/>
  <c r="A98" i="13" s="1"/>
  <c r="A99" i="11" l="1"/>
  <c r="A99" i="13" s="1"/>
  <c r="A100" i="11" l="1"/>
  <c r="A100" i="13" s="1"/>
  <c r="A101" i="11" l="1"/>
  <c r="A101" i="13" s="1"/>
  <c r="A102" i="11" l="1"/>
  <c r="A102" i="13" s="1"/>
  <c r="A103" i="11" l="1"/>
  <c r="A103" i="13" s="1"/>
  <c r="A104" i="11" l="1"/>
  <c r="A104" i="13" s="1"/>
  <c r="A105" i="11" l="1"/>
  <c r="A105" i="13" s="1"/>
  <c r="A106" i="11" l="1"/>
  <c r="A106" i="13" s="1"/>
  <c r="A107" i="11" l="1"/>
  <c r="A107" i="13" s="1"/>
  <c r="A108" i="11" l="1"/>
  <c r="A108" i="13" s="1"/>
  <c r="A109" i="11" l="1"/>
  <c r="A109" i="13" s="1"/>
  <c r="A110" i="11" l="1"/>
  <c r="A110" i="13" s="1"/>
  <c r="A111" i="11" l="1"/>
  <c r="A111" i="13" s="1"/>
  <c r="A112" i="11" l="1"/>
  <c r="A112" i="13" s="1"/>
  <c r="A113" i="11" l="1"/>
  <c r="A113" i="13" s="1"/>
  <c r="A114" i="11" l="1"/>
  <c r="A114" i="13" s="1"/>
  <c r="A115" i="11" l="1"/>
  <c r="A115" i="13" s="1"/>
  <c r="A116" i="11" l="1"/>
  <c r="A116" i="13" s="1"/>
  <c r="A117" i="11" l="1"/>
  <c r="A117" i="13" s="1"/>
  <c r="A118" i="11" l="1"/>
  <c r="A118" i="13" s="1"/>
  <c r="A119" i="11" l="1"/>
  <c r="A119" i="13" s="1"/>
  <c r="A120" i="11" l="1"/>
  <c r="A120" i="13" s="1"/>
  <c r="A121" i="11" l="1"/>
  <c r="A121" i="13" s="1"/>
  <c r="A122" i="11" l="1"/>
  <c r="A122" i="13" s="1"/>
  <c r="A123" i="11" l="1"/>
  <c r="A123" i="13" s="1"/>
  <c r="A124" i="11" l="1"/>
  <c r="A124" i="13" s="1"/>
  <c r="A125" i="11" l="1"/>
  <c r="A125" i="13" s="1"/>
  <c r="A126" i="11" l="1"/>
  <c r="A126" i="13" s="1"/>
  <c r="A127" i="11" l="1"/>
  <c r="A127" i="13" s="1"/>
  <c r="A128" i="11" l="1"/>
  <c r="A128" i="13" s="1"/>
  <c r="A129" i="11" l="1"/>
  <c r="A129" i="13" s="1"/>
  <c r="A130" i="11" l="1"/>
  <c r="A130" i="13" s="1"/>
  <c r="A131" i="11" l="1"/>
  <c r="A131" i="13" s="1"/>
  <c r="A132" i="11" l="1"/>
  <c r="A132" i="13" s="1"/>
  <c r="A133" i="11" l="1"/>
  <c r="A133" i="13" s="1"/>
  <c r="A134" i="11" l="1"/>
  <c r="A134" i="13" s="1"/>
  <c r="A135" i="11" l="1"/>
  <c r="A135" i="13" s="1"/>
  <c r="A136" i="11" l="1"/>
  <c r="A136" i="13" s="1"/>
  <c r="A137" i="11" l="1"/>
  <c r="A137" i="13" s="1"/>
  <c r="A138" i="11" l="1"/>
  <c r="A138" i="13" s="1"/>
  <c r="A139" i="11" l="1"/>
  <c r="A139" i="13" s="1"/>
  <c r="A140" i="11" l="1"/>
  <c r="A140" i="13" s="1"/>
  <c r="A141" i="11" l="1"/>
  <c r="A141" i="13" s="1"/>
  <c r="A142" i="11" l="1"/>
  <c r="A142" i="13" s="1"/>
  <c r="A143" i="11" l="1"/>
  <c r="A143" i="13" s="1"/>
  <c r="A144" i="11" l="1"/>
  <c r="A144" i="13" s="1"/>
  <c r="A145" i="11" l="1"/>
  <c r="A145" i="13" s="1"/>
  <c r="A146" i="11" l="1"/>
  <c r="A146" i="13" s="1"/>
  <c r="A147" i="11" l="1"/>
  <c r="A147" i="13" s="1"/>
  <c r="A148" i="11" l="1"/>
  <c r="A148" i="13" s="1"/>
  <c r="A149" i="11" l="1"/>
  <c r="A149" i="13" s="1"/>
  <c r="A150" i="11" l="1"/>
  <c r="A150" i="13" s="1"/>
  <c r="A151" i="11" l="1"/>
  <c r="A151" i="13" s="1"/>
  <c r="A152" i="11" l="1"/>
  <c r="A152" i="13" s="1"/>
  <c r="A153" i="11" l="1"/>
  <c r="A153" i="13" s="1"/>
  <c r="A154" i="11" l="1"/>
  <c r="A154" i="13" s="1"/>
  <c r="A155" i="11" l="1"/>
  <c r="A155" i="13" s="1"/>
  <c r="A156" i="11" l="1"/>
  <c r="A156" i="13" s="1"/>
  <c r="A157" i="11" l="1"/>
  <c r="A157" i="13" s="1"/>
  <c r="A158" i="11" l="1"/>
  <c r="A158" i="13" s="1"/>
  <c r="A159" i="11" l="1"/>
  <c r="A159" i="13" s="1"/>
  <c r="A160" i="11" l="1"/>
  <c r="A160" i="13" s="1"/>
  <c r="A161" i="11" l="1"/>
  <c r="A161" i="13" s="1"/>
  <c r="A162" i="11" l="1"/>
  <c r="A162" i="13" s="1"/>
  <c r="A163" i="11" l="1"/>
  <c r="A163" i="13" s="1"/>
  <c r="A164" i="11" l="1"/>
  <c r="A164" i="13" s="1"/>
  <c r="A165" i="11" l="1"/>
  <c r="A165" i="13" s="1"/>
  <c r="A166" i="11" l="1"/>
  <c r="A166" i="13" s="1"/>
  <c r="A167" i="11" l="1"/>
  <c r="A167" i="13" s="1"/>
  <c r="A168" i="11" l="1"/>
  <c r="A168" i="13" s="1"/>
  <c r="A169" i="11" l="1"/>
  <c r="A169" i="13" s="1"/>
  <c r="A170" i="11" l="1"/>
  <c r="A170" i="13" s="1"/>
  <c r="A171" i="11" l="1"/>
  <c r="A171" i="13" s="1"/>
  <c r="A172" i="11" l="1"/>
  <c r="A172" i="13" s="1"/>
  <c r="A173" i="11" l="1"/>
  <c r="A173" i="13" s="1"/>
  <c r="A174" i="11" l="1"/>
  <c r="A174" i="13" s="1"/>
  <c r="A175" i="11" l="1"/>
  <c r="A175" i="13" s="1"/>
  <c r="A176" i="11" l="1"/>
  <c r="A176" i="13" s="1"/>
  <c r="A177" i="11" l="1"/>
  <c r="A177" i="13" s="1"/>
  <c r="A178" i="11" l="1"/>
  <c r="A178" i="13" s="1"/>
  <c r="A179" i="11" l="1"/>
  <c r="A179" i="13" s="1"/>
  <c r="A180" i="11" l="1"/>
  <c r="A180" i="13" s="1"/>
  <c r="A181" i="11" l="1"/>
  <c r="A181" i="13" s="1"/>
  <c r="A182" i="11" l="1"/>
  <c r="A182" i="13" s="1"/>
  <c r="A183" i="11" l="1"/>
  <c r="A183" i="13" s="1"/>
  <c r="A184" i="11" l="1"/>
  <c r="A184" i="13" s="1"/>
  <c r="A185" i="11" l="1"/>
  <c r="A185" i="13" s="1"/>
  <c r="A186" i="11" l="1"/>
  <c r="A186" i="13" s="1"/>
  <c r="A187" i="11" l="1"/>
  <c r="A187" i="13" s="1"/>
  <c r="A188" i="11" l="1"/>
  <c r="A188" i="13" s="1"/>
  <c r="A189" i="11" l="1"/>
  <c r="A189" i="13" s="1"/>
  <c r="A190" i="11" l="1"/>
  <c r="A190" i="13" s="1"/>
  <c r="A191" i="11" l="1"/>
  <c r="A191" i="13" s="1"/>
  <c r="A192" i="11" l="1"/>
  <c r="A192" i="13" s="1"/>
  <c r="A193" i="11" l="1"/>
  <c r="A193" i="13" s="1"/>
  <c r="A194" i="11" l="1"/>
  <c r="A194" i="13" s="1"/>
  <c r="A195" i="11" l="1"/>
  <c r="A195" i="13" s="1"/>
  <c r="A196" i="11" l="1"/>
  <c r="A196" i="13" s="1"/>
  <c r="A197" i="11" l="1"/>
  <c r="A197" i="13" s="1"/>
  <c r="A198" i="11" l="1"/>
  <c r="A198" i="13" s="1"/>
  <c r="A199" i="11" l="1"/>
  <c r="A199" i="13" s="1"/>
  <c r="A200" i="11" l="1"/>
  <c r="A200" i="13" s="1"/>
  <c r="A201" i="11" l="1"/>
  <c r="A201" i="13" s="1"/>
  <c r="A202" i="11" l="1"/>
  <c r="A202" i="13" s="1"/>
  <c r="A203" i="11" l="1"/>
  <c r="A203" i="13" s="1"/>
  <c r="A204" i="11" l="1"/>
  <c r="A204" i="13" s="1"/>
  <c r="A205" i="11" l="1"/>
  <c r="A205" i="13" s="1"/>
  <c r="A206" i="11" l="1"/>
  <c r="A206" i="13" s="1"/>
  <c r="A207" i="11" l="1"/>
  <c r="A207" i="13" s="1"/>
  <c r="A208" i="11" l="1"/>
  <c r="A208" i="13" s="1"/>
  <c r="A209" i="11" l="1"/>
  <c r="A209" i="13" s="1"/>
  <c r="A210" i="11" l="1"/>
  <c r="A210" i="13" s="1"/>
  <c r="A211" i="11" l="1"/>
  <c r="A211" i="13" s="1"/>
  <c r="A212" i="11" l="1"/>
  <c r="A212" i="13" s="1"/>
  <c r="A213" i="11" l="1"/>
  <c r="A213" i="13" s="1"/>
  <c r="A214" i="11" l="1"/>
  <c r="A214" i="13" s="1"/>
  <c r="A215" i="11" l="1"/>
  <c r="A215" i="13" s="1"/>
  <c r="A216" i="11" l="1"/>
  <c r="A216" i="13" s="1"/>
  <c r="A217" i="11" l="1"/>
  <c r="A217" i="13" s="1"/>
  <c r="A218" i="11" l="1"/>
  <c r="A218" i="13" s="1"/>
  <c r="A219" i="11" l="1"/>
  <c r="A219" i="13" s="1"/>
  <c r="A220" i="11" l="1"/>
  <c r="A220" i="13" s="1"/>
  <c r="A221" i="11" l="1"/>
  <c r="A221" i="13" s="1"/>
  <c r="A222" i="11" l="1"/>
  <c r="A222" i="13" s="1"/>
  <c r="A223" i="11" l="1"/>
  <c r="A223" i="13" s="1"/>
  <c r="A224" i="11" l="1"/>
  <c r="A224" i="13" s="1"/>
  <c r="A225" i="11" l="1"/>
  <c r="A225" i="13" s="1"/>
  <c r="A226" i="11" l="1"/>
  <c r="A226" i="13" s="1"/>
  <c r="A227" i="11" l="1"/>
  <c r="A227" i="13" s="1"/>
  <c r="A228" i="11" l="1"/>
  <c r="A228" i="13" s="1"/>
  <c r="A229" i="11" l="1"/>
  <c r="A229" i="13" s="1"/>
  <c r="A230" i="11" l="1"/>
  <c r="A230" i="13" s="1"/>
  <c r="A231" i="11" l="1"/>
  <c r="A231" i="13" s="1"/>
  <c r="A232" i="11" l="1"/>
  <c r="A232" i="13" s="1"/>
  <c r="A233" i="11" l="1"/>
  <c r="A233" i="13" s="1"/>
  <c r="A234" i="11" l="1"/>
  <c r="A234" i="13" s="1"/>
  <c r="A235" i="11" l="1"/>
  <c r="A235" i="13" s="1"/>
  <c r="A236" i="11" l="1"/>
  <c r="A236" i="13" s="1"/>
  <c r="A237" i="11" l="1"/>
  <c r="A237" i="13" s="1"/>
  <c r="A238" i="11" l="1"/>
  <c r="A238" i="13" s="1"/>
  <c r="A239" i="11" l="1"/>
  <c r="A239" i="13" s="1"/>
  <c r="A240" i="11" l="1"/>
  <c r="A240" i="13" s="1"/>
  <c r="A241" i="11" l="1"/>
  <c r="A241" i="13" s="1"/>
  <c r="A242" i="11" l="1"/>
  <c r="A242" i="13" s="1"/>
  <c r="A243" i="11" l="1"/>
  <c r="A243" i="13" s="1"/>
  <c r="A244" i="11" l="1"/>
  <c r="A244" i="13" s="1"/>
  <c r="A245" i="11" l="1"/>
  <c r="A245" i="13" s="1"/>
  <c r="A246" i="11" l="1"/>
  <c r="A246" i="13" s="1"/>
  <c r="A247" i="11" l="1"/>
  <c r="A247" i="13" s="1"/>
  <c r="A248" i="11" l="1"/>
  <c r="A248" i="13" s="1"/>
  <c r="A249" i="11" l="1"/>
  <c r="A249" i="13" s="1"/>
  <c r="A250" i="11" l="1"/>
  <c r="A250" i="13" s="1"/>
  <c r="A251" i="11" l="1"/>
  <c r="A251" i="13" s="1"/>
  <c r="A252" i="11" l="1"/>
  <c r="A252" i="13" s="1"/>
  <c r="A253" i="11" l="1"/>
  <c r="A253" i="13" s="1"/>
  <c r="A254" i="11" l="1"/>
  <c r="A254" i="13" s="1"/>
  <c r="A255" i="11" l="1"/>
  <c r="A255" i="13" s="1"/>
  <c r="A256" i="11" l="1"/>
  <c r="A256" i="13" s="1"/>
  <c r="A257" i="11" l="1"/>
  <c r="A257" i="13" s="1"/>
  <c r="A258" i="11" l="1"/>
  <c r="A258" i="13" s="1"/>
  <c r="A259" i="11" l="1"/>
  <c r="A259" i="13" s="1"/>
  <c r="A260" i="11" l="1"/>
  <c r="A260" i="13" s="1"/>
  <c r="A261" i="11" l="1"/>
  <c r="A261" i="13" s="1"/>
  <c r="A262" i="11" l="1"/>
  <c r="A262" i="13" s="1"/>
  <c r="A263" i="11" l="1"/>
  <c r="A263" i="13" s="1"/>
  <c r="A264" i="11" l="1"/>
  <c r="A264" i="13" s="1"/>
  <c r="A265" i="11" l="1"/>
  <c r="A265" i="13" s="1"/>
  <c r="A266" i="11" l="1"/>
  <c r="A266" i="13" s="1"/>
  <c r="A267" i="11" l="1"/>
  <c r="A267" i="13" s="1"/>
  <c r="A268" i="11" l="1"/>
  <c r="A268" i="13" s="1"/>
  <c r="A269" i="11" l="1"/>
  <c r="A269" i="13" s="1"/>
  <c r="A270" i="11" l="1"/>
  <c r="A270" i="13" s="1"/>
  <c r="A271" i="11" l="1"/>
  <c r="A271" i="13" s="1"/>
  <c r="A272" i="11" l="1"/>
  <c r="A272" i="13" s="1"/>
  <c r="A273" i="11" l="1"/>
  <c r="A273" i="13" s="1"/>
  <c r="A274" i="11" l="1"/>
  <c r="A274" i="13" s="1"/>
  <c r="A275" i="11" l="1"/>
  <c r="A275" i="13" s="1"/>
  <c r="A276" i="11" l="1"/>
  <c r="A276" i="13" s="1"/>
  <c r="A277" i="11" l="1"/>
  <c r="A277" i="13" s="1"/>
  <c r="A278" i="11" l="1"/>
  <c r="A278" i="13" s="1"/>
  <c r="A279" i="11" l="1"/>
  <c r="A279" i="13" s="1"/>
  <c r="A280" i="11" l="1"/>
  <c r="A280" i="13" s="1"/>
  <c r="A281" i="11" l="1"/>
  <c r="A281" i="13" s="1"/>
  <c r="A282" i="11" l="1"/>
  <c r="A282" i="13" s="1"/>
  <c r="A283" i="11" l="1"/>
  <c r="A283" i="13" s="1"/>
  <c r="A284" i="11" l="1"/>
  <c r="A284" i="13" s="1"/>
  <c r="A285" i="11" l="1"/>
  <c r="A285" i="13" s="1"/>
  <c r="A286" i="11" l="1"/>
  <c r="A286" i="13" s="1"/>
  <c r="A287" i="11" l="1"/>
  <c r="A287" i="13" s="1"/>
  <c r="A288" i="11" l="1"/>
  <c r="A288" i="13" s="1"/>
  <c r="A289" i="11" l="1"/>
  <c r="A289" i="13" s="1"/>
  <c r="A290" i="11" l="1"/>
  <c r="A290" i="13" s="1"/>
  <c r="A291" i="11" l="1"/>
  <c r="A291" i="13" s="1"/>
  <c r="A292" i="11" l="1"/>
  <c r="A292" i="13" s="1"/>
  <c r="A293" i="11" l="1"/>
  <c r="A293" i="13" s="1"/>
  <c r="A294" i="11" l="1"/>
  <c r="A294" i="13" s="1"/>
  <c r="A295" i="11" l="1"/>
  <c r="A295" i="13" s="1"/>
  <c r="A296" i="11" l="1"/>
  <c r="A296" i="13" s="1"/>
  <c r="A297" i="11" l="1"/>
  <c r="A297" i="13" s="1"/>
  <c r="A298" i="11" l="1"/>
  <c r="A298" i="13" s="1"/>
  <c r="A299" i="11" l="1"/>
  <c r="A299" i="13" s="1"/>
  <c r="A300" i="11" l="1"/>
  <c r="A300" i="13" s="1"/>
  <c r="A301" i="11" l="1"/>
  <c r="A301" i="13" s="1"/>
  <c r="A302" i="11" l="1"/>
  <c r="A302" i="13" s="1"/>
  <c r="A303" i="11" l="1"/>
  <c r="A303" i="13" s="1"/>
  <c r="A304" i="11" l="1"/>
  <c r="A304" i="13" s="1"/>
  <c r="A305" i="11" l="1"/>
  <c r="A305" i="13" s="1"/>
  <c r="A306" i="11" l="1"/>
  <c r="A306" i="13" s="1"/>
  <c r="A307" i="11" l="1"/>
  <c r="A307" i="13" s="1"/>
  <c r="A308" i="11" l="1"/>
  <c r="A308" i="13" s="1"/>
  <c r="A309" i="11" l="1"/>
  <c r="A309" i="13" s="1"/>
  <c r="A310" i="11" l="1"/>
  <c r="A310" i="13" s="1"/>
  <c r="A311" i="11" l="1"/>
  <c r="A311" i="13" s="1"/>
  <c r="A312" i="11" l="1"/>
  <c r="A312" i="13" s="1"/>
  <c r="A313" i="11" l="1"/>
  <c r="A313" i="13" s="1"/>
  <c r="A314" i="11" l="1"/>
  <c r="A314" i="13" s="1"/>
  <c r="A315" i="11" l="1"/>
  <c r="A315" i="13" s="1"/>
  <c r="A316" i="11" l="1"/>
  <c r="A316" i="13" s="1"/>
  <c r="A317" i="11" l="1"/>
  <c r="A317" i="13" s="1"/>
  <c r="A318" i="11" l="1"/>
  <c r="A318" i="13" s="1"/>
  <c r="A319" i="11" l="1"/>
  <c r="A319" i="13" s="1"/>
  <c r="A320" i="11" l="1"/>
  <c r="A320" i="13" s="1"/>
  <c r="A321" i="11" l="1"/>
  <c r="A321" i="13" s="1"/>
  <c r="A322" i="11" l="1"/>
  <c r="A322" i="13" s="1"/>
  <c r="A323" i="11" l="1"/>
  <c r="A323" i="13" s="1"/>
  <c r="A324" i="11" l="1"/>
  <c r="A324" i="13" s="1"/>
  <c r="A325" i="11" l="1"/>
  <c r="A325" i="13" s="1"/>
  <c r="A326" i="11" l="1"/>
  <c r="A326" i="13" s="1"/>
  <c r="A327" i="11" l="1"/>
  <c r="A327" i="13" s="1"/>
  <c r="A328" i="11" l="1"/>
  <c r="A328" i="13" s="1"/>
  <c r="A329" i="11" l="1"/>
  <c r="A329" i="13" s="1"/>
  <c r="A330" i="11" l="1"/>
  <c r="A330" i="13" s="1"/>
  <c r="A331" i="11" l="1"/>
  <c r="A331" i="13" s="1"/>
  <c r="A332" i="11" l="1"/>
  <c r="A332" i="13" s="1"/>
  <c r="A333" i="11" l="1"/>
  <c r="A333" i="13" s="1"/>
  <c r="A334" i="11" l="1"/>
  <c r="A334" i="13" s="1"/>
  <c r="A335" i="11" l="1"/>
  <c r="A335" i="13" s="1"/>
  <c r="A336" i="11" l="1"/>
  <c r="A336" i="13" s="1"/>
  <c r="A337" i="11" l="1"/>
  <c r="A337" i="13" s="1"/>
  <c r="A338" i="11" l="1"/>
  <c r="A338" i="13" s="1"/>
  <c r="A339" i="11" l="1"/>
  <c r="A339" i="13" s="1"/>
  <c r="A340" i="11" l="1"/>
  <c r="A340" i="13" s="1"/>
  <c r="A341" i="11" l="1"/>
  <c r="A341" i="13" s="1"/>
  <c r="A342" i="11" l="1"/>
  <c r="A342" i="13" s="1"/>
  <c r="A343" i="11" l="1"/>
  <c r="A343" i="13" s="1"/>
  <c r="A344" i="11" l="1"/>
  <c r="A344" i="13" s="1"/>
  <c r="A345" i="11" l="1"/>
  <c r="A345" i="13" s="1"/>
  <c r="A346" i="11" l="1"/>
  <c r="A346" i="13" s="1"/>
  <c r="A347" i="11" l="1"/>
  <c r="A347" i="13" s="1"/>
  <c r="A348" i="11" l="1"/>
  <c r="A348" i="13" s="1"/>
  <c r="A349" i="11" l="1"/>
  <c r="A349" i="13" s="1"/>
  <c r="A350" i="11" l="1"/>
  <c r="A350" i="13" s="1"/>
  <c r="A351" i="11" l="1"/>
  <c r="A351" i="13" s="1"/>
  <c r="A352" i="11" l="1"/>
  <c r="A352" i="13" s="1"/>
  <c r="A353" i="11" l="1"/>
  <c r="A353" i="13" s="1"/>
  <c r="A354" i="11" l="1"/>
  <c r="A354" i="13" s="1"/>
  <c r="A355" i="11" l="1"/>
  <c r="A355" i="13" s="1"/>
  <c r="A356" i="11" l="1"/>
  <c r="A356" i="13" s="1"/>
  <c r="A357" i="11" l="1"/>
  <c r="A357" i="13" s="1"/>
  <c r="A358" i="11" l="1"/>
  <c r="A358" i="13" s="1"/>
  <c r="A359" i="11" l="1"/>
  <c r="A359" i="13" s="1"/>
  <c r="A360" i="11" l="1"/>
  <c r="A360" i="13" s="1"/>
  <c r="A361" i="11" l="1"/>
  <c r="A361" i="13" s="1"/>
  <c r="A362" i="11" l="1"/>
  <c r="A362" i="13" s="1"/>
  <c r="A363" i="11" l="1"/>
  <c r="A363" i="13" s="1"/>
  <c r="A364" i="11" l="1"/>
  <c r="A364" i="13" s="1"/>
  <c r="A365" i="11" l="1"/>
  <c r="A365" i="13" s="1"/>
  <c r="A366" i="11" l="1"/>
  <c r="A366" i="13" s="1"/>
  <c r="A367" i="11" l="1"/>
  <c r="A367" i="13" s="1"/>
  <c r="A368" i="11" l="1"/>
  <c r="A368" i="13" s="1"/>
  <c r="A369" i="11" l="1"/>
  <c r="A369" i="13" s="1"/>
  <c r="A370" i="11" l="1"/>
  <c r="A370" i="13" s="1"/>
  <c r="A371" i="11" l="1"/>
  <c r="A371" i="13" s="1"/>
  <c r="A372" i="11" l="1"/>
  <c r="A372" i="13" s="1"/>
  <c r="A373" i="11" l="1"/>
  <c r="A373" i="13" s="1"/>
  <c r="A374" i="11" l="1"/>
  <c r="A374" i="13" s="1"/>
  <c r="A375" i="11" l="1"/>
  <c r="A375" i="13" s="1"/>
  <c r="A376" i="11" l="1"/>
  <c r="A376" i="13" s="1"/>
  <c r="A377" i="11" l="1"/>
  <c r="A377" i="13" s="1"/>
  <c r="A378" i="11" l="1"/>
  <c r="A378" i="13" s="1"/>
  <c r="A379" i="11" l="1"/>
  <c r="A379" i="13" s="1"/>
  <c r="A380" i="11" l="1"/>
  <c r="A380" i="13" s="1"/>
  <c r="A381" i="11" l="1"/>
  <c r="A381" i="13" s="1"/>
  <c r="A382" i="11" l="1"/>
  <c r="A382" i="13" s="1"/>
  <c r="A383" i="11" l="1"/>
  <c r="A383" i="13" s="1"/>
  <c r="A384" i="11" l="1"/>
  <c r="A384" i="13" s="1"/>
  <c r="A385" i="11" l="1"/>
  <c r="A385" i="13" s="1"/>
  <c r="A386" i="11" l="1"/>
  <c r="A386" i="13" s="1"/>
  <c r="A387" i="11" l="1"/>
  <c r="A387" i="13" s="1"/>
  <c r="A388" i="11" l="1"/>
  <c r="A388" i="13" s="1"/>
  <c r="A389" i="11" l="1"/>
  <c r="A389" i="13" s="1"/>
  <c r="A390" i="11" l="1"/>
  <c r="A390" i="13" s="1"/>
  <c r="A391" i="11" l="1"/>
  <c r="A391" i="13" s="1"/>
  <c r="A392" i="11" l="1"/>
  <c r="A392" i="13" s="1"/>
  <c r="A393" i="11" l="1"/>
  <c r="A393" i="13" s="1"/>
  <c r="A394" i="11" l="1"/>
  <c r="A394" i="13" s="1"/>
  <c r="A395" i="11" l="1"/>
  <c r="A395" i="13" s="1"/>
  <c r="A396" i="11" l="1"/>
  <c r="A396" i="13" s="1"/>
  <c r="A397" i="11" l="1"/>
  <c r="A397" i="13" s="1"/>
  <c r="A398" i="11" l="1"/>
  <c r="A398" i="13" s="1"/>
  <c r="A399" i="11" l="1"/>
  <c r="A399" i="13" s="1"/>
  <c r="A400" i="11" l="1"/>
  <c r="A400" i="13" s="1"/>
  <c r="A401" i="11" l="1"/>
  <c r="A401" i="13" s="1"/>
  <c r="A402" i="11" l="1"/>
  <c r="A402" i="13" s="1"/>
  <c r="A403" i="11" l="1"/>
  <c r="A403" i="13" s="1"/>
  <c r="A404" i="11" l="1"/>
  <c r="A404" i="13" s="1"/>
  <c r="A405" i="11" l="1"/>
  <c r="A405" i="13" s="1"/>
  <c r="A406" i="11" l="1"/>
  <c r="A406" i="13" s="1"/>
  <c r="A407" i="11" l="1"/>
  <c r="A407" i="13" s="1"/>
  <c r="A408" i="11" l="1"/>
  <c r="A408" i="13" s="1"/>
  <c r="A409" i="11" l="1"/>
  <c r="A409" i="13" s="1"/>
  <c r="A410" i="11" l="1"/>
  <c r="A410" i="13" s="1"/>
  <c r="A411" i="11" l="1"/>
  <c r="A411" i="13" s="1"/>
  <c r="A412" i="11" l="1"/>
  <c r="A412" i="13" s="1"/>
  <c r="A413" i="11" l="1"/>
  <c r="A413" i="13" s="1"/>
  <c r="A414" i="11" l="1"/>
  <c r="A414" i="13" s="1"/>
  <c r="A415" i="11" l="1"/>
  <c r="A415" i="13" s="1"/>
  <c r="A416" i="11" l="1"/>
  <c r="A416" i="13" s="1"/>
  <c r="A417" i="11" l="1"/>
  <c r="A417" i="13" s="1"/>
  <c r="A418" i="11" l="1"/>
  <c r="A418" i="13" s="1"/>
  <c r="A419" i="11" l="1"/>
  <c r="A419" i="13" s="1"/>
  <c r="A420" i="11" l="1"/>
  <c r="A420" i="13" s="1"/>
  <c r="A421" i="11" l="1"/>
  <c r="A421" i="13" s="1"/>
  <c r="A422" i="11" l="1"/>
  <c r="A422" i="13" s="1"/>
  <c r="A423" i="11" l="1"/>
  <c r="A423" i="13" s="1"/>
  <c r="A424" i="11" l="1"/>
  <c r="A424" i="13" s="1"/>
  <c r="A425" i="11" l="1"/>
  <c r="A425" i="13" s="1"/>
  <c r="A426" i="11" l="1"/>
  <c r="A427" i="11" l="1"/>
  <c r="A426" i="13"/>
  <c r="A428" i="11" l="1"/>
  <c r="A427" i="13"/>
  <c r="A429" i="11" l="1"/>
  <c r="A428" i="13"/>
  <c r="A430" i="11" l="1"/>
  <c r="A429" i="13"/>
  <c r="A431" i="11" l="1"/>
  <c r="A430" i="13"/>
  <c r="A432" i="11" l="1"/>
  <c r="A432" i="13" s="1"/>
  <c r="A431" i="13"/>
  <c r="Q286" i="11" l="1"/>
  <c r="Q279" i="11"/>
  <c r="Q287" i="11" l="1"/>
  <c r="Q288" i="11" s="1"/>
  <c r="Q289" i="11" s="1"/>
  <c r="Q290" i="11" s="1"/>
  <c r="Q291" i="11" s="1"/>
  <c r="Q292" i="11" s="1"/>
  <c r="Q280" i="11"/>
  <c r="Q281" i="11" s="1"/>
  <c r="Q282" i="11" s="1"/>
  <c r="Q283" i="11" s="1"/>
  <c r="Q284" i="11" s="1"/>
  <c r="Q285" i="11" s="1"/>
  <c r="T286" i="11"/>
  <c r="T287" i="11" s="1"/>
  <c r="T288" i="11" s="1"/>
  <c r="T289" i="11" s="1"/>
  <c r="S286" i="11"/>
  <c r="S287" i="11" s="1"/>
  <c r="S288" i="11" s="1"/>
  <c r="R286" i="11"/>
  <c r="R287" i="11" s="1"/>
  <c r="S279" i="11"/>
  <c r="S280" i="11" s="1"/>
  <c r="S281" i="11" s="1"/>
  <c r="T279" i="11"/>
  <c r="T280" i="11" s="1"/>
  <c r="T281" i="11" s="1"/>
  <c r="T282" i="11" s="1"/>
  <c r="R279" i="11"/>
  <c r="R280" i="11" s="1"/>
  <c r="AJ286" i="13" l="1"/>
  <c r="AJ279" i="13"/>
  <c r="S289" i="11"/>
  <c r="S290" i="11" s="1"/>
  <c r="S291" i="11" s="1"/>
  <c r="R288" i="11"/>
  <c r="R289" i="11" s="1"/>
  <c r="R290" i="11" s="1"/>
  <c r="S282" i="11"/>
  <c r="S283" i="11" s="1"/>
  <c r="S284" i="11" s="1"/>
  <c r="T290" i="11"/>
  <c r="T291" i="11" s="1"/>
  <c r="T292" i="11" s="1"/>
  <c r="R281" i="11"/>
  <c r="R282" i="11" s="1"/>
  <c r="R283" i="11" s="1"/>
  <c r="T283" i="11"/>
  <c r="T284" i="11" s="1"/>
  <c r="T285" i="11" s="1"/>
  <c r="AJ290" i="13" l="1"/>
  <c r="AJ291" i="13"/>
  <c r="AJ284" i="13"/>
  <c r="AJ283" i="13"/>
  <c r="AJ282" i="13"/>
  <c r="S285" i="11"/>
  <c r="R284" i="11"/>
  <c r="R285" i="11" s="1"/>
  <c r="R291" i="11"/>
  <c r="R292" i="11" s="1"/>
  <c r="S292" i="11"/>
  <c r="AJ289" i="13" l="1"/>
  <c r="AJ288" i="13"/>
  <c r="AJ285" i="13"/>
  <c r="AJ287" i="13"/>
  <c r="AJ292" i="13"/>
  <c r="AJ281" i="13"/>
  <c r="AJ280" i="13"/>
  <c r="R146" i="11" l="1"/>
  <c r="R147" i="11" s="1"/>
  <c r="Q146" i="11"/>
  <c r="T146" i="11"/>
  <c r="T147" i="11" s="1"/>
  <c r="T148" i="11" s="1"/>
  <c r="T149" i="11" s="1"/>
  <c r="S146" i="11"/>
  <c r="S147" i="11" s="1"/>
  <c r="S148" i="11" s="1"/>
  <c r="T13" i="11"/>
  <c r="T14" i="11" s="1"/>
  <c r="T15" i="11" s="1"/>
  <c r="T16" i="11" s="1"/>
  <c r="S13" i="11"/>
  <c r="S14" i="11" s="1"/>
  <c r="S15" i="11" s="1"/>
  <c r="R13" i="11"/>
  <c r="R14" i="11" s="1"/>
  <c r="Q13" i="11"/>
  <c r="R202" i="11"/>
  <c r="R203" i="11" s="1"/>
  <c r="S202" i="11"/>
  <c r="S203" i="11" s="1"/>
  <c r="S204" i="11" s="1"/>
  <c r="Q202" i="11"/>
  <c r="T202" i="11"/>
  <c r="T203" i="11" s="1"/>
  <c r="T204" i="11" s="1"/>
  <c r="T205" i="11" s="1"/>
  <c r="T48" i="11"/>
  <c r="T49" i="11" s="1"/>
  <c r="T50" i="11" s="1"/>
  <c r="T51" i="11" s="1"/>
  <c r="R48" i="11"/>
  <c r="R49" i="11" s="1"/>
  <c r="S48" i="11"/>
  <c r="S49" i="11" s="1"/>
  <c r="S50" i="11" s="1"/>
  <c r="Q48" i="11"/>
  <c r="T132" i="11"/>
  <c r="T133" i="11" s="1"/>
  <c r="T134" i="11" s="1"/>
  <c r="T135" i="11" s="1"/>
  <c r="S132" i="11"/>
  <c r="S133" i="11" s="1"/>
  <c r="S134" i="11" s="1"/>
  <c r="R132" i="11"/>
  <c r="R133" i="11" s="1"/>
  <c r="Q132" i="11"/>
  <c r="S251" i="11"/>
  <c r="S252" i="11" s="1"/>
  <c r="S253" i="11" s="1"/>
  <c r="R251" i="11"/>
  <c r="R252" i="11" s="1"/>
  <c r="Q251" i="11"/>
  <c r="T251" i="11"/>
  <c r="T252" i="11" s="1"/>
  <c r="T253" i="11" s="1"/>
  <c r="T254" i="11" s="1"/>
  <c r="R167" i="11"/>
  <c r="R168" i="11" s="1"/>
  <c r="Q167" i="11"/>
  <c r="S167" i="11"/>
  <c r="S168" i="11" s="1"/>
  <c r="S169" i="11" s="1"/>
  <c r="T167" i="11"/>
  <c r="T168" i="11" s="1"/>
  <c r="T169" i="11" s="1"/>
  <c r="T170" i="11" s="1"/>
  <c r="T20" i="11"/>
  <c r="T21" i="11" s="1"/>
  <c r="T22" i="11" s="1"/>
  <c r="T23" i="11" s="1"/>
  <c r="S20" i="11"/>
  <c r="S21" i="11" s="1"/>
  <c r="S22" i="11" s="1"/>
  <c r="R20" i="11"/>
  <c r="R21" i="11" s="1"/>
  <c r="Q20" i="11"/>
  <c r="Q377" i="11"/>
  <c r="T377" i="11"/>
  <c r="T378" i="11" s="1"/>
  <c r="T379" i="11" s="1"/>
  <c r="T380" i="11" s="1"/>
  <c r="R377" i="11"/>
  <c r="R378" i="11" s="1"/>
  <c r="S377" i="11"/>
  <c r="S378" i="11" s="1"/>
  <c r="S379" i="11" s="1"/>
  <c r="R27" i="11"/>
  <c r="R28" i="11" s="1"/>
  <c r="Q27" i="11"/>
  <c r="T27" i="11"/>
  <c r="T28" i="11" s="1"/>
  <c r="T29" i="11" s="1"/>
  <c r="T30" i="11" s="1"/>
  <c r="S27" i="11"/>
  <c r="S28" i="11" s="1"/>
  <c r="S29" i="11" s="1"/>
  <c r="R321" i="11"/>
  <c r="R322" i="11" s="1"/>
  <c r="Q321" i="11"/>
  <c r="T321" i="11"/>
  <c r="T322" i="11" s="1"/>
  <c r="T323" i="11" s="1"/>
  <c r="T324" i="11" s="1"/>
  <c r="S321" i="11"/>
  <c r="S322" i="11" s="1"/>
  <c r="S323" i="11" s="1"/>
  <c r="S328" i="11"/>
  <c r="S329" i="11" s="1"/>
  <c r="S330" i="11" s="1"/>
  <c r="Q328" i="11"/>
  <c r="R328" i="11"/>
  <c r="R329" i="11" s="1"/>
  <c r="T328" i="11"/>
  <c r="T329" i="11" s="1"/>
  <c r="T330" i="11" s="1"/>
  <c r="T331" i="11" s="1"/>
  <c r="R265" i="11"/>
  <c r="R266" i="11" s="1"/>
  <c r="S265" i="11"/>
  <c r="S266" i="11" s="1"/>
  <c r="S267" i="11" s="1"/>
  <c r="Q265" i="11"/>
  <c r="T265" i="11"/>
  <c r="T266" i="11" s="1"/>
  <c r="T267" i="11" s="1"/>
  <c r="T268" i="11" s="1"/>
  <c r="R405" i="11"/>
  <c r="R406" i="11" s="1"/>
  <c r="Q405" i="11"/>
  <c r="T405" i="11"/>
  <c r="T406" i="11" s="1"/>
  <c r="T407" i="11" s="1"/>
  <c r="T408" i="11" s="1"/>
  <c r="S405" i="11"/>
  <c r="S406" i="11" s="1"/>
  <c r="S407" i="11" s="1"/>
  <c r="R174" i="11"/>
  <c r="R175" i="11" s="1"/>
  <c r="Q174" i="11"/>
  <c r="T174" i="11"/>
  <c r="T175" i="11" s="1"/>
  <c r="T176" i="11" s="1"/>
  <c r="T177" i="11" s="1"/>
  <c r="S174" i="11"/>
  <c r="S175" i="11" s="1"/>
  <c r="S176" i="11" s="1"/>
  <c r="T181" i="11"/>
  <c r="T182" i="11" s="1"/>
  <c r="T183" i="11" s="1"/>
  <c r="T184" i="11" s="1"/>
  <c r="S181" i="11"/>
  <c r="S182" i="11" s="1"/>
  <c r="S183" i="11" s="1"/>
  <c r="R181" i="11"/>
  <c r="R182" i="11" s="1"/>
  <c r="Q181" i="11"/>
  <c r="R237" i="11"/>
  <c r="R238" i="11" s="1"/>
  <c r="Q237" i="11"/>
  <c r="T237" i="11"/>
  <c r="T238" i="11" s="1"/>
  <c r="T239" i="11" s="1"/>
  <c r="T240" i="11" s="1"/>
  <c r="S237" i="11"/>
  <c r="S238" i="11" s="1"/>
  <c r="S239" i="11" s="1"/>
  <c r="R153" i="11"/>
  <c r="R154" i="11" s="1"/>
  <c r="Q153" i="11"/>
  <c r="T153" i="11"/>
  <c r="T154" i="11" s="1"/>
  <c r="T155" i="11" s="1"/>
  <c r="T156" i="11" s="1"/>
  <c r="S153" i="11"/>
  <c r="S154" i="11" s="1"/>
  <c r="S155" i="11" s="1"/>
  <c r="T258" i="11"/>
  <c r="T259" i="11" s="1"/>
  <c r="T260" i="11" s="1"/>
  <c r="T261" i="11" s="1"/>
  <c r="S258" i="11"/>
  <c r="S259" i="11" s="1"/>
  <c r="S260" i="11" s="1"/>
  <c r="R258" i="11"/>
  <c r="R259" i="11" s="1"/>
  <c r="Q258" i="11"/>
  <c r="R160" i="11"/>
  <c r="R161" i="11" s="1"/>
  <c r="Q160" i="11"/>
  <c r="R293" i="11"/>
  <c r="R294" i="11" s="1"/>
  <c r="T293" i="11"/>
  <c r="T294" i="11" s="1"/>
  <c r="T295" i="11" s="1"/>
  <c r="T296" i="11" s="1"/>
  <c r="S293" i="11"/>
  <c r="S294" i="11" s="1"/>
  <c r="S295" i="11" s="1"/>
  <c r="Q293" i="11"/>
  <c r="T307" i="11"/>
  <c r="T308" i="11" s="1"/>
  <c r="T309" i="11" s="1"/>
  <c r="T310" i="11" s="1"/>
  <c r="S307" i="11"/>
  <c r="S308" i="11" s="1"/>
  <c r="S309" i="11" s="1"/>
  <c r="R307" i="11"/>
  <c r="R308" i="11" s="1"/>
  <c r="Q307" i="11"/>
  <c r="T391" i="11"/>
  <c r="T392" i="11" s="1"/>
  <c r="T393" i="11" s="1"/>
  <c r="T394" i="11" s="1"/>
  <c r="Q391" i="11"/>
  <c r="S391" i="11"/>
  <c r="S392" i="11" s="1"/>
  <c r="S393" i="11" s="1"/>
  <c r="R391" i="11"/>
  <c r="R392" i="11" s="1"/>
  <c r="R223" i="11"/>
  <c r="R224" i="11" s="1"/>
  <c r="T223" i="11"/>
  <c r="T224" i="11" s="1"/>
  <c r="T225" i="11" s="1"/>
  <c r="T226" i="11" s="1"/>
  <c r="Q223" i="11"/>
  <c r="S223" i="11"/>
  <c r="S224" i="11" s="1"/>
  <c r="S225" i="11" s="1"/>
  <c r="R41" i="11"/>
  <c r="R42" i="11" s="1"/>
  <c r="Q41" i="11"/>
  <c r="T41" i="11"/>
  <c r="T42" i="11" s="1"/>
  <c r="T43" i="11" s="1"/>
  <c r="T44" i="11" s="1"/>
  <c r="S41" i="11"/>
  <c r="S42" i="11" s="1"/>
  <c r="S43" i="11" s="1"/>
  <c r="Q76" i="11"/>
  <c r="T76" i="11"/>
  <c r="T77" i="11" s="1"/>
  <c r="T78" i="11" s="1"/>
  <c r="T79" i="11" s="1"/>
  <c r="R76" i="11"/>
  <c r="R77" i="11" s="1"/>
  <c r="S76" i="11"/>
  <c r="S77" i="11" s="1"/>
  <c r="S78" i="11" s="1"/>
  <c r="R335" i="11"/>
  <c r="R336" i="11" s="1"/>
  <c r="T335" i="11"/>
  <c r="T336" i="11" s="1"/>
  <c r="T337" i="11" s="1"/>
  <c r="T338" i="11" s="1"/>
  <c r="S335" i="11"/>
  <c r="S336" i="11" s="1"/>
  <c r="S337" i="11" s="1"/>
  <c r="Q335" i="11"/>
  <c r="R398" i="11"/>
  <c r="R399" i="11" s="1"/>
  <c r="T398" i="11"/>
  <c r="T399" i="11" s="1"/>
  <c r="T400" i="11" s="1"/>
  <c r="T401" i="11" s="1"/>
  <c r="S398" i="11"/>
  <c r="S399" i="11" s="1"/>
  <c r="S400" i="11" s="1"/>
  <c r="Q398" i="11"/>
  <c r="T97" i="11"/>
  <c r="T98" i="11" s="1"/>
  <c r="T99" i="11" s="1"/>
  <c r="T100" i="11" s="1"/>
  <c r="R97" i="11"/>
  <c r="R98" i="11" s="1"/>
  <c r="S97" i="11"/>
  <c r="S98" i="11" s="1"/>
  <c r="S99" i="11" s="1"/>
  <c r="Q97" i="11"/>
  <c r="R195" i="11"/>
  <c r="R196" i="11" s="1"/>
  <c r="T195" i="11"/>
  <c r="T196" i="11" s="1"/>
  <c r="T197" i="11" s="1"/>
  <c r="T198" i="11" s="1"/>
  <c r="S195" i="11"/>
  <c r="S196" i="11" s="1"/>
  <c r="S197" i="11" s="1"/>
  <c r="Q195" i="11"/>
  <c r="S209" i="11"/>
  <c r="S210" i="11" s="1"/>
  <c r="S211" i="11" s="1"/>
  <c r="R209" i="11"/>
  <c r="R210" i="11" s="1"/>
  <c r="T209" i="11"/>
  <c r="T210" i="11" s="1"/>
  <c r="T211" i="11" s="1"/>
  <c r="T212" i="11" s="1"/>
  <c r="Q209" i="11"/>
  <c r="T6" i="11"/>
  <c r="T7" i="11" s="1"/>
  <c r="T8" i="11" s="1"/>
  <c r="T9" i="11" s="1"/>
  <c r="S6" i="11"/>
  <c r="S7" i="11" s="1"/>
  <c r="S8" i="11" s="1"/>
  <c r="R6" i="11"/>
  <c r="R7" i="11" s="1"/>
  <c r="Q6" i="11"/>
  <c r="R244" i="11"/>
  <c r="R245" i="11" s="1"/>
  <c r="T244" i="11"/>
  <c r="T245" i="11" s="1"/>
  <c r="T246" i="11" s="1"/>
  <c r="T247" i="11" s="1"/>
  <c r="S244" i="11"/>
  <c r="S245" i="11" s="1"/>
  <c r="S246" i="11" s="1"/>
  <c r="Q244" i="11"/>
  <c r="T412" i="11"/>
  <c r="T413" i="11" s="1"/>
  <c r="T414" i="11" s="1"/>
  <c r="T415" i="11" s="1"/>
  <c r="R412" i="11"/>
  <c r="R413" i="11" s="1"/>
  <c r="S412" i="11"/>
  <c r="S413" i="11" s="1"/>
  <c r="S414" i="11" s="1"/>
  <c r="Q412" i="11"/>
  <c r="S230" i="11"/>
  <c r="S231" i="11" s="1"/>
  <c r="S232" i="11" s="1"/>
  <c r="R230" i="11"/>
  <c r="R231" i="11" s="1"/>
  <c r="Q230" i="11"/>
  <c r="T69" i="11"/>
  <c r="T70" i="11" s="1"/>
  <c r="T71" i="11" s="1"/>
  <c r="T72" i="11" s="1"/>
  <c r="S69" i="11"/>
  <c r="S70" i="11" s="1"/>
  <c r="S71" i="11" s="1"/>
  <c r="R69" i="11"/>
  <c r="R70" i="11" s="1"/>
  <c r="Q69" i="11"/>
  <c r="R370" i="11"/>
  <c r="R371" i="11" s="1"/>
  <c r="S370" i="11"/>
  <c r="S371" i="11" s="1"/>
  <c r="S372" i="11" s="1"/>
  <c r="Q370" i="11"/>
  <c r="T370" i="11"/>
  <c r="T371" i="11" s="1"/>
  <c r="T372" i="11" s="1"/>
  <c r="T373" i="11" s="1"/>
  <c r="T55" i="11"/>
  <c r="T56" i="11" s="1"/>
  <c r="T57" i="11" s="1"/>
  <c r="T58" i="11" s="1"/>
  <c r="S55" i="11"/>
  <c r="S56" i="11" s="1"/>
  <c r="S57" i="11" s="1"/>
  <c r="R55" i="11"/>
  <c r="R56" i="11" s="1"/>
  <c r="Q55" i="11"/>
  <c r="R314" i="11"/>
  <c r="R315" i="11" s="1"/>
  <c r="T314" i="11"/>
  <c r="T315" i="11" s="1"/>
  <c r="T316" i="11" s="1"/>
  <c r="T317" i="11" s="1"/>
  <c r="S314" i="11"/>
  <c r="S315" i="11" s="1"/>
  <c r="S316" i="11" s="1"/>
  <c r="Q314" i="11"/>
  <c r="T34" i="11"/>
  <c r="T35" i="11" s="1"/>
  <c r="T36" i="11" s="1"/>
  <c r="T37" i="11" s="1"/>
  <c r="S34" i="11"/>
  <c r="S35" i="11" s="1"/>
  <c r="S36" i="11" s="1"/>
  <c r="Q34" i="11"/>
  <c r="R34" i="11"/>
  <c r="R35" i="11" s="1"/>
  <c r="T272" i="11"/>
  <c r="T273" i="11" s="1"/>
  <c r="T274" i="11" s="1"/>
  <c r="T275" i="11" s="1"/>
  <c r="S272" i="11"/>
  <c r="S273" i="11" s="1"/>
  <c r="S274" i="11" s="1"/>
  <c r="R272" i="11"/>
  <c r="R273" i="11" s="1"/>
  <c r="Q272" i="11"/>
  <c r="T118" i="11"/>
  <c r="T119" i="11" s="1"/>
  <c r="T120" i="11" s="1"/>
  <c r="T121" i="11" s="1"/>
  <c r="S118" i="11"/>
  <c r="S119" i="11" s="1"/>
  <c r="S120" i="11" s="1"/>
  <c r="R118" i="11"/>
  <c r="R119" i="11" s="1"/>
  <c r="Q118" i="11"/>
  <c r="Q363" i="11"/>
  <c r="R363" i="11"/>
  <c r="R364" i="11" s="1"/>
  <c r="T363" i="11"/>
  <c r="T364" i="11" s="1"/>
  <c r="T365" i="11" s="1"/>
  <c r="T366" i="11" s="1"/>
  <c r="S363" i="11"/>
  <c r="S364" i="11" s="1"/>
  <c r="S365" i="11" s="1"/>
  <c r="T104" i="11"/>
  <c r="T105" i="11" s="1"/>
  <c r="T106" i="11" s="1"/>
  <c r="T107" i="11" s="1"/>
  <c r="S104" i="11"/>
  <c r="S105" i="11" s="1"/>
  <c r="S106" i="11" s="1"/>
  <c r="R104" i="11"/>
  <c r="R105" i="11" s="1"/>
  <c r="Q104" i="11"/>
  <c r="R356" i="11"/>
  <c r="R357" i="11" s="1"/>
  <c r="Q356" i="11"/>
  <c r="T356" i="11"/>
  <c r="T357" i="11" s="1"/>
  <c r="T358" i="11" s="1"/>
  <c r="T359" i="11" s="1"/>
  <c r="S356" i="11"/>
  <c r="S357" i="11" s="1"/>
  <c r="S358" i="11" s="1"/>
  <c r="Q300" i="11"/>
  <c r="R300" i="11"/>
  <c r="R301" i="11" s="1"/>
  <c r="T300" i="11"/>
  <c r="T301" i="11" s="1"/>
  <c r="T302" i="11" s="1"/>
  <c r="T303" i="11" s="1"/>
  <c r="S300" i="11"/>
  <c r="S301" i="11" s="1"/>
  <c r="S302" i="11" s="1"/>
  <c r="S342" i="11"/>
  <c r="S343" i="11" s="1"/>
  <c r="S344" i="11" s="1"/>
  <c r="R342" i="11"/>
  <c r="R343" i="11" s="1"/>
  <c r="T342" i="11"/>
  <c r="T343" i="11" s="1"/>
  <c r="T344" i="11" s="1"/>
  <c r="T345" i="11" s="1"/>
  <c r="Q342" i="11"/>
  <c r="R83" i="11"/>
  <c r="R84" i="11" s="1"/>
  <c r="Q83" i="11"/>
  <c r="T83" i="11"/>
  <c r="T84" i="11" s="1"/>
  <c r="T85" i="11" s="1"/>
  <c r="T86" i="11" s="1"/>
  <c r="S83" i="11"/>
  <c r="S84" i="11" s="1"/>
  <c r="S85" i="11" s="1"/>
  <c r="Q349" i="11"/>
  <c r="T349" i="11"/>
  <c r="T350" i="11" s="1"/>
  <c r="T351" i="11" s="1"/>
  <c r="T352" i="11" s="1"/>
  <c r="S349" i="11"/>
  <c r="S350" i="11" s="1"/>
  <c r="S351" i="11" s="1"/>
  <c r="R349" i="11"/>
  <c r="R350" i="11" s="1"/>
  <c r="T419" i="11"/>
  <c r="T420" i="11" s="1"/>
  <c r="T421" i="11" s="1"/>
  <c r="T422" i="11" s="1"/>
  <c r="S419" i="11"/>
  <c r="S420" i="11" s="1"/>
  <c r="S421" i="11" s="1"/>
  <c r="R419" i="11"/>
  <c r="R420" i="11" s="1"/>
  <c r="Q419" i="11"/>
  <c r="T90" i="11"/>
  <c r="T91" i="11" s="1"/>
  <c r="T92" i="11" s="1"/>
  <c r="T93" i="11" s="1"/>
  <c r="S90" i="11"/>
  <c r="S91" i="11" s="1"/>
  <c r="S92" i="11" s="1"/>
  <c r="R90" i="11"/>
  <c r="R91" i="11" s="1"/>
  <c r="Q90" i="11"/>
  <c r="R125" i="11"/>
  <c r="R126" i="11" s="1"/>
  <c r="Q125" i="11"/>
  <c r="T125" i="11"/>
  <c r="T126" i="11" s="1"/>
  <c r="T127" i="11" s="1"/>
  <c r="T128" i="11" s="1"/>
  <c r="S125" i="11"/>
  <c r="S126" i="11" s="1"/>
  <c r="S127" i="11" s="1"/>
  <c r="Q188" i="11"/>
  <c r="R188" i="11"/>
  <c r="R189" i="11" s="1"/>
  <c r="T188" i="11"/>
  <c r="T189" i="11" s="1"/>
  <c r="T190" i="11" s="1"/>
  <c r="T191" i="11" s="1"/>
  <c r="S188" i="11"/>
  <c r="S189" i="11" s="1"/>
  <c r="S190" i="11" s="1"/>
  <c r="S384" i="11"/>
  <c r="S385" i="11" s="1"/>
  <c r="S386" i="11" s="1"/>
  <c r="R384" i="11"/>
  <c r="R385" i="11" s="1"/>
  <c r="T384" i="11"/>
  <c r="T385" i="11" s="1"/>
  <c r="T386" i="11" s="1"/>
  <c r="T387" i="11" s="1"/>
  <c r="Q384" i="11"/>
  <c r="S216" i="11"/>
  <c r="S217" i="11" s="1"/>
  <c r="S218" i="11" s="1"/>
  <c r="R216" i="11"/>
  <c r="R217" i="11" s="1"/>
  <c r="T216" i="11"/>
  <c r="T217" i="11" s="1"/>
  <c r="T218" i="11" s="1"/>
  <c r="T219" i="11" s="1"/>
  <c r="Q216" i="11"/>
  <c r="T139" i="11"/>
  <c r="T140" i="11" s="1"/>
  <c r="T141" i="11" s="1"/>
  <c r="T142" i="11" s="1"/>
  <c r="S139" i="11"/>
  <c r="S140" i="11" s="1"/>
  <c r="S141" i="11" s="1"/>
  <c r="R139" i="11"/>
  <c r="R140" i="11" s="1"/>
  <c r="Q139" i="11"/>
  <c r="T62" i="11"/>
  <c r="T63" i="11" s="1"/>
  <c r="T64" i="11" s="1"/>
  <c r="T65" i="11" s="1"/>
  <c r="S62" i="11"/>
  <c r="S63" i="11" s="1"/>
  <c r="S64" i="11" s="1"/>
  <c r="R62" i="11"/>
  <c r="R63" i="11" s="1"/>
  <c r="Q62" i="11"/>
  <c r="T160" i="11"/>
  <c r="T161" i="11" s="1"/>
  <c r="T162" i="11" s="1"/>
  <c r="T163" i="11" s="1"/>
  <c r="S160" i="11"/>
  <c r="S161" i="11" s="1"/>
  <c r="S162" i="11" s="1"/>
  <c r="T230" i="11"/>
  <c r="T231" i="11" s="1"/>
  <c r="T232" i="11" s="1"/>
  <c r="T233" i="11" s="1"/>
  <c r="Q217" i="11" l="1"/>
  <c r="Q218" i="11" s="1"/>
  <c r="Q219" i="11" s="1"/>
  <c r="Q220" i="11" s="1"/>
  <c r="Q221" i="11" s="1"/>
  <c r="Q222" i="11" s="1"/>
  <c r="R351" i="11"/>
  <c r="R352" i="11" s="1"/>
  <c r="R353" i="11" s="1"/>
  <c r="T374" i="11"/>
  <c r="T375" i="11" s="1"/>
  <c r="T376" i="11" s="1"/>
  <c r="Q210" i="11"/>
  <c r="Q211" i="11" s="1"/>
  <c r="Q212" i="11" s="1"/>
  <c r="Q213" i="11" s="1"/>
  <c r="Q214" i="11" s="1"/>
  <c r="Q215" i="11" s="1"/>
  <c r="Q308" i="11"/>
  <c r="Q309" i="11" s="1"/>
  <c r="Q310" i="11" s="1"/>
  <c r="Q311" i="11" s="1"/>
  <c r="Q312" i="11" s="1"/>
  <c r="Q313" i="11" s="1"/>
  <c r="S240" i="11"/>
  <c r="S241" i="11" s="1"/>
  <c r="S242" i="11" s="1"/>
  <c r="S324" i="11"/>
  <c r="S325" i="11" s="1"/>
  <c r="S326" i="11" s="1"/>
  <c r="T206" i="11"/>
  <c r="T207" i="11" s="1"/>
  <c r="T208" i="11" s="1"/>
  <c r="S352" i="11"/>
  <c r="S353" i="11" s="1"/>
  <c r="S354" i="11" s="1"/>
  <c r="T367" i="11"/>
  <c r="T368" i="11" s="1"/>
  <c r="T369" i="11" s="1"/>
  <c r="Q371" i="11"/>
  <c r="Q372" i="11" s="1"/>
  <c r="Q373" i="11" s="1"/>
  <c r="Q374" i="11" s="1"/>
  <c r="Q375" i="11" s="1"/>
  <c r="Q376" i="11" s="1"/>
  <c r="T213" i="11"/>
  <c r="T214" i="11" s="1"/>
  <c r="T215" i="11" s="1"/>
  <c r="R309" i="11"/>
  <c r="R310" i="11" s="1"/>
  <c r="R311" i="11" s="1"/>
  <c r="T409" i="11"/>
  <c r="T410" i="11" s="1"/>
  <c r="T411" i="11" s="1"/>
  <c r="R134" i="11"/>
  <c r="R135" i="11" s="1"/>
  <c r="R136" i="11" s="1"/>
  <c r="S163" i="11"/>
  <c r="S164" i="11" s="1"/>
  <c r="S165" i="11" s="1"/>
  <c r="Q126" i="11"/>
  <c r="Q127" i="11" s="1"/>
  <c r="Q128" i="11" s="1"/>
  <c r="Q129" i="11" s="1"/>
  <c r="Q130" i="11" s="1"/>
  <c r="Q131" i="11" s="1"/>
  <c r="R365" i="11"/>
  <c r="R366" i="11" s="1"/>
  <c r="R367" i="11" s="1"/>
  <c r="S373" i="11"/>
  <c r="S374" i="11" s="1"/>
  <c r="S375" i="11" s="1"/>
  <c r="R211" i="11"/>
  <c r="R212" i="11" s="1"/>
  <c r="R213" i="11" s="1"/>
  <c r="S310" i="11"/>
  <c r="S311" i="11" s="1"/>
  <c r="S312" i="11" s="1"/>
  <c r="Q406" i="11"/>
  <c r="Q407" i="11" s="1"/>
  <c r="Q408" i="11" s="1"/>
  <c r="Q409" i="11" s="1"/>
  <c r="Q410" i="11" s="1"/>
  <c r="Q411" i="11" s="1"/>
  <c r="S135" i="11"/>
  <c r="S136" i="11" s="1"/>
  <c r="S137" i="11" s="1"/>
  <c r="T164" i="11"/>
  <c r="T165" i="11" s="1"/>
  <c r="T166" i="11" s="1"/>
  <c r="Q350" i="11"/>
  <c r="Q351" i="11" s="1"/>
  <c r="Q352" i="11" s="1"/>
  <c r="Q353" i="11" s="1"/>
  <c r="Q354" i="11" s="1"/>
  <c r="Q355" i="11" s="1"/>
  <c r="Q364" i="11"/>
  <c r="Q365" i="11" s="1"/>
  <c r="Q366" i="11" s="1"/>
  <c r="Q367" i="11" s="1"/>
  <c r="Q368" i="11" s="1"/>
  <c r="Q369" i="11" s="1"/>
  <c r="T416" i="11"/>
  <c r="T417" i="11" s="1"/>
  <c r="T418" i="11" s="1"/>
  <c r="R400" i="11"/>
  <c r="R401" i="11" s="1"/>
  <c r="R402" i="11" s="1"/>
  <c r="R239" i="11"/>
  <c r="R240" i="11" s="1"/>
  <c r="R241" i="11" s="1"/>
  <c r="R323" i="11"/>
  <c r="R324" i="11" s="1"/>
  <c r="R325" i="11" s="1"/>
  <c r="R204" i="11"/>
  <c r="R205" i="11" s="1"/>
  <c r="R206" i="11" s="1"/>
  <c r="Q385" i="11"/>
  <c r="Q386" i="11" s="1"/>
  <c r="Q387" i="11" s="1"/>
  <c r="Q388" i="11" s="1"/>
  <c r="Q389" i="11" s="1"/>
  <c r="Q390" i="11" s="1"/>
  <c r="Q91" i="11"/>
  <c r="Q92" i="11" s="1"/>
  <c r="Q93" i="11" s="1"/>
  <c r="Q94" i="11" s="1"/>
  <c r="Q95" i="11" s="1"/>
  <c r="Q96" i="11" s="1"/>
  <c r="S359" i="11"/>
  <c r="S360" i="11" s="1"/>
  <c r="S361" i="11" s="1"/>
  <c r="Q70" i="11"/>
  <c r="Q71" i="11" s="1"/>
  <c r="Q72" i="11" s="1"/>
  <c r="Q73" i="11" s="1"/>
  <c r="Q74" i="11" s="1"/>
  <c r="Q75" i="11" s="1"/>
  <c r="Q196" i="11"/>
  <c r="Q197" i="11" s="1"/>
  <c r="Q198" i="11" s="1"/>
  <c r="Q199" i="11" s="1"/>
  <c r="Q200" i="11" s="1"/>
  <c r="Q201" i="11" s="1"/>
  <c r="Q182" i="11"/>
  <c r="Q183" i="11" s="1"/>
  <c r="Q184" i="11" s="1"/>
  <c r="Q185" i="11" s="1"/>
  <c r="Q186" i="11" s="1"/>
  <c r="Q187" i="11" s="1"/>
  <c r="T171" i="11"/>
  <c r="T172" i="11" s="1"/>
  <c r="T173" i="11" s="1"/>
  <c r="Q14" i="11"/>
  <c r="Q15" i="11" s="1"/>
  <c r="Q16" i="11" s="1"/>
  <c r="Q17" i="11" s="1"/>
  <c r="Q18" i="11" s="1"/>
  <c r="Q19" i="11" s="1"/>
  <c r="R92" i="11"/>
  <c r="R93" i="11" s="1"/>
  <c r="R94" i="11" s="1"/>
  <c r="T360" i="11"/>
  <c r="T361" i="11" s="1"/>
  <c r="T362" i="11" s="1"/>
  <c r="R71" i="11"/>
  <c r="R72" i="11" s="1"/>
  <c r="R73" i="11" s="1"/>
  <c r="S198" i="11"/>
  <c r="S199" i="11" s="1"/>
  <c r="S200" i="11" s="1"/>
  <c r="Q224" i="11"/>
  <c r="Q225" i="11" s="1"/>
  <c r="Q226" i="11" s="1"/>
  <c r="Q227" i="11" s="1"/>
  <c r="Q228" i="11" s="1"/>
  <c r="Q229" i="11" s="1"/>
  <c r="R260" i="11"/>
  <c r="R261" i="11" s="1"/>
  <c r="R262" i="11" s="1"/>
  <c r="Q266" i="11"/>
  <c r="Q267" i="11" s="1"/>
  <c r="Q268" i="11" s="1"/>
  <c r="Q269" i="11" s="1"/>
  <c r="Q270" i="11" s="1"/>
  <c r="Q271" i="11" s="1"/>
  <c r="S51" i="11"/>
  <c r="S52" i="11" s="1"/>
  <c r="S53" i="11" s="1"/>
  <c r="S65" i="11"/>
  <c r="S66" i="11" s="1"/>
  <c r="S67" i="11" s="1"/>
  <c r="Q84" i="11"/>
  <c r="Q85" i="11" s="1"/>
  <c r="Q86" i="11" s="1"/>
  <c r="Q87" i="11" s="1"/>
  <c r="Q88" i="11" s="1"/>
  <c r="Q89" i="11" s="1"/>
  <c r="S121" i="11"/>
  <c r="S122" i="11" s="1"/>
  <c r="S123" i="11" s="1"/>
  <c r="S72" i="11"/>
  <c r="S73" i="11" s="1"/>
  <c r="S74" i="11" s="1"/>
  <c r="T199" i="11"/>
  <c r="T200" i="11" s="1"/>
  <c r="T201" i="11" s="1"/>
  <c r="T227" i="11"/>
  <c r="T228" i="11" s="1"/>
  <c r="T229" i="11" s="1"/>
  <c r="S184" i="11"/>
  <c r="S185" i="11" s="1"/>
  <c r="S186" i="11" s="1"/>
  <c r="Q28" i="11"/>
  <c r="Q29" i="11" s="1"/>
  <c r="Q30" i="11" s="1"/>
  <c r="Q31" i="11" s="1"/>
  <c r="Q32" i="11" s="1"/>
  <c r="Q33" i="11" s="1"/>
  <c r="R50" i="11"/>
  <c r="R51" i="11" s="1"/>
  <c r="R52" i="11" s="1"/>
  <c r="S387" i="11"/>
  <c r="S388" i="11" s="1"/>
  <c r="S389" i="11" s="1"/>
  <c r="T94" i="11"/>
  <c r="T95" i="11" s="1"/>
  <c r="T96" i="11" s="1"/>
  <c r="R85" i="11"/>
  <c r="R86" i="11" s="1"/>
  <c r="R87" i="11" s="1"/>
  <c r="R358" i="11"/>
  <c r="R359" i="11" s="1"/>
  <c r="R360" i="11" s="1"/>
  <c r="T122" i="11"/>
  <c r="T123" i="11" s="1"/>
  <c r="T124" i="11" s="1"/>
  <c r="R316" i="11"/>
  <c r="R317" i="11" s="1"/>
  <c r="R318" i="11" s="1"/>
  <c r="T73" i="11"/>
  <c r="T74" i="11" s="1"/>
  <c r="T75" i="11" s="1"/>
  <c r="R246" i="11"/>
  <c r="R247" i="11" s="1"/>
  <c r="R248" i="11" s="1"/>
  <c r="R197" i="11"/>
  <c r="R198" i="11" s="1"/>
  <c r="R199" i="11" s="1"/>
  <c r="R337" i="11"/>
  <c r="R338" i="11" s="1"/>
  <c r="R339" i="11" s="1"/>
  <c r="R225" i="11"/>
  <c r="R226" i="11" s="1"/>
  <c r="R227" i="11" s="1"/>
  <c r="T262" i="11"/>
  <c r="T263" i="11" s="1"/>
  <c r="T264" i="11" s="1"/>
  <c r="T185" i="11"/>
  <c r="T186" i="11" s="1"/>
  <c r="T187" i="11" s="1"/>
  <c r="R267" i="11"/>
  <c r="R268" i="11" s="1"/>
  <c r="R269" i="11" s="1"/>
  <c r="R29" i="11"/>
  <c r="R30" i="11" s="1"/>
  <c r="R31" i="11" s="1"/>
  <c r="R169" i="11"/>
  <c r="R170" i="11" s="1"/>
  <c r="R171" i="11" s="1"/>
  <c r="T52" i="11"/>
  <c r="T53" i="11" s="1"/>
  <c r="T54" i="11" s="1"/>
  <c r="T17" i="11"/>
  <c r="T18" i="11" s="1"/>
  <c r="T19" i="11" s="1"/>
  <c r="Q140" i="11"/>
  <c r="Q141" i="11" s="1"/>
  <c r="Q142" i="11" s="1"/>
  <c r="Q143" i="11" s="1"/>
  <c r="Q144" i="11" s="1"/>
  <c r="Q145" i="11" s="1"/>
  <c r="S191" i="11"/>
  <c r="S192" i="11" s="1"/>
  <c r="S193" i="11" s="1"/>
  <c r="Q420" i="11"/>
  <c r="Q421" i="11" s="1"/>
  <c r="Q422" i="11" s="1"/>
  <c r="Q423" i="11" s="1"/>
  <c r="Q424" i="11" s="1"/>
  <c r="Q425" i="11" s="1"/>
  <c r="Q343" i="11"/>
  <c r="Q344" i="11" s="1"/>
  <c r="Q345" i="11" s="1"/>
  <c r="Q346" i="11" s="1"/>
  <c r="Q347" i="11" s="1"/>
  <c r="Q348" i="11" s="1"/>
  <c r="Q105" i="11"/>
  <c r="Q106" i="11" s="1"/>
  <c r="Q107" i="11" s="1"/>
  <c r="Q108" i="11" s="1"/>
  <c r="Q109" i="11" s="1"/>
  <c r="Q110" i="11" s="1"/>
  <c r="Q273" i="11"/>
  <c r="Q274" i="11" s="1"/>
  <c r="Q275" i="11" s="1"/>
  <c r="Q276" i="11" s="1"/>
  <c r="Q277" i="11" s="1"/>
  <c r="Q278" i="11" s="1"/>
  <c r="Q56" i="11"/>
  <c r="Q57" i="11" s="1"/>
  <c r="Q58" i="11" s="1"/>
  <c r="Q59" i="11" s="1"/>
  <c r="Q60" i="11" s="1"/>
  <c r="Q61" i="11" s="1"/>
  <c r="Q231" i="11"/>
  <c r="Q232" i="11" s="1"/>
  <c r="Q233" i="11" s="1"/>
  <c r="Q234" i="11" s="1"/>
  <c r="Q235" i="11" s="1"/>
  <c r="Q236" i="11" s="1"/>
  <c r="Q7" i="11"/>
  <c r="Q8" i="11" s="1"/>
  <c r="Q9" i="11" s="1"/>
  <c r="Q10" i="11" s="1"/>
  <c r="Q11" i="11" s="1"/>
  <c r="Q12" i="11" s="1"/>
  <c r="Q98" i="11"/>
  <c r="Q99" i="11" s="1"/>
  <c r="Q100" i="11" s="1"/>
  <c r="Q101" i="11" s="1"/>
  <c r="Q102" i="11" s="1"/>
  <c r="Q103" i="11" s="1"/>
  <c r="S79" i="11"/>
  <c r="S80" i="11" s="1"/>
  <c r="S81" i="11" s="1"/>
  <c r="R393" i="11"/>
  <c r="R394" i="11" s="1"/>
  <c r="R395" i="11" s="1"/>
  <c r="Q294" i="11"/>
  <c r="Q295" i="11" s="1"/>
  <c r="Q296" i="11" s="1"/>
  <c r="Q297" i="11" s="1"/>
  <c r="Q298" i="11" s="1"/>
  <c r="Q299" i="11" s="1"/>
  <c r="S156" i="11"/>
  <c r="S157" i="11" s="1"/>
  <c r="S158" i="11" s="1"/>
  <c r="S177" i="11"/>
  <c r="S178" i="11" s="1"/>
  <c r="S179" i="11" s="1"/>
  <c r="T332" i="11"/>
  <c r="T333" i="11" s="1"/>
  <c r="T334" i="11" s="1"/>
  <c r="S380" i="11"/>
  <c r="S381" i="11" s="1"/>
  <c r="S382" i="11" s="1"/>
  <c r="T255" i="11"/>
  <c r="T256" i="11" s="1"/>
  <c r="T257" i="11" s="1"/>
  <c r="S149" i="11"/>
  <c r="S150" i="11" s="1"/>
  <c r="S151" i="11" s="1"/>
  <c r="T234" i="11"/>
  <c r="T235" i="11" s="1"/>
  <c r="T236" i="11" s="1"/>
  <c r="S366" i="11"/>
  <c r="S367" i="11" s="1"/>
  <c r="S368" i="11" s="1"/>
  <c r="Q399" i="11"/>
  <c r="Q400" i="11" s="1"/>
  <c r="Q401" i="11" s="1"/>
  <c r="Q402" i="11" s="1"/>
  <c r="Q403" i="11" s="1"/>
  <c r="Q404" i="11" s="1"/>
  <c r="Q21" i="11"/>
  <c r="Q22" i="11" s="1"/>
  <c r="Q23" i="11" s="1"/>
  <c r="Q24" i="11" s="1"/>
  <c r="Q25" i="11" s="1"/>
  <c r="Q26" i="11" s="1"/>
  <c r="T220" i="11"/>
  <c r="T221" i="11" s="1"/>
  <c r="T222" i="11" s="1"/>
  <c r="Q35" i="11"/>
  <c r="Q36" i="11" s="1"/>
  <c r="Q37" i="11" s="1"/>
  <c r="Q38" i="11" s="1"/>
  <c r="Q39" i="11" s="1"/>
  <c r="Q40" i="11" s="1"/>
  <c r="T45" i="11"/>
  <c r="T46" i="11" s="1"/>
  <c r="T47" i="11" s="1"/>
  <c r="R22" i="11"/>
  <c r="R23" i="11" s="1"/>
  <c r="R24" i="11" s="1"/>
  <c r="T353" i="11"/>
  <c r="T354" i="11" s="1"/>
  <c r="T355" i="11" s="1"/>
  <c r="T402" i="11"/>
  <c r="T403" i="11" s="1"/>
  <c r="T404" i="11" s="1"/>
  <c r="S23" i="11"/>
  <c r="S24" i="11" s="1"/>
  <c r="S25" i="11" s="1"/>
  <c r="S219" i="11"/>
  <c r="S220" i="11" s="1"/>
  <c r="S221" i="11" s="1"/>
  <c r="T38" i="11"/>
  <c r="T39" i="11" s="1"/>
  <c r="T40" i="11" s="1"/>
  <c r="T311" i="11"/>
  <c r="T312" i="11" s="1"/>
  <c r="T313" i="11" s="1"/>
  <c r="T24" i="11"/>
  <c r="T25" i="11" s="1"/>
  <c r="T26" i="11" s="1"/>
  <c r="Q119" i="11"/>
  <c r="Q120" i="11" s="1"/>
  <c r="Q121" i="11" s="1"/>
  <c r="Q122" i="11" s="1"/>
  <c r="Q123" i="11" s="1"/>
  <c r="Q124" i="11" s="1"/>
  <c r="Q336" i="11"/>
  <c r="Q337" i="11" s="1"/>
  <c r="Q338" i="11" s="1"/>
  <c r="Q339" i="11" s="1"/>
  <c r="Q340" i="11" s="1"/>
  <c r="Q341" i="11" s="1"/>
  <c r="S30" i="11"/>
  <c r="S31" i="11" s="1"/>
  <c r="S32" i="11" s="1"/>
  <c r="T388" i="11"/>
  <c r="T389" i="11" s="1"/>
  <c r="T390" i="11" s="1"/>
  <c r="S317" i="11"/>
  <c r="S318" i="11" s="1"/>
  <c r="S319" i="11" s="1"/>
  <c r="S170" i="11"/>
  <c r="S171" i="11" s="1"/>
  <c r="S172" i="11" s="1"/>
  <c r="S93" i="11"/>
  <c r="S94" i="11" s="1"/>
  <c r="S95" i="11" s="1"/>
  <c r="T248" i="11"/>
  <c r="T249" i="11" s="1"/>
  <c r="T250" i="11" s="1"/>
  <c r="S261" i="11"/>
  <c r="S262" i="11" s="1"/>
  <c r="S263" i="11" s="1"/>
  <c r="S16" i="11"/>
  <c r="S17" i="11" s="1"/>
  <c r="S18" i="11" s="1"/>
  <c r="R421" i="11"/>
  <c r="R422" i="11" s="1"/>
  <c r="R423" i="11" s="1"/>
  <c r="R274" i="11"/>
  <c r="R275" i="11" s="1"/>
  <c r="R276" i="11" s="1"/>
  <c r="S100" i="11"/>
  <c r="S101" i="11" s="1"/>
  <c r="S102" i="11" s="1"/>
  <c r="S296" i="11"/>
  <c r="S297" i="11" s="1"/>
  <c r="S298" i="11" s="1"/>
  <c r="T178" i="11"/>
  <c r="T179" i="11" s="1"/>
  <c r="T180" i="11" s="1"/>
  <c r="R190" i="11"/>
  <c r="R191" i="11" s="1"/>
  <c r="R192" i="11" s="1"/>
  <c r="S275" i="11"/>
  <c r="S276" i="11" s="1"/>
  <c r="S277" i="11" s="1"/>
  <c r="S9" i="11"/>
  <c r="S10" i="11" s="1"/>
  <c r="S11" i="11" s="1"/>
  <c r="T80" i="11"/>
  <c r="T81" i="11" s="1"/>
  <c r="T82" i="11" s="1"/>
  <c r="Q392" i="11"/>
  <c r="Q393" i="11" s="1"/>
  <c r="Q394" i="11" s="1"/>
  <c r="Q395" i="11" s="1"/>
  <c r="Q396" i="11" s="1"/>
  <c r="Q397" i="11" s="1"/>
  <c r="T297" i="11"/>
  <c r="T298" i="11" s="1"/>
  <c r="T299" i="11" s="1"/>
  <c r="Q154" i="11"/>
  <c r="Q155" i="11" s="1"/>
  <c r="Q156" i="11" s="1"/>
  <c r="Q157" i="11" s="1"/>
  <c r="Q158" i="11" s="1"/>
  <c r="Q159" i="11" s="1"/>
  <c r="Q175" i="11"/>
  <c r="Q176" i="11" s="1"/>
  <c r="Q177" i="11" s="1"/>
  <c r="Q178" i="11" s="1"/>
  <c r="Q179" i="11" s="1"/>
  <c r="Q180" i="11" s="1"/>
  <c r="Q329" i="11"/>
  <c r="Q330" i="11" s="1"/>
  <c r="Q331" i="11" s="1"/>
  <c r="Q332" i="11" s="1"/>
  <c r="Q333" i="11" s="1"/>
  <c r="Q334" i="11" s="1"/>
  <c r="T381" i="11"/>
  <c r="T382" i="11" s="1"/>
  <c r="T383" i="11" s="1"/>
  <c r="R253" i="11"/>
  <c r="R254" i="11" s="1"/>
  <c r="R255" i="11" s="1"/>
  <c r="Q147" i="11"/>
  <c r="Q148" i="11" s="1"/>
  <c r="Q149" i="11" s="1"/>
  <c r="Q150" i="11" s="1"/>
  <c r="Q151" i="11" s="1"/>
  <c r="Q152" i="11" s="1"/>
  <c r="S128" i="11"/>
  <c r="S129" i="11" s="1"/>
  <c r="S130" i="11" s="1"/>
  <c r="S303" i="11"/>
  <c r="S304" i="11" s="1"/>
  <c r="S305" i="11" s="1"/>
  <c r="R36" i="11"/>
  <c r="R37" i="11" s="1"/>
  <c r="R38" i="11" s="1"/>
  <c r="Q413" i="11"/>
  <c r="Q414" i="11" s="1"/>
  <c r="Q415" i="11" s="1"/>
  <c r="Q416" i="11" s="1"/>
  <c r="Q417" i="11" s="1"/>
  <c r="Q418" i="11" s="1"/>
  <c r="S44" i="11"/>
  <c r="S45" i="11" s="1"/>
  <c r="S46" i="11" s="1"/>
  <c r="Q161" i="11"/>
  <c r="Q162" i="11" s="1"/>
  <c r="Q163" i="11" s="1"/>
  <c r="Q164" i="11" s="1"/>
  <c r="Q165" i="11" s="1"/>
  <c r="Q166" i="11" s="1"/>
  <c r="S408" i="11"/>
  <c r="S409" i="11" s="1"/>
  <c r="S410" i="11" s="1"/>
  <c r="Q133" i="11"/>
  <c r="Q134" i="11" s="1"/>
  <c r="Q135" i="11" s="1"/>
  <c r="Q136" i="11" s="1"/>
  <c r="Q137" i="11" s="1"/>
  <c r="Q138" i="11" s="1"/>
  <c r="R162" i="11"/>
  <c r="R163" i="11" s="1"/>
  <c r="R164" i="11" s="1"/>
  <c r="T129" i="11"/>
  <c r="T130" i="11" s="1"/>
  <c r="T131" i="11" s="1"/>
  <c r="T304" i="11"/>
  <c r="T305" i="11" s="1"/>
  <c r="T306" i="11" s="1"/>
  <c r="S415" i="11"/>
  <c r="S416" i="11" s="1"/>
  <c r="S417" i="11" s="1"/>
  <c r="S401" i="11"/>
  <c r="S402" i="11" s="1"/>
  <c r="S403" i="11" s="1"/>
  <c r="T241" i="11"/>
  <c r="T242" i="11" s="1"/>
  <c r="T243" i="11" s="1"/>
  <c r="T325" i="11"/>
  <c r="T326" i="11" s="1"/>
  <c r="T327" i="11" s="1"/>
  <c r="Q203" i="11"/>
  <c r="Q204" i="11" s="1"/>
  <c r="Q205" i="11" s="1"/>
  <c r="Q206" i="11" s="1"/>
  <c r="Q207" i="11" s="1"/>
  <c r="Q208" i="11" s="1"/>
  <c r="R218" i="11"/>
  <c r="R219" i="11" s="1"/>
  <c r="R220" i="11" s="1"/>
  <c r="R302" i="11"/>
  <c r="R303" i="11" s="1"/>
  <c r="R304" i="11" s="1"/>
  <c r="S37" i="11"/>
  <c r="S38" i="11" s="1"/>
  <c r="S39" i="11" s="1"/>
  <c r="R414" i="11"/>
  <c r="R415" i="11" s="1"/>
  <c r="R416" i="11" s="1"/>
  <c r="Q42" i="11"/>
  <c r="Q43" i="11" s="1"/>
  <c r="Q44" i="11" s="1"/>
  <c r="Q45" i="11" s="1"/>
  <c r="Q46" i="11" s="1"/>
  <c r="Q47" i="11" s="1"/>
  <c r="Q238" i="11"/>
  <c r="Q239" i="11" s="1"/>
  <c r="Q240" i="11" s="1"/>
  <c r="Q241" i="11" s="1"/>
  <c r="Q242" i="11" s="1"/>
  <c r="Q243" i="11" s="1"/>
  <c r="Q322" i="11"/>
  <c r="Q323" i="11" s="1"/>
  <c r="Q324" i="11" s="1"/>
  <c r="Q325" i="11" s="1"/>
  <c r="Q326" i="11" s="1"/>
  <c r="Q327" i="11" s="1"/>
  <c r="S205" i="11"/>
  <c r="S206" i="11" s="1"/>
  <c r="S207" i="11" s="1"/>
  <c r="R127" i="11"/>
  <c r="R128" i="11" s="1"/>
  <c r="R129" i="11" s="1"/>
  <c r="Q301" i="11"/>
  <c r="Q302" i="11" s="1"/>
  <c r="Q303" i="11" s="1"/>
  <c r="Q304" i="11" s="1"/>
  <c r="Q305" i="11" s="1"/>
  <c r="Q306" i="11" s="1"/>
  <c r="R372" i="11"/>
  <c r="R373" i="11" s="1"/>
  <c r="R374" i="11" s="1"/>
  <c r="S212" i="11"/>
  <c r="S213" i="11" s="1"/>
  <c r="S214" i="11" s="1"/>
  <c r="R43" i="11"/>
  <c r="R44" i="11" s="1"/>
  <c r="R45" i="11" s="1"/>
  <c r="R407" i="11"/>
  <c r="R408" i="11" s="1"/>
  <c r="R409" i="11" s="1"/>
  <c r="T136" i="11"/>
  <c r="T137" i="11" s="1"/>
  <c r="T138" i="11" s="1"/>
  <c r="Q63" i="11"/>
  <c r="Q64" i="11" s="1"/>
  <c r="Q65" i="11" s="1"/>
  <c r="Q66" i="11" s="1"/>
  <c r="Q67" i="11" s="1"/>
  <c r="Q68" i="11" s="1"/>
  <c r="S86" i="11"/>
  <c r="S87" i="11" s="1"/>
  <c r="S88" i="11" s="1"/>
  <c r="Q315" i="11"/>
  <c r="Q316" i="11" s="1"/>
  <c r="Q317" i="11" s="1"/>
  <c r="Q318" i="11" s="1"/>
  <c r="Q319" i="11" s="1"/>
  <c r="Q320" i="11" s="1"/>
  <c r="Q245" i="11"/>
  <c r="Q246" i="11" s="1"/>
  <c r="Q247" i="11" s="1"/>
  <c r="Q248" i="11" s="1"/>
  <c r="Q249" i="11" s="1"/>
  <c r="Q250" i="11" s="1"/>
  <c r="S226" i="11"/>
  <c r="S227" i="11" s="1"/>
  <c r="S228" i="11" s="1"/>
  <c r="Q259" i="11"/>
  <c r="Q260" i="11" s="1"/>
  <c r="Q261" i="11" s="1"/>
  <c r="Q262" i="11" s="1"/>
  <c r="Q263" i="11" s="1"/>
  <c r="Q264" i="11" s="1"/>
  <c r="T269" i="11"/>
  <c r="T270" i="11" s="1"/>
  <c r="T271" i="11" s="1"/>
  <c r="Q49" i="11"/>
  <c r="Q50" i="11" s="1"/>
  <c r="Q51" i="11" s="1"/>
  <c r="Q52" i="11" s="1"/>
  <c r="Q53" i="11" s="1"/>
  <c r="Q54" i="11" s="1"/>
  <c r="R64" i="11"/>
  <c r="R65" i="11" s="1"/>
  <c r="R66" i="11" s="1"/>
  <c r="T87" i="11"/>
  <c r="T88" i="11" s="1"/>
  <c r="T89" i="11" s="1"/>
  <c r="R120" i="11"/>
  <c r="R121" i="11" s="1"/>
  <c r="R122" i="11" s="1"/>
  <c r="S247" i="11"/>
  <c r="S248" i="11" s="1"/>
  <c r="S249" i="11" s="1"/>
  <c r="S338" i="11"/>
  <c r="S339" i="11" s="1"/>
  <c r="S340" i="11" s="1"/>
  <c r="R183" i="11"/>
  <c r="R184" i="11" s="1"/>
  <c r="R185" i="11" s="1"/>
  <c r="T31" i="11"/>
  <c r="T32" i="11" s="1"/>
  <c r="T33" i="11" s="1"/>
  <c r="R15" i="11"/>
  <c r="R16" i="11" s="1"/>
  <c r="R17" i="11" s="1"/>
  <c r="R386" i="11"/>
  <c r="R387" i="11" s="1"/>
  <c r="R388" i="11" s="1"/>
  <c r="Q357" i="11"/>
  <c r="Q358" i="11" s="1"/>
  <c r="Q359" i="11" s="1"/>
  <c r="Q360" i="11" s="1"/>
  <c r="Q361" i="11" s="1"/>
  <c r="Q362" i="11" s="1"/>
  <c r="T318" i="11"/>
  <c r="T319" i="11" s="1"/>
  <c r="T320" i="11" s="1"/>
  <c r="T339" i="11"/>
  <c r="T340" i="11" s="1"/>
  <c r="T341" i="11" s="1"/>
  <c r="S268" i="11"/>
  <c r="S269" i="11" s="1"/>
  <c r="S270" i="11" s="1"/>
  <c r="Q168" i="11"/>
  <c r="Q169" i="11" s="1"/>
  <c r="Q170" i="11" s="1"/>
  <c r="Q171" i="11" s="1"/>
  <c r="Q172" i="11" s="1"/>
  <c r="Q173" i="11" s="1"/>
  <c r="T66" i="11"/>
  <c r="T67" i="11" s="1"/>
  <c r="T68" i="11" s="1"/>
  <c r="R141" i="11"/>
  <c r="R142" i="11" s="1"/>
  <c r="R143" i="11" s="1"/>
  <c r="T192" i="11"/>
  <c r="T193" i="11" s="1"/>
  <c r="T194" i="11" s="1"/>
  <c r="T346" i="11"/>
  <c r="T347" i="11" s="1"/>
  <c r="T348" i="11" s="1"/>
  <c r="R106" i="11"/>
  <c r="R107" i="11" s="1"/>
  <c r="R108" i="11" s="1"/>
  <c r="R57" i="11"/>
  <c r="R58" i="11" s="1"/>
  <c r="R59" i="11" s="1"/>
  <c r="R232" i="11"/>
  <c r="R233" i="11" s="1"/>
  <c r="R234" i="11" s="1"/>
  <c r="R8" i="11"/>
  <c r="R9" i="11" s="1"/>
  <c r="R10" i="11" s="1"/>
  <c r="R78" i="11"/>
  <c r="R79" i="11" s="1"/>
  <c r="R80" i="11" s="1"/>
  <c r="S394" i="11"/>
  <c r="S395" i="11" s="1"/>
  <c r="S396" i="11" s="1"/>
  <c r="T157" i="11"/>
  <c r="T158" i="11" s="1"/>
  <c r="T159" i="11" s="1"/>
  <c r="R330" i="11"/>
  <c r="R331" i="11" s="1"/>
  <c r="R332" i="11" s="1"/>
  <c r="R379" i="11"/>
  <c r="R380" i="11" s="1"/>
  <c r="R381" i="11" s="1"/>
  <c r="Q252" i="11"/>
  <c r="Q253" i="11" s="1"/>
  <c r="Q254" i="11" s="1"/>
  <c r="Q255" i="11" s="1"/>
  <c r="Q256" i="11" s="1"/>
  <c r="Q257" i="11" s="1"/>
  <c r="T150" i="11"/>
  <c r="T151" i="11" s="1"/>
  <c r="T152" i="11" s="1"/>
  <c r="S142" i="11"/>
  <c r="S143" i="11" s="1"/>
  <c r="S144" i="11" s="1"/>
  <c r="S422" i="11"/>
  <c r="S423" i="11" s="1"/>
  <c r="S424" i="11" s="1"/>
  <c r="R344" i="11"/>
  <c r="R345" i="11" s="1"/>
  <c r="R346" i="11" s="1"/>
  <c r="S107" i="11"/>
  <c r="S108" i="11" s="1"/>
  <c r="S109" i="11" s="1"/>
  <c r="S58" i="11"/>
  <c r="S59" i="11" s="1"/>
  <c r="S60" i="11" s="1"/>
  <c r="S233" i="11"/>
  <c r="S234" i="11" s="1"/>
  <c r="S235" i="11" s="1"/>
  <c r="R99" i="11"/>
  <c r="R100" i="11" s="1"/>
  <c r="R101" i="11" s="1"/>
  <c r="T143" i="11"/>
  <c r="T144" i="11" s="1"/>
  <c r="T145" i="11" s="1"/>
  <c r="Q189" i="11"/>
  <c r="Q190" i="11" s="1"/>
  <c r="Q191" i="11" s="1"/>
  <c r="Q192" i="11" s="1"/>
  <c r="Q193" i="11" s="1"/>
  <c r="Q194" i="11" s="1"/>
  <c r="T423" i="11"/>
  <c r="T424" i="11" s="1"/>
  <c r="T425" i="11" s="1"/>
  <c r="S345" i="11"/>
  <c r="S346" i="11" s="1"/>
  <c r="S347" i="11" s="1"/>
  <c r="T108" i="11"/>
  <c r="T109" i="11" s="1"/>
  <c r="T110" i="11" s="1"/>
  <c r="T276" i="11"/>
  <c r="T277" i="11" s="1"/>
  <c r="T278" i="11" s="1"/>
  <c r="T59" i="11"/>
  <c r="T60" i="11" s="1"/>
  <c r="T61" i="11" s="1"/>
  <c r="T10" i="11"/>
  <c r="T11" i="11" s="1"/>
  <c r="T12" i="11" s="1"/>
  <c r="T101" i="11"/>
  <c r="T102" i="11" s="1"/>
  <c r="T103" i="11" s="1"/>
  <c r="Q77" i="11"/>
  <c r="Q78" i="11" s="1"/>
  <c r="Q79" i="11" s="1"/>
  <c r="Q80" i="11" s="1"/>
  <c r="Q81" i="11" s="1"/>
  <c r="Q82" i="11" s="1"/>
  <c r="T395" i="11"/>
  <c r="T396" i="11" s="1"/>
  <c r="T397" i="11" s="1"/>
  <c r="R295" i="11"/>
  <c r="R296" i="11" s="1"/>
  <c r="R297" i="11" s="1"/>
  <c r="R155" i="11"/>
  <c r="R156" i="11" s="1"/>
  <c r="R157" i="11" s="1"/>
  <c r="R176" i="11"/>
  <c r="R177" i="11" s="1"/>
  <c r="R178" i="11" s="1"/>
  <c r="S331" i="11"/>
  <c r="S332" i="11" s="1"/>
  <c r="S333" i="11" s="1"/>
  <c r="Q378" i="11"/>
  <c r="Q379" i="11" s="1"/>
  <c r="Q380" i="11" s="1"/>
  <c r="Q381" i="11" s="1"/>
  <c r="Q382" i="11" s="1"/>
  <c r="Q383" i="11" s="1"/>
  <c r="S254" i="11"/>
  <c r="S255" i="11" s="1"/>
  <c r="S256" i="11" s="1"/>
  <c r="R148" i="11"/>
  <c r="R149" i="11" s="1"/>
  <c r="R150" i="11" s="1"/>
  <c r="AJ214" i="13" l="1"/>
  <c r="AJ416" i="13"/>
  <c r="AJ186" i="13"/>
  <c r="AJ402" i="13"/>
  <c r="AJ375" i="13"/>
  <c r="AJ297" i="13"/>
  <c r="AJ185" i="13"/>
  <c r="AJ340" i="13"/>
  <c r="AJ410" i="13"/>
  <c r="AJ313" i="13"/>
  <c r="AJ361" i="13"/>
  <c r="AJ395" i="13"/>
  <c r="AJ136" i="13"/>
  <c r="AJ368" i="13"/>
  <c r="AJ269" i="13"/>
  <c r="AJ411" i="13"/>
  <c r="AJ319" i="13"/>
  <c r="AJ137" i="13"/>
  <c r="AJ138" i="13"/>
  <c r="AJ298" i="13"/>
  <c r="AJ348" i="13"/>
  <c r="AJ409" i="13"/>
  <c r="AJ306" i="13"/>
  <c r="AJ333" i="13"/>
  <c r="AJ299" i="13"/>
  <c r="AJ276" i="13"/>
  <c r="AJ406" i="13"/>
  <c r="AJ294" i="13"/>
  <c r="AJ141" i="13"/>
  <c r="AJ314" i="13"/>
  <c r="AJ357" i="13"/>
  <c r="AJ203" i="13"/>
  <c r="AJ110" i="13"/>
  <c r="AJ191" i="13"/>
  <c r="AJ338" i="13"/>
  <c r="AJ182" i="13"/>
  <c r="AJ48" i="13"/>
  <c r="AJ41" i="13"/>
  <c r="AJ324" i="13"/>
  <c r="AJ35" i="13"/>
  <c r="AJ383" i="13"/>
  <c r="AJ82" i="13"/>
  <c r="AJ295" i="13"/>
  <c r="AJ29" i="13"/>
  <c r="AJ34" i="13"/>
  <c r="AJ148" i="13"/>
  <c r="AJ230" i="13"/>
  <c r="AJ196" i="13"/>
  <c r="AJ229" i="13"/>
  <c r="AJ362" i="13"/>
  <c r="AJ195" i="13"/>
  <c r="AJ163" i="13"/>
  <c r="AJ215" i="13"/>
  <c r="AJ204" i="13"/>
  <c r="AJ33" i="13"/>
  <c r="AJ128" i="13"/>
  <c r="AJ37" i="13"/>
  <c r="AJ419" i="13"/>
  <c r="AJ77" i="13"/>
  <c r="AJ194" i="13"/>
  <c r="AJ341" i="13"/>
  <c r="AJ85" i="13"/>
  <c r="AJ380" i="13"/>
  <c r="AJ79" i="13"/>
  <c r="AJ218" i="13"/>
  <c r="AJ266" i="13"/>
  <c r="AJ84" i="13"/>
  <c r="AJ226" i="13"/>
  <c r="AJ50" i="13"/>
  <c r="AJ359" i="13"/>
  <c r="AJ166" i="13"/>
  <c r="AJ364" i="13"/>
  <c r="AJ212" i="13"/>
  <c r="AJ239" i="13"/>
  <c r="AJ9" i="13"/>
  <c r="AJ275" i="13"/>
  <c r="AJ345" i="13"/>
  <c r="AJ63" i="13"/>
  <c r="AJ202" i="13"/>
  <c r="AJ6" i="13"/>
  <c r="AJ308" i="13"/>
  <c r="AJ7" i="13"/>
  <c r="AJ320" i="13"/>
  <c r="AJ337" i="13"/>
  <c r="AJ62" i="13"/>
  <c r="AJ243" i="13"/>
  <c r="AJ132" i="13"/>
  <c r="AJ335" i="13"/>
  <c r="AJ293" i="13"/>
  <c r="AJ55" i="13"/>
  <c r="AJ245" i="13"/>
  <c r="AJ96" i="13"/>
  <c r="AJ125" i="13"/>
  <c r="AJ56" i="13"/>
  <c r="AJ301" i="13"/>
  <c r="AJ329" i="13"/>
  <c r="AJ412" i="13"/>
  <c r="AJ394" i="13"/>
  <c r="AJ232" i="13"/>
  <c r="AJ377" i="13"/>
  <c r="AJ76" i="13"/>
  <c r="AJ57" i="13"/>
  <c r="AJ251" i="13"/>
  <c r="AJ140" i="13"/>
  <c r="AJ317" i="13"/>
  <c r="AJ268" i="13"/>
  <c r="AJ300" i="13"/>
  <c r="AJ240" i="13"/>
  <c r="AJ302" i="13"/>
  <c r="AJ328" i="13"/>
  <c r="AJ8" i="13"/>
  <c r="AJ99" i="13"/>
  <c r="AJ92" i="13"/>
  <c r="AJ22" i="13"/>
  <c r="AJ219" i="13"/>
  <c r="AJ139" i="13"/>
  <c r="AJ93" i="13"/>
  <c r="AJ198" i="13"/>
  <c r="AJ265" i="13"/>
  <c r="AJ91" i="13"/>
  <c r="AJ69" i="13"/>
  <c r="AJ370" i="13"/>
  <c r="AJ307" i="13"/>
  <c r="AJ26" i="13"/>
  <c r="AJ188" i="13"/>
  <c r="AJ211" i="13"/>
  <c r="AJ391" i="13"/>
  <c r="AJ44" i="13"/>
  <c r="AJ28" i="13"/>
  <c r="AJ183" i="13"/>
  <c r="AJ64" i="13"/>
  <c r="AJ372" i="13"/>
  <c r="AJ253" i="13"/>
  <c r="AJ100" i="13"/>
  <c r="AJ425" i="13"/>
  <c r="AJ68" i="13"/>
  <c r="AJ356" i="13"/>
  <c r="AJ258" i="13"/>
  <c r="AJ135" i="13"/>
  <c r="AJ174" i="13"/>
  <c r="AJ404" i="13"/>
  <c r="AJ257" i="13"/>
  <c r="AJ272" i="13"/>
  <c r="AJ264" i="13"/>
  <c r="AJ75" i="13"/>
  <c r="AJ386" i="13"/>
  <c r="AJ358" i="13"/>
  <c r="AJ405" i="13"/>
  <c r="AJ369" i="13"/>
  <c r="AJ167" i="13"/>
  <c r="AJ98" i="13"/>
  <c r="AJ177" i="13"/>
  <c r="AJ103" i="13"/>
  <c r="AJ422" i="13"/>
  <c r="AJ106" i="13"/>
  <c r="AJ378" i="13"/>
  <c r="AJ231" i="13"/>
  <c r="AJ246" i="13"/>
  <c r="AJ126" i="13"/>
  <c r="AJ36" i="13"/>
  <c r="AJ400" i="13"/>
  <c r="AJ407" i="13"/>
  <c r="AJ274" i="13"/>
  <c r="AJ273" i="13"/>
  <c r="AJ169" i="13"/>
  <c r="AJ118" i="13"/>
  <c r="AJ401" i="13"/>
  <c r="AJ20" i="13"/>
  <c r="AJ254" i="13"/>
  <c r="AJ392" i="13"/>
  <c r="AJ16" i="13"/>
  <c r="AJ261" i="13"/>
  <c r="AJ72" i="13"/>
  <c r="AJ259" i="13"/>
  <c r="AJ13" i="13"/>
  <c r="AJ399" i="13"/>
  <c r="AJ162" i="13"/>
  <c r="AJ209" i="13"/>
  <c r="AJ170" i="13"/>
  <c r="AJ418" i="13"/>
  <c r="AJ133" i="13"/>
  <c r="AJ376" i="13"/>
  <c r="AJ373" i="13"/>
  <c r="AJ189" i="13"/>
  <c r="AJ352" i="13"/>
  <c r="AJ61" i="13"/>
  <c r="AJ145" i="13"/>
  <c r="AJ159" i="13"/>
  <c r="AJ89" i="13"/>
  <c r="AJ244" i="13"/>
  <c r="AJ310" i="13"/>
  <c r="AJ365" i="13"/>
  <c r="AJ334" i="13"/>
  <c r="AJ224" i="13"/>
  <c r="AJ83" i="13"/>
  <c r="AJ181" i="13"/>
  <c r="AJ384" i="13"/>
  <c r="AJ363" i="13"/>
  <c r="AJ408" i="13"/>
  <c r="AJ54" i="13"/>
  <c r="AJ385" i="13"/>
  <c r="AJ160" i="13"/>
  <c r="AJ146" i="13"/>
  <c r="AJ420" i="13"/>
  <c r="AJ104" i="13"/>
  <c r="AJ49" i="13"/>
  <c r="AJ309" i="13"/>
  <c r="AJ147" i="13"/>
  <c r="AJ154" i="13"/>
  <c r="AJ142" i="13"/>
  <c r="AJ421" i="13"/>
  <c r="AJ156" i="13"/>
  <c r="AJ105" i="13"/>
  <c r="AJ86" i="13"/>
  <c r="AJ42" i="13"/>
  <c r="AJ321" i="13"/>
  <c r="AJ303" i="13"/>
  <c r="AJ296" i="13"/>
  <c r="AJ15" i="13"/>
  <c r="AJ316" i="13"/>
  <c r="AJ97" i="13"/>
  <c r="AJ342" i="13"/>
  <c r="AJ168" i="13"/>
  <c r="AJ121" i="13"/>
  <c r="AJ27" i="13"/>
  <c r="AJ210" i="13"/>
  <c r="AJ205" i="13"/>
  <c r="AJ350" i="13"/>
  <c r="AJ12" i="13"/>
  <c r="AJ414" i="13"/>
  <c r="AJ153" i="13"/>
  <c r="AJ23" i="13"/>
  <c r="AJ398" i="13"/>
  <c r="AJ51" i="13"/>
  <c r="AJ120" i="13"/>
  <c r="AJ90" i="13"/>
  <c r="AJ415" i="13"/>
  <c r="AJ351" i="13"/>
  <c r="AJ278" i="13"/>
  <c r="AJ393" i="13"/>
  <c r="AJ237" i="13"/>
  <c r="AJ131" i="13"/>
  <c r="AJ180" i="13"/>
  <c r="AJ387" i="13"/>
  <c r="AJ236" i="13"/>
  <c r="AJ336" i="13"/>
  <c r="AJ349" i="13"/>
  <c r="AJ216" i="13"/>
  <c r="S236" i="11"/>
  <c r="R81" i="11"/>
  <c r="R82" i="11" s="1"/>
  <c r="S89" i="11"/>
  <c r="S159" i="11"/>
  <c r="R270" i="11"/>
  <c r="R271" i="11" s="1"/>
  <c r="R88" i="11"/>
  <c r="R89" i="11" s="1"/>
  <c r="S243" i="11"/>
  <c r="R39" i="11"/>
  <c r="R40" i="11" s="1"/>
  <c r="S152" i="11"/>
  <c r="R200" i="11"/>
  <c r="R201" i="11" s="1"/>
  <c r="S348" i="11"/>
  <c r="R417" i="11"/>
  <c r="R418" i="11" s="1"/>
  <c r="S306" i="11"/>
  <c r="S103" i="11"/>
  <c r="R95" i="11"/>
  <c r="R96" i="11" s="1"/>
  <c r="R242" i="11"/>
  <c r="R243" i="11" s="1"/>
  <c r="S341" i="11"/>
  <c r="R382" i="11"/>
  <c r="R383" i="11" s="1"/>
  <c r="S250" i="11"/>
  <c r="S404" i="11"/>
  <c r="S131" i="11"/>
  <c r="S278" i="11"/>
  <c r="S173" i="11"/>
  <c r="S75" i="11"/>
  <c r="R403" i="11"/>
  <c r="R404" i="11" s="1"/>
  <c r="S390" i="11"/>
  <c r="S362" i="11"/>
  <c r="R333" i="11"/>
  <c r="R334" i="11" s="1"/>
  <c r="R424" i="11"/>
  <c r="R425" i="11" s="1"/>
  <c r="S383" i="11"/>
  <c r="R53" i="11"/>
  <c r="R54" i="11" s="1"/>
  <c r="R60" i="11"/>
  <c r="R61" i="11" s="1"/>
  <c r="R123" i="11"/>
  <c r="R124" i="11" s="1"/>
  <c r="S229" i="11"/>
  <c r="S208" i="11"/>
  <c r="R305" i="11"/>
  <c r="R306" i="11" s="1"/>
  <c r="R319" i="11"/>
  <c r="R320" i="11" s="1"/>
  <c r="R137" i="11"/>
  <c r="R138" i="11" s="1"/>
  <c r="R151" i="11"/>
  <c r="R152" i="11" s="1"/>
  <c r="R158" i="11"/>
  <c r="R159" i="11" s="1"/>
  <c r="S425" i="11"/>
  <c r="R109" i="11"/>
  <c r="R110" i="11" s="1"/>
  <c r="S271" i="11"/>
  <c r="R18" i="11"/>
  <c r="R19" i="11" s="1"/>
  <c r="R46" i="11"/>
  <c r="R47" i="11" s="1"/>
  <c r="S47" i="11"/>
  <c r="S19" i="11"/>
  <c r="S320" i="11"/>
  <c r="R25" i="11"/>
  <c r="R26" i="11" s="1"/>
  <c r="R172" i="11"/>
  <c r="R173" i="11" s="1"/>
  <c r="S201" i="11"/>
  <c r="R214" i="11"/>
  <c r="R215" i="11" s="1"/>
  <c r="R354" i="11"/>
  <c r="R355" i="11" s="1"/>
  <c r="S257" i="11"/>
  <c r="R375" i="11"/>
  <c r="R376" i="11" s="1"/>
  <c r="S222" i="11"/>
  <c r="R368" i="11"/>
  <c r="R369" i="11" s="1"/>
  <c r="R11" i="11"/>
  <c r="R12" i="11" s="1"/>
  <c r="S40" i="11"/>
  <c r="R277" i="11"/>
  <c r="R278" i="11" s="1"/>
  <c r="R396" i="11"/>
  <c r="R397" i="11" s="1"/>
  <c r="S166" i="11"/>
  <c r="S418" i="11"/>
  <c r="R193" i="11"/>
  <c r="R194" i="11" s="1"/>
  <c r="S369" i="11"/>
  <c r="R67" i="11"/>
  <c r="R68" i="11" s="1"/>
  <c r="S215" i="11"/>
  <c r="R256" i="11"/>
  <c r="R257" i="11" s="1"/>
  <c r="S264" i="11"/>
  <c r="S180" i="11"/>
  <c r="R32" i="11"/>
  <c r="R33" i="11" s="1"/>
  <c r="R361" i="11"/>
  <c r="R362" i="11" s="1"/>
  <c r="S187" i="11"/>
  <c r="S68" i="11"/>
  <c r="R74" i="11"/>
  <c r="R75" i="11" s="1"/>
  <c r="R207" i="11"/>
  <c r="R208" i="11" s="1"/>
  <c r="S376" i="11"/>
  <c r="R312" i="11"/>
  <c r="R313" i="11" s="1"/>
  <c r="S194" i="11"/>
  <c r="S54" i="11"/>
  <c r="R326" i="11"/>
  <c r="R327" i="11" s="1"/>
  <c r="R186" i="11"/>
  <c r="R187" i="11" s="1"/>
  <c r="R165" i="11"/>
  <c r="R166" i="11" s="1"/>
  <c r="S299" i="11"/>
  <c r="S33" i="11"/>
  <c r="S61" i="11"/>
  <c r="R144" i="11"/>
  <c r="R145" i="11" s="1"/>
  <c r="S12" i="11"/>
  <c r="S96" i="11"/>
  <c r="S26" i="11"/>
  <c r="R249" i="11"/>
  <c r="R250" i="11" s="1"/>
  <c r="S138" i="11"/>
  <c r="S334" i="11"/>
  <c r="S110" i="11"/>
  <c r="R235" i="11"/>
  <c r="R236" i="11" s="1"/>
  <c r="R130" i="11"/>
  <c r="R131" i="11" s="1"/>
  <c r="S411" i="11"/>
  <c r="R263" i="11"/>
  <c r="R264" i="11" s="1"/>
  <c r="R179" i="11"/>
  <c r="R180" i="11" s="1"/>
  <c r="R347" i="11"/>
  <c r="R348" i="11" s="1"/>
  <c r="R389" i="11"/>
  <c r="R390" i="11" s="1"/>
  <c r="R410" i="11"/>
  <c r="R411" i="11" s="1"/>
  <c r="S82" i="11"/>
  <c r="S124" i="11"/>
  <c r="S313" i="11"/>
  <c r="S355" i="11"/>
  <c r="R221" i="11"/>
  <c r="R222" i="11" s="1"/>
  <c r="R228" i="11"/>
  <c r="R229" i="11" s="1"/>
  <c r="R298" i="11"/>
  <c r="R299" i="11" s="1"/>
  <c r="R102" i="11"/>
  <c r="R103" i="11" s="1"/>
  <c r="S145" i="11"/>
  <c r="S397" i="11"/>
  <c r="R340" i="11"/>
  <c r="R341" i="11" s="1"/>
  <c r="S327" i="11"/>
  <c r="AJ223" i="13" l="1"/>
  <c r="AJ187" i="13"/>
  <c r="AJ397" i="13"/>
  <c r="AJ355" i="13"/>
  <c r="AJ343" i="13"/>
  <c r="AJ47" i="13"/>
  <c r="AJ30" i="13"/>
  <c r="AJ197" i="13"/>
  <c r="AJ331" i="13"/>
  <c r="AJ14" i="13"/>
  <c r="AJ58" i="13"/>
  <c r="AJ379" i="13"/>
  <c r="AJ119" i="13"/>
  <c r="AJ217" i="13"/>
  <c r="AJ71" i="13"/>
  <c r="AJ127" i="13"/>
  <c r="AJ65" i="13"/>
  <c r="AJ330" i="13"/>
  <c r="AJ19" i="13"/>
  <c r="AJ413" i="13"/>
  <c r="AJ134" i="13"/>
  <c r="AJ271" i="13"/>
  <c r="AJ260" i="13"/>
  <c r="AJ175" i="13"/>
  <c r="AJ322" i="13"/>
  <c r="AJ190" i="13"/>
  <c r="AJ327" i="13"/>
  <c r="AJ149" i="13"/>
  <c r="AJ161" i="13"/>
  <c r="AJ176" i="13"/>
  <c r="AJ323" i="13"/>
  <c r="AJ40" i="13"/>
  <c r="AJ173" i="13"/>
  <c r="AJ21" i="13"/>
  <c r="AJ43" i="13"/>
  <c r="AJ267" i="13"/>
  <c r="AJ208" i="13"/>
  <c r="AJ124" i="13"/>
  <c r="AJ78" i="13"/>
  <c r="AJ225" i="13"/>
  <c r="AJ366" i="13"/>
  <c r="AJ233" i="13"/>
  <c r="AJ70" i="13"/>
  <c r="AJ238" i="13"/>
  <c r="AJ184" i="13"/>
  <c r="AJ344" i="13"/>
  <c r="AJ201" i="13"/>
  <c r="AJ222" i="13"/>
  <c r="AJ252" i="13"/>
  <c r="AJ155" i="13"/>
  <c r="AJ371" i="13"/>
  <c r="AJ107" i="13"/>
  <c r="AJ315" i="13"/>
  <c r="AJ250" i="13"/>
  <c r="AJ152" i="13"/>
  <c r="AJ390" i="13"/>
  <c r="AJ247" i="13"/>
  <c r="AJ178" i="13"/>
  <c r="AJ179" i="13"/>
  <c r="AJ374" i="13"/>
  <c r="AJ424" i="13"/>
  <c r="AJ318" i="13"/>
  <c r="AJ382" i="13"/>
  <c r="AJ199" i="13"/>
  <c r="AJ242" i="13"/>
  <c r="AJ325" i="13"/>
  <c r="AJ73" i="13"/>
  <c r="AJ165" i="13"/>
  <c r="AJ88" i="13"/>
  <c r="AJ234" i="13"/>
  <c r="AJ32" i="13"/>
  <c r="AJ311" i="13"/>
  <c r="AJ171" i="13"/>
  <c r="AJ207" i="13"/>
  <c r="AJ59" i="13"/>
  <c r="AJ172" i="13"/>
  <c r="AJ249" i="13"/>
  <c r="AJ67" i="13"/>
  <c r="AJ263" i="13"/>
  <c r="AJ367" i="13"/>
  <c r="AJ200" i="13"/>
  <c r="AJ17" i="13"/>
  <c r="AJ332" i="13"/>
  <c r="AJ220" i="13"/>
  <c r="AJ109" i="13"/>
  <c r="AJ248" i="13"/>
  <c r="AJ25" i="13"/>
  <c r="AJ143" i="13"/>
  <c r="AJ53" i="13"/>
  <c r="AJ10" i="13"/>
  <c r="AJ213" i="13"/>
  <c r="AJ18" i="13"/>
  <c r="AJ389" i="13"/>
  <c r="AJ381" i="13"/>
  <c r="AJ158" i="13"/>
  <c r="AJ129" i="13"/>
  <c r="AJ95" i="13"/>
  <c r="AJ60" i="13"/>
  <c r="AJ66" i="13"/>
  <c r="AJ39" i="13"/>
  <c r="AJ270" i="13"/>
  <c r="AJ423" i="13"/>
  <c r="AJ277" i="13"/>
  <c r="AJ81" i="13"/>
  <c r="AJ388" i="13"/>
  <c r="AJ360" i="13"/>
  <c r="AJ256" i="13"/>
  <c r="AJ130" i="13"/>
  <c r="AJ80" i="13"/>
  <c r="AJ326" i="13"/>
  <c r="AJ339" i="13"/>
  <c r="AJ164" i="13"/>
  <c r="AJ45" i="13"/>
  <c r="AJ108" i="13"/>
  <c r="AJ228" i="13"/>
  <c r="AJ74" i="13"/>
  <c r="AJ241" i="13"/>
  <c r="AJ227" i="13"/>
  <c r="AJ11" i="13"/>
  <c r="AJ206" i="13"/>
  <c r="AJ255" i="13"/>
  <c r="AJ221" i="13"/>
  <c r="AJ353" i="13"/>
  <c r="AJ157" i="13"/>
  <c r="AJ122" i="13"/>
  <c r="AJ102" i="13"/>
  <c r="AJ235" i="13"/>
  <c r="AJ396" i="13"/>
  <c r="AJ123" i="13"/>
  <c r="AJ193" i="13"/>
  <c r="AJ192" i="13"/>
  <c r="AJ403" i="13"/>
  <c r="AJ94" i="13"/>
  <c r="AJ305" i="13"/>
  <c r="AJ347" i="13"/>
  <c r="AJ101" i="13"/>
  <c r="AJ31" i="13"/>
  <c r="AJ417" i="13"/>
  <c r="AJ46" i="13"/>
  <c r="AJ52" i="13"/>
  <c r="AJ38" i="13"/>
  <c r="AJ87" i="13"/>
  <c r="AJ312" i="13"/>
  <c r="AJ346" i="13"/>
  <c r="AJ304" i="13"/>
  <c r="AJ262" i="13" l="1"/>
  <c r="AJ150" i="13"/>
  <c r="AJ144" i="13"/>
  <c r="AJ354" i="13"/>
  <c r="AJ151" i="13"/>
  <c r="AJ24" i="13"/>
  <c r="Q111" i="11" l="1"/>
  <c r="Q112" i="11" l="1"/>
  <c r="Q113" i="11" s="1"/>
  <c r="Q114" i="11" s="1"/>
  <c r="Q115" i="11" s="1"/>
  <c r="Q116" i="11" s="1"/>
  <c r="Q117" i="11" s="1"/>
  <c r="S426" i="11"/>
  <c r="S427" i="11" s="1"/>
  <c r="S428" i="11" s="1"/>
  <c r="Q426" i="11"/>
  <c r="T426" i="11"/>
  <c r="T427" i="11" s="1"/>
  <c r="T428" i="11" s="1"/>
  <c r="T429" i="11" s="1"/>
  <c r="R426" i="11"/>
  <c r="R427" i="11" s="1"/>
  <c r="T111" i="11"/>
  <c r="T112" i="11" s="1"/>
  <c r="T113" i="11" s="1"/>
  <c r="T114" i="11" s="1"/>
  <c r="S111" i="11"/>
  <c r="S112" i="11" s="1"/>
  <c r="S113" i="11" s="1"/>
  <c r="R111" i="11"/>
  <c r="R112" i="11" s="1"/>
  <c r="T430" i="11" l="1"/>
  <c r="T431" i="11" s="1"/>
  <c r="T432" i="11" s="1"/>
  <c r="Q427" i="11"/>
  <c r="Q428" i="11" s="1"/>
  <c r="Q429" i="11" s="1"/>
  <c r="Q430" i="11" s="1"/>
  <c r="Q431" i="11" s="1"/>
  <c r="Q432" i="11" s="1"/>
  <c r="S429" i="11"/>
  <c r="S430" i="11" s="1"/>
  <c r="S431" i="11" s="1"/>
  <c r="R428" i="11"/>
  <c r="R429" i="11" s="1"/>
  <c r="R430" i="11" s="1"/>
  <c r="R113" i="11"/>
  <c r="R114" i="11" s="1"/>
  <c r="R115" i="11" s="1"/>
  <c r="S114" i="11"/>
  <c r="S115" i="11" s="1"/>
  <c r="S116" i="11" s="1"/>
  <c r="T115" i="11"/>
  <c r="T116" i="11" s="1"/>
  <c r="T117" i="11" s="1"/>
  <c r="S432" i="11" l="1"/>
  <c r="R431" i="11"/>
  <c r="R432" i="11" s="1"/>
  <c r="R116" i="11"/>
  <c r="R117" i="11" s="1"/>
  <c r="AJ111" i="13"/>
  <c r="S117" i="11"/>
  <c r="AJ113" i="13"/>
  <c r="AJ426" i="13" l="1"/>
  <c r="AJ429" i="13"/>
  <c r="AJ428" i="13"/>
  <c r="AJ427" i="13"/>
  <c r="AJ432" i="13"/>
  <c r="AJ117" i="13"/>
  <c r="AJ112" i="13"/>
  <c r="AJ114" i="13"/>
  <c r="AJ430" i="13" l="1"/>
  <c r="AJ431" i="13"/>
  <c r="AJ116" i="13"/>
  <c r="AJ115" i="13"/>
  <c r="J370" i="11" l="1"/>
  <c r="J371" i="11"/>
  <c r="J372" i="11"/>
  <c r="J373" i="11"/>
  <c r="J374" i="11"/>
  <c r="J375" i="11"/>
  <c r="J376" i="11"/>
  <c r="J288" i="11"/>
  <c r="J289" i="11"/>
  <c r="J290" i="11"/>
  <c r="J291" i="11"/>
  <c r="J292" i="11"/>
  <c r="J286" i="11"/>
  <c r="J287" i="11"/>
  <c r="J111" i="11"/>
  <c r="J112" i="11"/>
  <c r="J113" i="11"/>
  <c r="J114" i="11"/>
  <c r="J115" i="11"/>
  <c r="J116" i="11"/>
  <c r="J117" i="11"/>
  <c r="J25" i="11"/>
  <c r="J26" i="11"/>
  <c r="J20" i="11"/>
  <c r="J21" i="11"/>
  <c r="J22" i="11"/>
  <c r="J23" i="11"/>
  <c r="J24" i="11"/>
  <c r="J198" i="11"/>
  <c r="J199" i="11"/>
  <c r="J200" i="11"/>
  <c r="J201" i="11"/>
  <c r="J195" i="11"/>
  <c r="J196" i="11"/>
  <c r="J197" i="11"/>
  <c r="J106" i="11"/>
  <c r="J107" i="11"/>
  <c r="J108" i="11"/>
  <c r="J109" i="11"/>
  <c r="J110" i="11"/>
  <c r="J104" i="11"/>
  <c r="J105" i="11"/>
  <c r="J13" i="11"/>
  <c r="J14" i="11"/>
  <c r="J15" i="11"/>
  <c r="J16" i="11"/>
  <c r="J17" i="11"/>
  <c r="J18" i="11"/>
  <c r="J19" i="11"/>
  <c r="J272" i="11"/>
  <c r="J273" i="11"/>
  <c r="J274" i="11"/>
  <c r="J275" i="11"/>
  <c r="J276" i="11"/>
  <c r="J277" i="11"/>
  <c r="J278" i="11"/>
  <c r="J188" i="11"/>
  <c r="J189" i="11"/>
  <c r="J190" i="11"/>
  <c r="J191" i="11"/>
  <c r="J192" i="11"/>
  <c r="J193" i="11"/>
  <c r="J194" i="11"/>
  <c r="J97" i="11"/>
  <c r="J98" i="11"/>
  <c r="J99" i="11"/>
  <c r="J100" i="11"/>
  <c r="J101" i="11"/>
  <c r="J102" i="11"/>
  <c r="J103" i="11"/>
  <c r="J269" i="11"/>
  <c r="J270" i="11"/>
  <c r="J271" i="11"/>
  <c r="J265" i="11"/>
  <c r="J266" i="11"/>
  <c r="J267" i="11"/>
  <c r="J268" i="11"/>
  <c r="J94" i="11"/>
  <c r="J95" i="11"/>
  <c r="J96" i="11"/>
  <c r="J90" i="11"/>
  <c r="J91" i="11"/>
  <c r="J92" i="11"/>
  <c r="J93" i="11"/>
  <c r="J426" i="11"/>
  <c r="J427" i="11"/>
  <c r="J428" i="11"/>
  <c r="J429" i="11"/>
  <c r="J430" i="11"/>
  <c r="J431" i="11"/>
  <c r="J432" i="11"/>
  <c r="J258" i="11"/>
  <c r="J259" i="11"/>
  <c r="J260" i="11"/>
  <c r="J261" i="11"/>
  <c r="J262" i="11"/>
  <c r="J263" i="11"/>
  <c r="J264" i="11"/>
  <c r="J76" i="11"/>
  <c r="J77" i="11"/>
  <c r="J78" i="11"/>
  <c r="J79" i="11"/>
  <c r="J80" i="11"/>
  <c r="J81" i="11"/>
  <c r="J82" i="11"/>
  <c r="J415" i="11"/>
  <c r="J416" i="11"/>
  <c r="J417" i="11"/>
  <c r="J418" i="11"/>
  <c r="J412" i="11"/>
  <c r="J413" i="11"/>
  <c r="J414" i="11"/>
  <c r="J75" i="11"/>
  <c r="J69" i="11"/>
  <c r="J70" i="11"/>
  <c r="J71" i="11"/>
  <c r="J72" i="11"/>
  <c r="J73" i="11"/>
  <c r="J74" i="11"/>
  <c r="J405" i="11"/>
  <c r="J406" i="11"/>
  <c r="J407" i="11"/>
  <c r="J408" i="11"/>
  <c r="J409" i="11"/>
  <c r="J410" i="11"/>
  <c r="J411" i="11"/>
  <c r="J243" i="11"/>
  <c r="J237" i="11"/>
  <c r="J238" i="11"/>
  <c r="J239" i="11"/>
  <c r="J240" i="11"/>
  <c r="J241" i="11"/>
  <c r="J242" i="11"/>
  <c r="J231" i="11"/>
  <c r="J232" i="11"/>
  <c r="J233" i="11"/>
  <c r="J234" i="11"/>
  <c r="J235" i="11"/>
  <c r="J236" i="11"/>
  <c r="J230" i="11"/>
  <c r="J223" i="11"/>
  <c r="J224" i="11"/>
  <c r="J225" i="11"/>
  <c r="J226" i="11"/>
  <c r="J227" i="11"/>
  <c r="J228" i="11"/>
  <c r="J229" i="11"/>
  <c r="J49" i="11"/>
  <c r="J50" i="11"/>
  <c r="J51" i="11"/>
  <c r="J52" i="11"/>
  <c r="J53" i="11"/>
  <c r="J54" i="11"/>
  <c r="J48" i="11"/>
  <c r="J389" i="11"/>
  <c r="J390" i="11"/>
  <c r="J384" i="11"/>
  <c r="J385" i="11"/>
  <c r="J386" i="11"/>
  <c r="J387" i="11"/>
  <c r="J388" i="11"/>
  <c r="J37" i="11"/>
  <c r="J38" i="11"/>
  <c r="J39" i="11"/>
  <c r="J40" i="11"/>
  <c r="J34" i="11"/>
  <c r="J35" i="11"/>
  <c r="J36" i="11"/>
  <c r="J377" i="11"/>
  <c r="J378" i="11"/>
  <c r="J379" i="11"/>
  <c r="J380" i="11"/>
  <c r="J381" i="11"/>
  <c r="J382" i="11"/>
  <c r="J383" i="11"/>
  <c r="J118" i="11"/>
  <c r="J119" i="11"/>
  <c r="J120" i="11"/>
  <c r="J121" i="11"/>
  <c r="J122" i="11"/>
  <c r="J123" i="11"/>
  <c r="J124" i="11"/>
  <c r="J27" i="11"/>
  <c r="J28" i="11"/>
  <c r="J29" i="11"/>
  <c r="J30" i="11"/>
  <c r="J31" i="11"/>
  <c r="J32" i="11"/>
  <c r="J33" i="11"/>
  <c r="J130" i="11"/>
  <c r="J131" i="11"/>
  <c r="J125" i="11"/>
  <c r="J126" i="11"/>
  <c r="J127" i="11"/>
  <c r="J128" i="11"/>
  <c r="J129" i="11"/>
  <c r="J41" i="11"/>
  <c r="J42" i="11"/>
  <c r="J43" i="11"/>
  <c r="J44" i="11"/>
  <c r="J45" i="11"/>
  <c r="J46" i="11"/>
  <c r="J47" i="11"/>
  <c r="K243" i="11" l="1"/>
  <c r="L243" i="11"/>
  <c r="K260" i="11"/>
  <c r="L260" i="11"/>
  <c r="L377" i="11"/>
  <c r="K377" i="11"/>
  <c r="K239" i="11"/>
  <c r="L239" i="11"/>
  <c r="K81" i="11"/>
  <c r="L81" i="11"/>
  <c r="K199" i="11"/>
  <c r="L199" i="11"/>
  <c r="L268" i="11"/>
  <c r="K268" i="11"/>
  <c r="K389" i="11"/>
  <c r="L389" i="11"/>
  <c r="K233" i="11"/>
  <c r="L233" i="11"/>
  <c r="K71" i="11"/>
  <c r="L71" i="11"/>
  <c r="L378" i="11"/>
  <c r="K378" i="11"/>
  <c r="K265" i="11"/>
  <c r="L265" i="11"/>
  <c r="L48" i="11"/>
  <c r="K48" i="11"/>
  <c r="K16" i="11"/>
  <c r="L16" i="11"/>
  <c r="L30" i="11"/>
  <c r="K30" i="11"/>
  <c r="K43" i="11"/>
  <c r="L43" i="11"/>
  <c r="K381" i="11"/>
  <c r="L381" i="11"/>
  <c r="K431" i="11"/>
  <c r="L431" i="11"/>
  <c r="K15" i="11"/>
  <c r="L15" i="11"/>
  <c r="K80" i="11"/>
  <c r="L80" i="11"/>
  <c r="K107" i="11"/>
  <c r="L107" i="11"/>
  <c r="L198" i="11"/>
  <c r="K198" i="11"/>
  <c r="K269" i="11"/>
  <c r="L269" i="11"/>
  <c r="L388" i="11"/>
  <c r="K388" i="11"/>
  <c r="L70" i="11"/>
  <c r="K70" i="11"/>
  <c r="K29" i="11"/>
  <c r="L29" i="11"/>
  <c r="K116" i="11"/>
  <c r="L116" i="11"/>
  <c r="K118" i="11"/>
  <c r="L118" i="11"/>
  <c r="K189" i="11"/>
  <c r="L189" i="11"/>
  <c r="L53" i="11"/>
  <c r="K53" i="11"/>
  <c r="K274" i="11"/>
  <c r="L274" i="11"/>
  <c r="K287" i="11"/>
  <c r="L287" i="11"/>
  <c r="K416" i="11"/>
  <c r="L416" i="11"/>
  <c r="K82" i="11"/>
  <c r="L82" i="11"/>
  <c r="K32" i="11"/>
  <c r="L32" i="11"/>
  <c r="K119" i="11"/>
  <c r="L119" i="11"/>
  <c r="K42" i="11"/>
  <c r="L42" i="11"/>
  <c r="K229" i="11"/>
  <c r="L229" i="11"/>
  <c r="K432" i="11"/>
  <c r="L432" i="11"/>
  <c r="L14" i="11"/>
  <c r="K14" i="11"/>
  <c r="K79" i="11"/>
  <c r="L79" i="11"/>
  <c r="L106" i="11"/>
  <c r="K106" i="11"/>
  <c r="K197" i="11"/>
  <c r="L197" i="11"/>
  <c r="L411" i="11"/>
  <c r="K411" i="11"/>
  <c r="K266" i="11"/>
  <c r="L266" i="11"/>
  <c r="L387" i="11"/>
  <c r="K387" i="11"/>
  <c r="L69" i="11"/>
  <c r="K69" i="11"/>
  <c r="K28" i="11"/>
  <c r="L28" i="11"/>
  <c r="K115" i="11"/>
  <c r="L115" i="11"/>
  <c r="L188" i="11"/>
  <c r="K188" i="11"/>
  <c r="L52" i="11"/>
  <c r="K52" i="11"/>
  <c r="K273" i="11"/>
  <c r="L273" i="11"/>
  <c r="L286" i="11"/>
  <c r="K286" i="11"/>
  <c r="L415" i="11"/>
  <c r="K415" i="11"/>
  <c r="L120" i="11"/>
  <c r="K120" i="11"/>
  <c r="K117" i="11"/>
  <c r="L117" i="11"/>
  <c r="K41" i="11"/>
  <c r="L41" i="11"/>
  <c r="K228" i="11"/>
  <c r="L228" i="11"/>
  <c r="L426" i="11"/>
  <c r="K426" i="11"/>
  <c r="K18" i="11"/>
  <c r="L18" i="11"/>
  <c r="K93" i="11"/>
  <c r="L93" i="11"/>
  <c r="K105" i="11"/>
  <c r="L105" i="11"/>
  <c r="L196" i="11"/>
  <c r="K196" i="11"/>
  <c r="K408" i="11"/>
  <c r="L408" i="11"/>
  <c r="K267" i="11"/>
  <c r="L267" i="11"/>
  <c r="L384" i="11"/>
  <c r="K384" i="11"/>
  <c r="K25" i="11"/>
  <c r="L25" i="11"/>
  <c r="K27" i="11"/>
  <c r="L27" i="11"/>
  <c r="L111" i="11"/>
  <c r="K111" i="11"/>
  <c r="L194" i="11"/>
  <c r="K194" i="11"/>
  <c r="L51" i="11"/>
  <c r="K51" i="11"/>
  <c r="L272" i="11"/>
  <c r="K272" i="11"/>
  <c r="K414" i="11"/>
  <c r="L414" i="11"/>
  <c r="K232" i="11"/>
  <c r="L232" i="11"/>
  <c r="K259" i="11"/>
  <c r="L259" i="11"/>
  <c r="K47" i="11"/>
  <c r="L47" i="11"/>
  <c r="K227" i="11"/>
  <c r="L227" i="11"/>
  <c r="K126" i="11"/>
  <c r="L126" i="11"/>
  <c r="L13" i="11"/>
  <c r="K13" i="11"/>
  <c r="K92" i="11"/>
  <c r="L92" i="11"/>
  <c r="K104" i="11"/>
  <c r="L104" i="11"/>
  <c r="L195" i="11"/>
  <c r="K195" i="11"/>
  <c r="L410" i="11"/>
  <c r="K410" i="11"/>
  <c r="K386" i="11"/>
  <c r="L386" i="11"/>
  <c r="K24" i="11"/>
  <c r="L24" i="11"/>
  <c r="K33" i="11"/>
  <c r="L33" i="11"/>
  <c r="K114" i="11"/>
  <c r="L114" i="11"/>
  <c r="K50" i="11"/>
  <c r="L50" i="11"/>
  <c r="K277" i="11"/>
  <c r="L277" i="11"/>
  <c r="K412" i="11"/>
  <c r="L412" i="11"/>
  <c r="K428" i="11"/>
  <c r="L428" i="11"/>
  <c r="K292" i="11"/>
  <c r="L292" i="11"/>
  <c r="K417" i="11"/>
  <c r="L417" i="11"/>
  <c r="K46" i="11"/>
  <c r="L46" i="11"/>
  <c r="K226" i="11"/>
  <c r="L226" i="11"/>
  <c r="L125" i="11"/>
  <c r="K125" i="11"/>
  <c r="K19" i="11"/>
  <c r="L19" i="11"/>
  <c r="K91" i="11"/>
  <c r="L91" i="11"/>
  <c r="K38" i="11"/>
  <c r="L38" i="11"/>
  <c r="L201" i="11"/>
  <c r="K201" i="11"/>
  <c r="K409" i="11"/>
  <c r="L409" i="11"/>
  <c r="K385" i="11"/>
  <c r="L385" i="11"/>
  <c r="K23" i="11"/>
  <c r="L23" i="11"/>
  <c r="K102" i="11"/>
  <c r="L102" i="11"/>
  <c r="L113" i="11"/>
  <c r="K113" i="11"/>
  <c r="K49" i="11"/>
  <c r="L49" i="11"/>
  <c r="L276" i="11"/>
  <c r="K276" i="11"/>
  <c r="K376" i="11"/>
  <c r="L376" i="11"/>
  <c r="L109" i="11"/>
  <c r="K109" i="11"/>
  <c r="K72" i="11"/>
  <c r="L72" i="11"/>
  <c r="K190" i="11"/>
  <c r="L190" i="11"/>
  <c r="K45" i="11"/>
  <c r="L45" i="11"/>
  <c r="L225" i="11"/>
  <c r="K225" i="11"/>
  <c r="L131" i="11"/>
  <c r="K131" i="11"/>
  <c r="K237" i="11"/>
  <c r="L237" i="11"/>
  <c r="K94" i="11"/>
  <c r="L94" i="11"/>
  <c r="K37" i="11"/>
  <c r="L37" i="11"/>
  <c r="K200" i="11"/>
  <c r="L200" i="11"/>
  <c r="K407" i="11"/>
  <c r="L407" i="11"/>
  <c r="L230" i="11"/>
  <c r="K230" i="11"/>
  <c r="K22" i="11"/>
  <c r="L22" i="11"/>
  <c r="K101" i="11"/>
  <c r="L101" i="11"/>
  <c r="K112" i="11"/>
  <c r="L112" i="11"/>
  <c r="L264" i="11"/>
  <c r="K264" i="11"/>
  <c r="K278" i="11"/>
  <c r="L278" i="11"/>
  <c r="K375" i="11"/>
  <c r="L375" i="11"/>
  <c r="K191" i="11"/>
  <c r="L191" i="11"/>
  <c r="K427" i="11"/>
  <c r="L427" i="11"/>
  <c r="K289" i="11"/>
  <c r="L289" i="11"/>
  <c r="L380" i="11"/>
  <c r="K380" i="11"/>
  <c r="K224" i="11"/>
  <c r="L224" i="11"/>
  <c r="K130" i="11"/>
  <c r="L130" i="11"/>
  <c r="K238" i="11"/>
  <c r="L238" i="11"/>
  <c r="L90" i="11"/>
  <c r="K90" i="11"/>
  <c r="K36" i="11"/>
  <c r="L36" i="11"/>
  <c r="K406" i="11"/>
  <c r="L406" i="11"/>
  <c r="L234" i="11"/>
  <c r="K234" i="11"/>
  <c r="K26" i="11"/>
  <c r="L26" i="11"/>
  <c r="K100" i="11"/>
  <c r="L100" i="11"/>
  <c r="K124" i="11"/>
  <c r="L124" i="11"/>
  <c r="K258" i="11"/>
  <c r="L258" i="11"/>
  <c r="L275" i="11"/>
  <c r="K275" i="11"/>
  <c r="L374" i="11"/>
  <c r="K374" i="11"/>
  <c r="K17" i="11"/>
  <c r="L17" i="11"/>
  <c r="L103" i="11"/>
  <c r="K103" i="11"/>
  <c r="L44" i="11"/>
  <c r="K44" i="11"/>
  <c r="K54" i="11"/>
  <c r="L54" i="11"/>
  <c r="K379" i="11"/>
  <c r="L379" i="11"/>
  <c r="K223" i="11"/>
  <c r="L223" i="11"/>
  <c r="L129" i="11"/>
  <c r="K129" i="11"/>
  <c r="K242" i="11"/>
  <c r="L242" i="11"/>
  <c r="K78" i="11"/>
  <c r="L78" i="11"/>
  <c r="L96" i="11"/>
  <c r="K96" i="11"/>
  <c r="K35" i="11"/>
  <c r="L35" i="11"/>
  <c r="K405" i="11"/>
  <c r="L405" i="11"/>
  <c r="L236" i="11"/>
  <c r="K236" i="11"/>
  <c r="L75" i="11"/>
  <c r="K75" i="11"/>
  <c r="K21" i="11"/>
  <c r="L21" i="11"/>
  <c r="K99" i="11"/>
  <c r="L99" i="11"/>
  <c r="K123" i="11"/>
  <c r="L123" i="11"/>
  <c r="K263" i="11"/>
  <c r="L263" i="11"/>
  <c r="K291" i="11"/>
  <c r="L291" i="11"/>
  <c r="K373" i="11"/>
  <c r="L373" i="11"/>
  <c r="K383" i="11"/>
  <c r="L383" i="11"/>
  <c r="K430" i="11"/>
  <c r="L430" i="11"/>
  <c r="K128" i="11"/>
  <c r="L128" i="11"/>
  <c r="K241" i="11"/>
  <c r="L241" i="11"/>
  <c r="K77" i="11"/>
  <c r="L77" i="11"/>
  <c r="L95" i="11"/>
  <c r="K95" i="11"/>
  <c r="L39" i="11"/>
  <c r="K39" i="11"/>
  <c r="K270" i="11"/>
  <c r="L270" i="11"/>
  <c r="K235" i="11"/>
  <c r="L235" i="11"/>
  <c r="K74" i="11"/>
  <c r="L74" i="11"/>
  <c r="K20" i="11"/>
  <c r="L20" i="11"/>
  <c r="K98" i="11"/>
  <c r="L98" i="11"/>
  <c r="K122" i="11"/>
  <c r="L122" i="11"/>
  <c r="K193" i="11"/>
  <c r="L193" i="11"/>
  <c r="L262" i="11"/>
  <c r="K262" i="11"/>
  <c r="K290" i="11"/>
  <c r="L290" i="11"/>
  <c r="K372" i="11"/>
  <c r="L372" i="11"/>
  <c r="K40" i="11"/>
  <c r="L40" i="11"/>
  <c r="L390" i="11"/>
  <c r="K390" i="11"/>
  <c r="K108" i="11"/>
  <c r="L108" i="11"/>
  <c r="K382" i="11"/>
  <c r="L382" i="11"/>
  <c r="K429" i="11"/>
  <c r="L429" i="11"/>
  <c r="L127" i="11"/>
  <c r="K127" i="11"/>
  <c r="K240" i="11"/>
  <c r="L240" i="11"/>
  <c r="K76" i="11"/>
  <c r="L76" i="11"/>
  <c r="K110" i="11"/>
  <c r="L110" i="11"/>
  <c r="K34" i="11"/>
  <c r="L34" i="11"/>
  <c r="L271" i="11"/>
  <c r="K271" i="11"/>
  <c r="K231" i="11"/>
  <c r="L231" i="11"/>
  <c r="K73" i="11"/>
  <c r="L73" i="11"/>
  <c r="L31" i="11"/>
  <c r="K31" i="11"/>
  <c r="K97" i="11"/>
  <c r="L97" i="11"/>
  <c r="K121" i="11"/>
  <c r="L121" i="11"/>
  <c r="L192" i="11"/>
  <c r="K192" i="11"/>
  <c r="K261" i="11"/>
  <c r="L261" i="11"/>
  <c r="K288" i="11"/>
  <c r="L288" i="11"/>
  <c r="L413" i="11"/>
  <c r="K413" i="11"/>
  <c r="K371" i="11"/>
  <c r="L371" i="11"/>
  <c r="K418" i="11"/>
  <c r="L418" i="11"/>
  <c r="L370" i="11"/>
  <c r="K370" i="11"/>
  <c r="J83" i="11" l="1"/>
  <c r="J84" i="11"/>
  <c r="J85" i="11"/>
  <c r="J86" i="11"/>
  <c r="J87" i="11"/>
  <c r="J88" i="11"/>
  <c r="J89" i="11"/>
  <c r="J355" i="11"/>
  <c r="J354" i="11"/>
  <c r="J349" i="11"/>
  <c r="J350" i="11"/>
  <c r="J351" i="11"/>
  <c r="J352" i="11"/>
  <c r="J353" i="11"/>
  <c r="J319" i="11"/>
  <c r="J320" i="11"/>
  <c r="J318" i="11"/>
  <c r="J314" i="11"/>
  <c r="J315" i="11"/>
  <c r="J316" i="11"/>
  <c r="J317" i="11"/>
  <c r="J403" i="11"/>
  <c r="J404" i="11"/>
  <c r="J402" i="11"/>
  <c r="J401" i="11"/>
  <c r="J398" i="11"/>
  <c r="J399" i="11"/>
  <c r="J400" i="11"/>
  <c r="J321" i="11"/>
  <c r="J322" i="11"/>
  <c r="J323" i="11"/>
  <c r="J324" i="11"/>
  <c r="J326" i="11"/>
  <c r="J325" i="11"/>
  <c r="J327" i="11"/>
  <c r="J151" i="11"/>
  <c r="J152" i="11"/>
  <c r="J146" i="11"/>
  <c r="J147" i="11"/>
  <c r="J148" i="11"/>
  <c r="J149" i="11"/>
  <c r="J150" i="11"/>
  <c r="J6" i="11"/>
  <c r="J7" i="11"/>
  <c r="J8" i="11"/>
  <c r="J9" i="11"/>
  <c r="J10" i="11"/>
  <c r="J11" i="11"/>
  <c r="J12" i="11"/>
  <c r="J335" i="11"/>
  <c r="J338" i="11"/>
  <c r="J336" i="11"/>
  <c r="J337" i="11"/>
  <c r="J339" i="11"/>
  <c r="J340" i="11"/>
  <c r="J341" i="11"/>
  <c r="J247" i="11"/>
  <c r="J248" i="11"/>
  <c r="J246" i="11"/>
  <c r="J249" i="11"/>
  <c r="J250" i="11"/>
  <c r="J244" i="11"/>
  <c r="J245" i="11"/>
  <c r="J367" i="11"/>
  <c r="J368" i="11"/>
  <c r="J369" i="11"/>
  <c r="J365" i="11"/>
  <c r="J366" i="11"/>
  <c r="J363" i="11"/>
  <c r="J364" i="11"/>
  <c r="J295" i="11"/>
  <c r="J296" i="11"/>
  <c r="J297" i="11"/>
  <c r="J294" i="11"/>
  <c r="J298" i="11"/>
  <c r="J299" i="11"/>
  <c r="J293" i="11"/>
  <c r="J132" i="11"/>
  <c r="J133" i="11"/>
  <c r="J134" i="11"/>
  <c r="J135" i="11"/>
  <c r="J136" i="11"/>
  <c r="J137" i="11"/>
  <c r="J138" i="11"/>
  <c r="J187" i="11"/>
  <c r="J181" i="11"/>
  <c r="J182" i="11"/>
  <c r="J183" i="11"/>
  <c r="J184" i="11"/>
  <c r="J185" i="11"/>
  <c r="J186" i="11"/>
  <c r="J175" i="11"/>
  <c r="J176" i="11"/>
  <c r="J177" i="11"/>
  <c r="J178" i="11"/>
  <c r="J179" i="11"/>
  <c r="J180" i="11"/>
  <c r="J174" i="11"/>
  <c r="J343" i="11"/>
  <c r="J344" i="11"/>
  <c r="J342" i="11"/>
  <c r="J345" i="11"/>
  <c r="J346" i="11"/>
  <c r="J347" i="11"/>
  <c r="J348" i="11"/>
  <c r="J153" i="11"/>
  <c r="J154" i="11"/>
  <c r="J155" i="11"/>
  <c r="J156" i="11"/>
  <c r="J157" i="11"/>
  <c r="J158" i="11"/>
  <c r="J159" i="11"/>
  <c r="J391" i="11"/>
  <c r="J392" i="11"/>
  <c r="J393" i="11"/>
  <c r="J394" i="11"/>
  <c r="J395" i="11"/>
  <c r="J396" i="11"/>
  <c r="J397" i="11"/>
  <c r="J356" i="11"/>
  <c r="J357" i="11"/>
  <c r="J358" i="11"/>
  <c r="J359" i="11"/>
  <c r="J362" i="11"/>
  <c r="J360" i="11"/>
  <c r="J361" i="11"/>
  <c r="J202" i="11"/>
  <c r="J203" i="11"/>
  <c r="J204" i="11"/>
  <c r="J205" i="11"/>
  <c r="J206" i="11"/>
  <c r="J207" i="11"/>
  <c r="J208" i="11"/>
  <c r="J251" i="11"/>
  <c r="J252" i="11"/>
  <c r="J253" i="11"/>
  <c r="J254" i="11"/>
  <c r="J255" i="11"/>
  <c r="J256" i="11"/>
  <c r="J257" i="11"/>
  <c r="J211" i="11"/>
  <c r="J212" i="11"/>
  <c r="J213" i="11"/>
  <c r="J214" i="11"/>
  <c r="J215" i="11"/>
  <c r="J209" i="11"/>
  <c r="J210" i="11"/>
  <c r="J55" i="11"/>
  <c r="J56" i="11"/>
  <c r="J57" i="11"/>
  <c r="J58" i="11"/>
  <c r="J59" i="11"/>
  <c r="J60" i="11"/>
  <c r="J61" i="11"/>
  <c r="J139" i="11"/>
  <c r="J140" i="11"/>
  <c r="J141" i="11"/>
  <c r="J142" i="11"/>
  <c r="J143" i="11"/>
  <c r="J144" i="11"/>
  <c r="J145" i="11"/>
  <c r="J163" i="11"/>
  <c r="J164" i="11"/>
  <c r="J165" i="11"/>
  <c r="J166" i="11"/>
  <c r="J160" i="11"/>
  <c r="J161" i="11"/>
  <c r="J162" i="11"/>
  <c r="J331" i="11"/>
  <c r="J332" i="11"/>
  <c r="J333" i="11"/>
  <c r="J334" i="11"/>
  <c r="J330" i="11"/>
  <c r="J328" i="11"/>
  <c r="J329" i="11"/>
  <c r="J167" i="11"/>
  <c r="J168" i="11"/>
  <c r="J169" i="11"/>
  <c r="J170" i="11"/>
  <c r="J171" i="11"/>
  <c r="J172" i="11"/>
  <c r="J173" i="11"/>
  <c r="J419" i="11"/>
  <c r="J422" i="11"/>
  <c r="J420" i="11"/>
  <c r="J421" i="11"/>
  <c r="J423" i="11"/>
  <c r="J425" i="11"/>
  <c r="J424" i="11"/>
  <c r="J307" i="11"/>
  <c r="J308" i="11"/>
  <c r="J309" i="11"/>
  <c r="J310" i="11"/>
  <c r="J311" i="11"/>
  <c r="J312" i="11"/>
  <c r="J313" i="11"/>
  <c r="J67" i="11"/>
  <c r="J68" i="11"/>
  <c r="J62" i="11"/>
  <c r="J63" i="11"/>
  <c r="J64" i="11"/>
  <c r="J65" i="11"/>
  <c r="J66" i="11"/>
  <c r="J306" i="11"/>
  <c r="J302" i="11"/>
  <c r="J300" i="11"/>
  <c r="J301" i="11"/>
  <c r="J303" i="11"/>
  <c r="J304" i="11"/>
  <c r="J305" i="11"/>
  <c r="J222" i="11"/>
  <c r="J216" i="11"/>
  <c r="J217" i="11"/>
  <c r="J218" i="11"/>
  <c r="J219" i="11"/>
  <c r="J220" i="11"/>
  <c r="J221" i="11"/>
  <c r="J283" i="11"/>
  <c r="J284" i="11"/>
  <c r="J285" i="11"/>
  <c r="J279" i="11"/>
  <c r="J280" i="11"/>
  <c r="J281" i="11"/>
  <c r="J282" i="11"/>
  <c r="K222" i="11" l="1"/>
  <c r="L222" i="11"/>
  <c r="L306" i="11"/>
  <c r="K306" i="11"/>
  <c r="K309" i="11"/>
  <c r="L309" i="11"/>
  <c r="K171" i="11"/>
  <c r="L171" i="11"/>
  <c r="L164" i="11"/>
  <c r="K164" i="11"/>
  <c r="K140" i="11"/>
  <c r="L140" i="11"/>
  <c r="K214" i="11"/>
  <c r="L214" i="11"/>
  <c r="L203" i="11"/>
  <c r="K203" i="11"/>
  <c r="K356" i="11"/>
  <c r="L356" i="11"/>
  <c r="K155" i="11"/>
  <c r="L155" i="11"/>
  <c r="K180" i="11"/>
  <c r="L180" i="11"/>
  <c r="K134" i="11"/>
  <c r="L134" i="11"/>
  <c r="L296" i="11"/>
  <c r="K296" i="11"/>
  <c r="K250" i="11"/>
  <c r="L250" i="11"/>
  <c r="K11" i="11"/>
  <c r="L11" i="11"/>
  <c r="K152" i="11"/>
  <c r="L152" i="11"/>
  <c r="L398" i="11"/>
  <c r="K398" i="11"/>
  <c r="K353" i="11"/>
  <c r="L353" i="11"/>
  <c r="L220" i="11"/>
  <c r="K220" i="11"/>
  <c r="K62" i="11"/>
  <c r="L62" i="11"/>
  <c r="K308" i="11"/>
  <c r="L308" i="11"/>
  <c r="K170" i="11"/>
  <c r="L170" i="11"/>
  <c r="K163" i="11"/>
  <c r="L163" i="11"/>
  <c r="L139" i="11"/>
  <c r="K139" i="11"/>
  <c r="L213" i="11"/>
  <c r="K213" i="11"/>
  <c r="L208" i="11"/>
  <c r="K208" i="11"/>
  <c r="L394" i="11"/>
  <c r="K394" i="11"/>
  <c r="L154" i="11"/>
  <c r="K154" i="11"/>
  <c r="K179" i="11"/>
  <c r="L179" i="11"/>
  <c r="K133" i="11"/>
  <c r="L133" i="11"/>
  <c r="K295" i="11"/>
  <c r="L295" i="11"/>
  <c r="K249" i="11"/>
  <c r="L249" i="11"/>
  <c r="K7" i="11"/>
  <c r="L7" i="11"/>
  <c r="K327" i="11"/>
  <c r="L327" i="11"/>
  <c r="K400" i="11"/>
  <c r="L400" i="11"/>
  <c r="K355" i="11"/>
  <c r="L355" i="11"/>
  <c r="K219" i="11"/>
  <c r="L219" i="11"/>
  <c r="L67" i="11"/>
  <c r="K67" i="11"/>
  <c r="K307" i="11"/>
  <c r="L307" i="11"/>
  <c r="K167" i="11"/>
  <c r="L167" i="11"/>
  <c r="K165" i="11"/>
  <c r="L165" i="11"/>
  <c r="K58" i="11"/>
  <c r="L58" i="11"/>
  <c r="K212" i="11"/>
  <c r="L212" i="11"/>
  <c r="L205" i="11"/>
  <c r="K205" i="11"/>
  <c r="K391" i="11"/>
  <c r="L391" i="11"/>
  <c r="K153" i="11"/>
  <c r="L153" i="11"/>
  <c r="L178" i="11"/>
  <c r="K178" i="11"/>
  <c r="L138" i="11"/>
  <c r="K138" i="11"/>
  <c r="K363" i="11"/>
  <c r="L363" i="11"/>
  <c r="L248" i="11"/>
  <c r="K248" i="11"/>
  <c r="K9" i="11"/>
  <c r="L9" i="11"/>
  <c r="L325" i="11"/>
  <c r="K325" i="11"/>
  <c r="K399" i="11"/>
  <c r="L399" i="11"/>
  <c r="K350" i="11"/>
  <c r="L350" i="11"/>
  <c r="L218" i="11"/>
  <c r="K218" i="11"/>
  <c r="K68" i="11"/>
  <c r="L68" i="11"/>
  <c r="K423" i="11"/>
  <c r="L423" i="11"/>
  <c r="L169" i="11"/>
  <c r="K169" i="11"/>
  <c r="K162" i="11"/>
  <c r="L162" i="11"/>
  <c r="K57" i="11"/>
  <c r="L57" i="11"/>
  <c r="K211" i="11"/>
  <c r="L211" i="11"/>
  <c r="L204" i="11"/>
  <c r="K204" i="11"/>
  <c r="L393" i="11"/>
  <c r="K393" i="11"/>
  <c r="K347" i="11"/>
  <c r="L347" i="11"/>
  <c r="K177" i="11"/>
  <c r="L177" i="11"/>
  <c r="K137" i="11"/>
  <c r="L137" i="11"/>
  <c r="L366" i="11"/>
  <c r="K366" i="11"/>
  <c r="L247" i="11"/>
  <c r="K247" i="11"/>
  <c r="K8" i="11"/>
  <c r="L8" i="11"/>
  <c r="L324" i="11"/>
  <c r="K324" i="11"/>
  <c r="K316" i="11"/>
  <c r="L316" i="11"/>
  <c r="K354" i="11"/>
  <c r="L354" i="11"/>
  <c r="K282" i="11"/>
  <c r="L282" i="11"/>
  <c r="L216" i="11"/>
  <c r="K216" i="11"/>
  <c r="L63" i="11"/>
  <c r="K63" i="11"/>
  <c r="K421" i="11"/>
  <c r="L421" i="11"/>
  <c r="K168" i="11"/>
  <c r="L168" i="11"/>
  <c r="L161" i="11"/>
  <c r="K161" i="11"/>
  <c r="L56" i="11"/>
  <c r="K56" i="11"/>
  <c r="L255" i="11"/>
  <c r="K255" i="11"/>
  <c r="K207" i="11"/>
  <c r="L207" i="11"/>
  <c r="K392" i="11"/>
  <c r="L392" i="11"/>
  <c r="K346" i="11"/>
  <c r="L346" i="11"/>
  <c r="K176" i="11"/>
  <c r="L176" i="11"/>
  <c r="L132" i="11"/>
  <c r="K132" i="11"/>
  <c r="K368" i="11"/>
  <c r="L368" i="11"/>
  <c r="K341" i="11"/>
  <c r="L341" i="11"/>
  <c r="L6" i="11"/>
  <c r="K6" i="11"/>
  <c r="L326" i="11"/>
  <c r="K326" i="11"/>
  <c r="K315" i="11"/>
  <c r="L315" i="11"/>
  <c r="K351" i="11"/>
  <c r="L351" i="11"/>
  <c r="L279" i="11"/>
  <c r="K279" i="11"/>
  <c r="K221" i="11"/>
  <c r="L221" i="11"/>
  <c r="L66" i="11"/>
  <c r="K66" i="11"/>
  <c r="L420" i="11"/>
  <c r="K420" i="11"/>
  <c r="L330" i="11"/>
  <c r="K330" i="11"/>
  <c r="K160" i="11"/>
  <c r="L160" i="11"/>
  <c r="L59" i="11"/>
  <c r="K59" i="11"/>
  <c r="L256" i="11"/>
  <c r="K256" i="11"/>
  <c r="L206" i="11"/>
  <c r="K206" i="11"/>
  <c r="K397" i="11"/>
  <c r="L397" i="11"/>
  <c r="K344" i="11"/>
  <c r="L344" i="11"/>
  <c r="L186" i="11"/>
  <c r="K186" i="11"/>
  <c r="K136" i="11"/>
  <c r="L136" i="11"/>
  <c r="K367" i="11"/>
  <c r="L367" i="11"/>
  <c r="L340" i="11"/>
  <c r="K340" i="11"/>
  <c r="L12" i="11"/>
  <c r="K12" i="11"/>
  <c r="L323" i="11"/>
  <c r="K323" i="11"/>
  <c r="L314" i="11"/>
  <c r="K314" i="11"/>
  <c r="K89" i="11"/>
  <c r="L89" i="11"/>
  <c r="L285" i="11"/>
  <c r="K285" i="11"/>
  <c r="K304" i="11"/>
  <c r="L304" i="11"/>
  <c r="K65" i="11"/>
  <c r="L65" i="11"/>
  <c r="K425" i="11"/>
  <c r="L425" i="11"/>
  <c r="K328" i="11"/>
  <c r="L328" i="11"/>
  <c r="K166" i="11"/>
  <c r="L166" i="11"/>
  <c r="K55" i="11"/>
  <c r="L55" i="11"/>
  <c r="K252" i="11"/>
  <c r="L252" i="11"/>
  <c r="K360" i="11"/>
  <c r="L360" i="11"/>
  <c r="L396" i="11"/>
  <c r="K396" i="11"/>
  <c r="K343" i="11"/>
  <c r="L343" i="11"/>
  <c r="L184" i="11"/>
  <c r="K184" i="11"/>
  <c r="K135" i="11"/>
  <c r="L135" i="11"/>
  <c r="L369" i="11"/>
  <c r="K369" i="11"/>
  <c r="K338" i="11"/>
  <c r="L338" i="11"/>
  <c r="K150" i="11"/>
  <c r="L150" i="11"/>
  <c r="K322" i="11"/>
  <c r="L322" i="11"/>
  <c r="K318" i="11"/>
  <c r="L318" i="11"/>
  <c r="K88" i="11"/>
  <c r="L88" i="11"/>
  <c r="K284" i="11"/>
  <c r="L284" i="11"/>
  <c r="K305" i="11"/>
  <c r="L305" i="11"/>
  <c r="L64" i="11"/>
  <c r="K64" i="11"/>
  <c r="L419" i="11"/>
  <c r="K419" i="11"/>
  <c r="K334" i="11"/>
  <c r="L334" i="11"/>
  <c r="K145" i="11"/>
  <c r="L145" i="11"/>
  <c r="K61" i="11"/>
  <c r="L61" i="11"/>
  <c r="K253" i="11"/>
  <c r="L253" i="11"/>
  <c r="L361" i="11"/>
  <c r="K361" i="11"/>
  <c r="K395" i="11"/>
  <c r="L395" i="11"/>
  <c r="K342" i="11"/>
  <c r="L342" i="11"/>
  <c r="L183" i="11"/>
  <c r="K183" i="11"/>
  <c r="L294" i="11"/>
  <c r="K294" i="11"/>
  <c r="K364" i="11"/>
  <c r="L364" i="11"/>
  <c r="L336" i="11"/>
  <c r="K336" i="11"/>
  <c r="K151" i="11"/>
  <c r="L151" i="11"/>
  <c r="L321" i="11"/>
  <c r="K321" i="11"/>
  <c r="L317" i="11"/>
  <c r="K317" i="11"/>
  <c r="L87" i="11"/>
  <c r="K87" i="11"/>
  <c r="K283" i="11"/>
  <c r="L283" i="11"/>
  <c r="L301" i="11"/>
  <c r="K301" i="11"/>
  <c r="K312" i="11"/>
  <c r="L312" i="11"/>
  <c r="L422" i="11"/>
  <c r="K422" i="11"/>
  <c r="L333" i="11"/>
  <c r="K333" i="11"/>
  <c r="L144" i="11"/>
  <c r="K144" i="11"/>
  <c r="K60" i="11"/>
  <c r="L60" i="11"/>
  <c r="K257" i="11"/>
  <c r="L257" i="11"/>
  <c r="L359" i="11"/>
  <c r="K359" i="11"/>
  <c r="L159" i="11"/>
  <c r="K159" i="11"/>
  <c r="K345" i="11"/>
  <c r="L345" i="11"/>
  <c r="L182" i="11"/>
  <c r="K182" i="11"/>
  <c r="L293" i="11"/>
  <c r="K293" i="11"/>
  <c r="L365" i="11"/>
  <c r="K365" i="11"/>
  <c r="K339" i="11"/>
  <c r="L339" i="11"/>
  <c r="K149" i="11"/>
  <c r="L149" i="11"/>
  <c r="L404" i="11"/>
  <c r="K404" i="11"/>
  <c r="K320" i="11"/>
  <c r="L320" i="11"/>
  <c r="K86" i="11"/>
  <c r="L86" i="11"/>
  <c r="K281" i="11"/>
  <c r="L281" i="11"/>
  <c r="L300" i="11"/>
  <c r="K300" i="11"/>
  <c r="K313" i="11"/>
  <c r="L313" i="11"/>
  <c r="K424" i="11"/>
  <c r="L424" i="11"/>
  <c r="K332" i="11"/>
  <c r="L332" i="11"/>
  <c r="K143" i="11"/>
  <c r="L143" i="11"/>
  <c r="K210" i="11"/>
  <c r="L210" i="11"/>
  <c r="K254" i="11"/>
  <c r="L254" i="11"/>
  <c r="L358" i="11"/>
  <c r="K358" i="11"/>
  <c r="K158" i="11"/>
  <c r="L158" i="11"/>
  <c r="K348" i="11"/>
  <c r="L348" i="11"/>
  <c r="L181" i="11"/>
  <c r="K181" i="11"/>
  <c r="L299" i="11"/>
  <c r="K299" i="11"/>
  <c r="K246" i="11"/>
  <c r="L246" i="11"/>
  <c r="K337" i="11"/>
  <c r="L337" i="11"/>
  <c r="K148" i="11"/>
  <c r="L148" i="11"/>
  <c r="K402" i="11"/>
  <c r="L402" i="11"/>
  <c r="K319" i="11"/>
  <c r="L319" i="11"/>
  <c r="L85" i="11"/>
  <c r="K85" i="11"/>
  <c r="K280" i="11"/>
  <c r="L280" i="11"/>
  <c r="L303" i="11"/>
  <c r="K303" i="11"/>
  <c r="K311" i="11"/>
  <c r="L311" i="11"/>
  <c r="L173" i="11"/>
  <c r="K173" i="11"/>
  <c r="L331" i="11"/>
  <c r="K331" i="11"/>
  <c r="L142" i="11"/>
  <c r="K142" i="11"/>
  <c r="K209" i="11"/>
  <c r="L209" i="11"/>
  <c r="K251" i="11"/>
  <c r="L251" i="11"/>
  <c r="K357" i="11"/>
  <c r="L357" i="11"/>
  <c r="K157" i="11"/>
  <c r="L157" i="11"/>
  <c r="K175" i="11"/>
  <c r="L175" i="11"/>
  <c r="K185" i="11"/>
  <c r="L185" i="11"/>
  <c r="K298" i="11"/>
  <c r="L298" i="11"/>
  <c r="L244" i="11"/>
  <c r="K244" i="11"/>
  <c r="K335" i="11"/>
  <c r="L335" i="11"/>
  <c r="K147" i="11"/>
  <c r="L147" i="11"/>
  <c r="K401" i="11"/>
  <c r="L401" i="11"/>
  <c r="L352" i="11"/>
  <c r="K352" i="11"/>
  <c r="K84" i="11"/>
  <c r="L84" i="11"/>
  <c r="K217" i="11"/>
  <c r="L217" i="11"/>
  <c r="K302" i="11"/>
  <c r="L302" i="11"/>
  <c r="L310" i="11"/>
  <c r="K310" i="11"/>
  <c r="L172" i="11"/>
  <c r="K172" i="11"/>
  <c r="K329" i="11"/>
  <c r="L329" i="11"/>
  <c r="L141" i="11"/>
  <c r="K141" i="11"/>
  <c r="L215" i="11"/>
  <c r="K215" i="11"/>
  <c r="K202" i="11"/>
  <c r="L202" i="11"/>
  <c r="K362" i="11"/>
  <c r="L362" i="11"/>
  <c r="K156" i="11"/>
  <c r="L156" i="11"/>
  <c r="K174" i="11"/>
  <c r="L174" i="11"/>
  <c r="K187" i="11"/>
  <c r="L187" i="11"/>
  <c r="L297" i="11"/>
  <c r="K297" i="11"/>
  <c r="K245" i="11"/>
  <c r="L245" i="11"/>
  <c r="K10" i="11"/>
  <c r="L10" i="11"/>
  <c r="K146" i="11"/>
  <c r="L146" i="11"/>
  <c r="L403" i="11"/>
  <c r="K403" i="11"/>
  <c r="K349" i="11"/>
  <c r="L349" i="11"/>
  <c r="K83" i="11"/>
  <c r="L83" i="11"/>
</calcChain>
</file>

<file path=xl/sharedStrings.xml><?xml version="1.0" encoding="utf-8"?>
<sst xmlns="http://schemas.openxmlformats.org/spreadsheetml/2006/main" count="4543" uniqueCount="490">
  <si>
    <t>TT</t>
  </si>
  <si>
    <t>LK</t>
  </si>
  <si>
    <t>Tên đường giao thông</t>
  </si>
  <si>
    <t>Điểm đầu</t>
  </si>
  <si>
    <t>Điểm cuối</t>
  </si>
  <si>
    <t>Giá đất theo Quyết định 86/2024/QĐ-UBND ngày 27/12/2024</t>
  </si>
  <si>
    <t>VT2</t>
  </si>
  <si>
    <t>VT3</t>
  </si>
  <si>
    <t>VT4</t>
  </si>
  <si>
    <t>II</t>
  </si>
  <si>
    <t>VC</t>
  </si>
  <si>
    <t>Đường tỉnh 768</t>
  </si>
  <si>
    <t>Đường tỉnh 767</t>
  </si>
  <si>
    <t>VC30NT2_D4</t>
  </si>
  <si>
    <t>Đường Tân An - Vĩnh Tân</t>
  </si>
  <si>
    <t>VC30NT2_D3</t>
  </si>
  <si>
    <t xml:space="preserve">Các tuyến đường giao thông đấu nối trực tiếp ra </t>
  </si>
  <si>
    <t>VT2*0,8</t>
  </si>
  <si>
    <t>VT3*0,8</t>
  </si>
  <si>
    <t>VT4*0,8</t>
  </si>
  <si>
    <t>Đường Lê Duẩn</t>
  </si>
  <si>
    <t>Đường Hùng Vương</t>
  </si>
  <si>
    <t>Đường Phan Chu Trinh</t>
  </si>
  <si>
    <t>Đường Đoàn Thị Điểm</t>
  </si>
  <si>
    <t>Đường Chu Văn An</t>
  </si>
  <si>
    <t>Đường Hoàng Văn Thụ</t>
  </si>
  <si>
    <t>Đường Huỳnh Thúc Kháng</t>
  </si>
  <si>
    <t>Đường Tôn Đức Thắng</t>
  </si>
  <si>
    <t>Đường Lý Thái Tổ</t>
  </si>
  <si>
    <t>Các đường còn lại</t>
  </si>
  <si>
    <t>Đường Ngô Quyền</t>
  </si>
  <si>
    <t>CM</t>
  </si>
  <si>
    <t>Hương lộ 24</t>
  </si>
  <si>
    <t>Giáp ranh xã Bàu Hàm</t>
  </si>
  <si>
    <t>Đường tỉnh 762</t>
  </si>
  <si>
    <t>Cầu Bà Giá (cầu 19)</t>
  </si>
  <si>
    <t>Chân dốc lớn (cống thoát nước) xã Trị An</t>
  </si>
  <si>
    <t>Ngã ba rẽ đi xã Phú Lý</t>
  </si>
  <si>
    <t>VC1NT1_D9</t>
  </si>
  <si>
    <t>VC1NT1_D10</t>
  </si>
  <si>
    <t>Cầu Chiến khu D</t>
  </si>
  <si>
    <t>Ngã ba xã Mã Đà rẽ đi xã Phú Lý</t>
  </si>
  <si>
    <t>VC2NT1_D4</t>
  </si>
  <si>
    <t>Đường dân sinh Mã Đà - Hiếu Liêm</t>
  </si>
  <si>
    <t>VC2NT1_D5</t>
  </si>
  <si>
    <t>Đường tỉnh 761</t>
  </si>
  <si>
    <t>VC3NT1_D1</t>
  </si>
  <si>
    <t>VC3NT1_D2</t>
  </si>
  <si>
    <t>Đường Nhà máy thủy điện Trị An</t>
  </si>
  <si>
    <t>Cầu số 4</t>
  </si>
  <si>
    <t>VC5NT2</t>
  </si>
  <si>
    <t>Bờ sông Đồng Nai</t>
  </si>
  <si>
    <t>VC24NT</t>
  </si>
  <si>
    <t>Đường Bến Phà</t>
  </si>
  <si>
    <t>VC25NT</t>
  </si>
  <si>
    <t>VC26NT</t>
  </si>
  <si>
    <t>VC27NT</t>
  </si>
  <si>
    <t>Đường Trị An - Vĩnh Tân</t>
  </si>
  <si>
    <t>VC39NT</t>
  </si>
  <si>
    <t>VC41NT</t>
  </si>
  <si>
    <t>Hết Nhà máy đường Trị An</t>
  </si>
  <si>
    <t>VC56NT</t>
  </si>
  <si>
    <t>Đường Hóc Lai</t>
  </si>
  <si>
    <t>VC57NT</t>
  </si>
  <si>
    <t>VC58NT</t>
  </si>
  <si>
    <t>Đường xóm Huế</t>
  </si>
  <si>
    <t>VC63NT</t>
  </si>
  <si>
    <t>VC64NT</t>
  </si>
  <si>
    <t>Thái Bảo</t>
  </si>
  <si>
    <t>VC65NT</t>
  </si>
  <si>
    <t>VC67NT</t>
  </si>
  <si>
    <t>VC71NT</t>
  </si>
  <si>
    <t>Đường Phan Đình Phùng</t>
  </si>
  <si>
    <t>Đường Quang Trung</t>
  </si>
  <si>
    <t>Đường Lê Đại Hành</t>
  </si>
  <si>
    <t>Đường Nguyễn Trung Trực</t>
  </si>
  <si>
    <t>Đường Võ Văn Tần</t>
  </si>
  <si>
    <t>Đường Nguyễn Tất Thành</t>
  </si>
  <si>
    <t>Đầu Trường Tiểu học Cây Gáo B, phân hiệu 1</t>
  </si>
  <si>
    <t>VC1DT_D2</t>
  </si>
  <si>
    <t>VC2DT_D1</t>
  </si>
  <si>
    <t>Ngã ba đường Kho Mìn</t>
  </si>
  <si>
    <t>VC2DT_D2</t>
  </si>
  <si>
    <t>VC3DT</t>
  </si>
  <si>
    <t>Đường Phan Chu Trinh (ĐT 768), đoạn từ đường Quang Trung đến ngã ba Điện lực</t>
  </si>
  <si>
    <t>Ngã ba Điện lực</t>
  </si>
  <si>
    <t>VC4DT</t>
  </si>
  <si>
    <t>Ngã ba đường Hồ Xuân Hương</t>
  </si>
  <si>
    <t>Đường Nguyễn Tất Thành (ĐT 767)</t>
  </si>
  <si>
    <t>VC5DT_D1</t>
  </si>
  <si>
    <t>Cầu Vĩnh An</t>
  </si>
  <si>
    <t>VC5DT_D2</t>
  </si>
  <si>
    <t>VC5DT_D3</t>
  </si>
  <si>
    <t>VC5DT_D4</t>
  </si>
  <si>
    <t>VC5DT_D5</t>
  </si>
  <si>
    <t>VC6DT_D1</t>
  </si>
  <si>
    <t>Hết trường THPT Trị An</t>
  </si>
  <si>
    <t>VC6DT_D2</t>
  </si>
  <si>
    <t>Trường THPT Trị An</t>
  </si>
  <si>
    <t>VC6DT_D3</t>
  </si>
  <si>
    <t>VC6DT_D4</t>
  </si>
  <si>
    <t>Đường bổ sung liên khu phố 1,2</t>
  </si>
  <si>
    <t>VC7DT_D2</t>
  </si>
  <si>
    <t>VC8DT</t>
  </si>
  <si>
    <t>Suối Láng Nguyên</t>
  </si>
  <si>
    <t>VC9DT</t>
  </si>
  <si>
    <t>VC10DT</t>
  </si>
  <si>
    <t>VC11DT</t>
  </si>
  <si>
    <t>VC12DT</t>
  </si>
  <si>
    <t>Đường Bà Huyện Thanh Quan</t>
  </si>
  <si>
    <t>VC13DT</t>
  </si>
  <si>
    <t>VC14DT</t>
  </si>
  <si>
    <t>Đường Lê Đại Hành( đoạn từ đường Hoàng Văn Thụ đến đường Tôn Đức Thắng)</t>
  </si>
  <si>
    <t>VC15DT</t>
  </si>
  <si>
    <t>VC16DT</t>
  </si>
  <si>
    <t>VC17DT</t>
  </si>
  <si>
    <t>VC18DT</t>
  </si>
  <si>
    <t>Đầu hẻm tổ 11 khu phố 2</t>
  </si>
  <si>
    <t>Đường Quang Trung (đoạn từ đường Tôn Đức Thắng đến suối Hồ Đồng Lớn)</t>
  </si>
  <si>
    <t>VC19DT</t>
  </si>
  <si>
    <t>Đường Tôn Đức Thắng (từ ngã ba Điện lực đến suối Láng Nguyên)</t>
  </si>
  <si>
    <t>VC20DT</t>
  </si>
  <si>
    <t>Đường Lê Duẩn (từ đường Phan Chu Trinh đến đường Võ Văn Tần)</t>
  </si>
  <si>
    <t>Đường Võ Văn Tần (ngã ba)</t>
  </si>
  <si>
    <t>VC21DT</t>
  </si>
  <si>
    <t>Hết ranh chùa Vĩnh An (ngã ba)</t>
  </si>
  <si>
    <t>VC23DT</t>
  </si>
  <si>
    <t>VC24DT</t>
  </si>
  <si>
    <t>VC25DT</t>
  </si>
  <si>
    <t>Ngã tư chùa Vĩnh An</t>
  </si>
  <si>
    <t>VC26DT</t>
  </si>
  <si>
    <t>Đường Lạc Long Quân</t>
  </si>
  <si>
    <t>Kho Mìn</t>
  </si>
  <si>
    <t>VC28DT</t>
  </si>
  <si>
    <t>VC29DT</t>
  </si>
  <si>
    <t>Đường tỉnh 767 đoạn từ ranh xã Vĩnh Tân đến ngã ba Hồ Xuân Hương</t>
  </si>
  <si>
    <t>VC30DT</t>
  </si>
  <si>
    <t>VC31DT</t>
  </si>
  <si>
    <t>Tên Khu tái định cư</t>
  </si>
  <si>
    <t xml:space="preserve"> Giá đất theo Quyết định 86/2024/QĐ-UBND ngày 27/12/2024 </t>
  </si>
  <si>
    <t>Khu định cư khu phố 8 (thị trấn Vĩnh An)</t>
  </si>
  <si>
    <t>Đường Nguyễn Tất Thành (ĐT 767) (Đoạn từ ngã tư Đập Tràn đến cổng Công ty Thủy điện Trị An)</t>
  </si>
  <si>
    <t>Khu tái định cư (( cũ) (mở rộng))(xã Trị An)</t>
  </si>
  <si>
    <t>Đường Xóm Mới ấp 3, từ đường Hiếu Liêm đến hết ranh dự án điểm dân cư số 6 (thửa đất số 181, tờ BĐĐC số 58, xã Trị An )</t>
  </si>
  <si>
    <t>Khu định cư khu phố 1 (thị trấn Vĩnh An)</t>
  </si>
  <si>
    <t>Đường Xóm Huế</t>
  </si>
  <si>
    <t>Đường Kim Liên</t>
  </si>
  <si>
    <t>Đường Bà Bèn</t>
  </si>
  <si>
    <t>Đường Bến Vịnh A</t>
  </si>
  <si>
    <t>Đường Bến Vịnh B</t>
  </si>
  <si>
    <t>Đường đồi 74</t>
  </si>
  <si>
    <t>Đường Bến Be</t>
  </si>
  <si>
    <t>Nhà máy đường Trị An</t>
  </si>
  <si>
    <t>Đường Nhà máy đường Trị An</t>
  </si>
  <si>
    <t>Đường Xóm Mới ấp 3</t>
  </si>
  <si>
    <t>Cầu Cứng (cầu Đồng Nai)</t>
  </si>
  <si>
    <t>Giáp ranh xã Phú Lý</t>
  </si>
  <si>
    <t>Ranh giới xã Bàu Hàm</t>
  </si>
  <si>
    <t>lưu ý giáp ranh xã Bàu Hàm</t>
  </si>
  <si>
    <t>Đường Hồ Xuân Hương</t>
  </si>
  <si>
    <t>Bên phải: hết ranh thửa đất số 20, tờ bản đồ số 8. Bên trái: hết ranh thửa đất số 140, tờ bản đồ số 87</t>
  </si>
  <si>
    <t>Đường từ Trường TH Cây Gáo cơ sở 2</t>
  </si>
  <si>
    <t>Bên phải: hết ranh thửa đất số 239, tờ bản đồ số 121. Bên trái: hết ranh thửa đất số 694, tờ bản đồ số 121.</t>
  </si>
  <si>
    <t>Đường vào Mỏ đá Cây Gáo</t>
  </si>
  <si>
    <t>Giáp ranh xã Tân An</t>
  </si>
  <si>
    <t>Bên phải: hết ranh thửa đất số 18, tờ bản đồ số 66, BĐĐC xã Trị An. Bên trái: hết ranh thửa đất số 32, tờ bản đồ số 66, BĐĐC xã Trị An.</t>
  </si>
  <si>
    <t>Bên phải: hết ranh thửa đất số 388, tờ bản đồ số 91, BĐĐC xã Trị An. Bên trái: hết ranh thửa đất số 289, tờ bản đồ số 91, BĐĐC xã Trị An.</t>
  </si>
  <si>
    <t>Bên phải: hết ranh thửa đất số 315, tờ bản đồ số 61, BĐĐC xã Trị An. Bên trái: hết ranh thửa đất số 389, tờ bản đồ số 62, BĐĐC xã Trị An.</t>
  </si>
  <si>
    <t>Đường Trung tâm Khu phố 2</t>
  </si>
  <si>
    <t>Bên phải: hết ranh thửa đất số 113, tờ bản đồ số 61, BĐĐC xã Trị An. Bên trái: hết ranh thửa đất số 135, tờ bản đồ số 61, BĐĐC xã Trị An.</t>
  </si>
  <si>
    <t>Xã Trị An</t>
  </si>
  <si>
    <t xml:space="preserve">Các tuyến đường giao thông không đấu nối trực tiếp và thông ra </t>
  </si>
  <si>
    <t>Giá nhà nước</t>
  </si>
  <si>
    <t>Giá đất trồng cây lâu năm, đất trồng cây hằng năm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</si>
  <si>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</si>
  <si>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</si>
  <si>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</si>
  <si>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</si>
  <si>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</si>
  <si>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Giá đất ở hiện hành</t>
  </si>
  <si>
    <t>Giá đất thương mại dịch vụ hiện hành</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</si>
  <si>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</si>
  <si>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</si>
  <si>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</si>
  <si>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</si>
  <si>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Giá đất trồng rừng sản xuất, nuôi trồng thủy sản hiện hành</t>
  </si>
  <si>
    <t>Đường giáp ranh giữa xã Vĩnh Tân và thị trấn Vĩnh An cũ (thuộc xã Trị An mới)</t>
  </si>
  <si>
    <t>VC27DT, VC59NT</t>
  </si>
  <si>
    <t>Đường Kho Mìn</t>
  </si>
  <si>
    <t>Đường Quang Trung, Đoạn từ ngã ba huyện Vĩnh Cửu cũ đến hết Trường THPT Trị An</t>
  </si>
  <si>
    <t>Ngã ba huyện Vĩnh Cửu cũ</t>
  </si>
  <si>
    <t>VC56NT+1</t>
  </si>
  <si>
    <t>VC56NT+2</t>
  </si>
  <si>
    <t>VC56NT+3</t>
  </si>
  <si>
    <t>VC56NT+4</t>
  </si>
  <si>
    <t>VC58NT+1</t>
  </si>
  <si>
    <t>VC58NT+2</t>
  </si>
  <si>
    <t>VC58NT+3</t>
  </si>
  <si>
    <t>VC58NT+4</t>
  </si>
  <si>
    <t>VC25NT+1</t>
  </si>
  <si>
    <t>VC25NT+2</t>
  </si>
  <si>
    <t>VC25NT+3</t>
  </si>
  <si>
    <t>VC25NT+4</t>
  </si>
  <si>
    <t>VC26NT+1</t>
  </si>
  <si>
    <t>VC26NT+2</t>
  </si>
  <si>
    <t>VC26NT+3</t>
  </si>
  <si>
    <t>VC26NT+4</t>
  </si>
  <si>
    <t>VC57NT+1</t>
  </si>
  <si>
    <t>VC57NT+2</t>
  </si>
  <si>
    <t>VC57NT+3</t>
  </si>
  <si>
    <t>VC57NT+4</t>
  </si>
  <si>
    <t>VC24NT+1</t>
  </si>
  <si>
    <t>VC24NT+2</t>
  </si>
  <si>
    <t>VC24NT+3</t>
  </si>
  <si>
    <t>VC24NT+4</t>
  </si>
  <si>
    <t>VC41NT+1</t>
  </si>
  <si>
    <t>VC41NT+2</t>
  </si>
  <si>
    <t>VC41NT+3</t>
  </si>
  <si>
    <t>VC41NT+4</t>
  </si>
  <si>
    <t>VC63NT+1</t>
  </si>
  <si>
    <t>VC63NT+2</t>
  </si>
  <si>
    <t>VC63NT+3</t>
  </si>
  <si>
    <t>VC63NT+4</t>
  </si>
  <si>
    <t>VC27NT+1</t>
  </si>
  <si>
    <t>VC27NT+2</t>
  </si>
  <si>
    <t>VC27NT+3</t>
  </si>
  <si>
    <t>VC27NT+4</t>
  </si>
  <si>
    <t>VC1NT1_D9+1</t>
  </si>
  <si>
    <t>VC1NT1_D9+2</t>
  </si>
  <si>
    <t>VC1NT1_D9+3</t>
  </si>
  <si>
    <t>VC1NT1_D9+4</t>
  </si>
  <si>
    <t>VC1NT1_D10+1</t>
  </si>
  <si>
    <t>VC1NT1_D10+2</t>
  </si>
  <si>
    <t>VC1NT1_D10+3</t>
  </si>
  <si>
    <t>VC1NT1_D10+4</t>
  </si>
  <si>
    <t>VC1DT_D2+1</t>
  </si>
  <si>
    <t>VC1DT_D2+2</t>
  </si>
  <si>
    <t>VC1DT_D2+3</t>
  </si>
  <si>
    <t>VC1DT_D2+4</t>
  </si>
  <si>
    <t>VC5NT2+1</t>
  </si>
  <si>
    <t>VC5NT2+2</t>
  </si>
  <si>
    <t>VC5NT2+3</t>
  </si>
  <si>
    <t>VC5NT2+4</t>
  </si>
  <si>
    <t>VC39NT+1</t>
  </si>
  <si>
    <t>VC39NT+2</t>
  </si>
  <si>
    <t>VC39NT+3</t>
  </si>
  <si>
    <t>VC39NT+4</t>
  </si>
  <si>
    <t>VC2NT1_D4+1</t>
  </si>
  <si>
    <t>VC2NT1_D4+2</t>
  </si>
  <si>
    <t>VC2NT1_D4+3</t>
  </si>
  <si>
    <t>VC2NT1_D4+4</t>
  </si>
  <si>
    <t>VC2NT1_D5+1</t>
  </si>
  <si>
    <t>VC2NT1_D5+2</t>
  </si>
  <si>
    <t>VC2NT1_D5+3</t>
  </si>
  <si>
    <t>VC2NT1_D5+4</t>
  </si>
  <si>
    <t>VC3NT1_D1+1</t>
  </si>
  <si>
    <t>VC3NT1_D1+2</t>
  </si>
  <si>
    <t>VC3NT1_D1+3</t>
  </si>
  <si>
    <t>VC3NT1_D1+4</t>
  </si>
  <si>
    <t>VC3NT1_D2+1</t>
  </si>
  <si>
    <t>VC3NT1_D2+2</t>
  </si>
  <si>
    <t>VC3NT1_D2+3</t>
  </si>
  <si>
    <t>VC3NT1_D2+4</t>
  </si>
  <si>
    <t>VC2DT_D1+1</t>
  </si>
  <si>
    <t>VC2DT_D1+2</t>
  </si>
  <si>
    <t>VC2DT_D1+3</t>
  </si>
  <si>
    <t>VC2DT_D1+4</t>
  </si>
  <si>
    <t>VC2DT_D2+1</t>
  </si>
  <si>
    <t>VC2DT_D2+2</t>
  </si>
  <si>
    <t>VC2DT_D2+3</t>
  </si>
  <si>
    <t>VC2DT_D2+4</t>
  </si>
  <si>
    <t>VC3DT+1</t>
  </si>
  <si>
    <t>VC3DT+2</t>
  </si>
  <si>
    <t>VC3DT+3</t>
  </si>
  <si>
    <t>VC3DT+4</t>
  </si>
  <si>
    <t>VC8DT+1</t>
  </si>
  <si>
    <t>VC8DT+2</t>
  </si>
  <si>
    <t>VC8DT+3</t>
  </si>
  <si>
    <t>VC8DT+4</t>
  </si>
  <si>
    <t>VC20DT+1</t>
  </si>
  <si>
    <t>VC20DT+2</t>
  </si>
  <si>
    <t>VC20DT+3</t>
  </si>
  <si>
    <t>VC20DT+4</t>
  </si>
  <si>
    <t>VC15DT+1</t>
  </si>
  <si>
    <t>VC15DT+2</t>
  </si>
  <si>
    <t>VC15DT+3</t>
  </si>
  <si>
    <t>VC15DT+4</t>
  </si>
  <si>
    <t>VC26DT+1</t>
  </si>
  <si>
    <t>VC26DT+2</t>
  </si>
  <si>
    <t>VC26DT+3</t>
  </si>
  <si>
    <t>VC26DT+4</t>
  </si>
  <si>
    <t>VC21DT+1</t>
  </si>
  <si>
    <t>VC21DT+2</t>
  </si>
  <si>
    <t>VC21DT+3</t>
  </si>
  <si>
    <t>VC21DT+4</t>
  </si>
  <si>
    <t>VC9DT+1</t>
  </si>
  <si>
    <t>VC9DT+2</t>
  </si>
  <si>
    <t>VC9DT+3</t>
  </si>
  <si>
    <t>VC9DT+4</t>
  </si>
  <si>
    <t>VC11DT+1</t>
  </si>
  <si>
    <t>VC11DT+2</t>
  </si>
  <si>
    <t>VC11DT+3</t>
  </si>
  <si>
    <t>VC11DT+4</t>
  </si>
  <si>
    <t>VC10DT+1</t>
  </si>
  <si>
    <t>VC10DT+2</t>
  </si>
  <si>
    <t>VC10DT+3</t>
  </si>
  <si>
    <t>VC10DT+4</t>
  </si>
  <si>
    <t>VC30DT+1</t>
  </si>
  <si>
    <t>VC30DT+2</t>
  </si>
  <si>
    <t>VC30DT+3</t>
  </si>
  <si>
    <t>VC30DT+4</t>
  </si>
  <si>
    <t>VC29DT+1</t>
  </si>
  <si>
    <t>VC29DT+2</t>
  </si>
  <si>
    <t>VC29DT+3</t>
  </si>
  <si>
    <t>VC29DT+4</t>
  </si>
  <si>
    <t>VC13DT+1</t>
  </si>
  <si>
    <t>VC13DT+2</t>
  </si>
  <si>
    <t>VC13DT+3</t>
  </si>
  <si>
    <t>VC13DT+4</t>
  </si>
  <si>
    <t>VC23DT+1</t>
  </si>
  <si>
    <t>VC23DT+2</t>
  </si>
  <si>
    <t>VC23DT+3</t>
  </si>
  <si>
    <t>VC23DT+4</t>
  </si>
  <si>
    <t>VC5DT_D1+1</t>
  </si>
  <si>
    <t>VC5DT_D1+2</t>
  </si>
  <si>
    <t>VC5DT_D1+3</t>
  </si>
  <si>
    <t>VC5DT_D1+4</t>
  </si>
  <si>
    <t>VC5DT_D2+1</t>
  </si>
  <si>
    <t>VC5DT_D2+2</t>
  </si>
  <si>
    <t>VC5DT_D2+3</t>
  </si>
  <si>
    <t>VC5DT_D2+4</t>
  </si>
  <si>
    <t>VC5DT_D3+1</t>
  </si>
  <si>
    <t>VC5DT_D3+2</t>
  </si>
  <si>
    <t>VC5DT_D3+3</t>
  </si>
  <si>
    <t>VC5DT_D3+4</t>
  </si>
  <si>
    <t>VC5DT_D4+1</t>
  </si>
  <si>
    <t>VC5DT_D4+2</t>
  </si>
  <si>
    <t>VC5DT_D4+3</t>
  </si>
  <si>
    <t>VC5DT_D4+4</t>
  </si>
  <si>
    <t>VC5DT_D5+1</t>
  </si>
  <si>
    <t>VC5DT_D5+2</t>
  </si>
  <si>
    <t>VC5DT_D5+3</t>
  </si>
  <si>
    <t>VC5DT_D5+4</t>
  </si>
  <si>
    <t>VC6DT_D1+1</t>
  </si>
  <si>
    <t>VC6DT_D1+2</t>
  </si>
  <si>
    <t>VC6DT_D1+3</t>
  </si>
  <si>
    <t>VC6DT_D1+4</t>
  </si>
  <si>
    <t>VC6DT_D2+1</t>
  </si>
  <si>
    <t>VC6DT_D2+2</t>
  </si>
  <si>
    <t>VC6DT_D2+3</t>
  </si>
  <si>
    <t>VC6DT_D2+4</t>
  </si>
  <si>
    <t>VC6DT_D3+1</t>
  </si>
  <si>
    <t>VC6DT_D3+2</t>
  </si>
  <si>
    <t>VC6DT_D3+3</t>
  </si>
  <si>
    <t>VC6DT_D3+4</t>
  </si>
  <si>
    <t>VC6DT_D4+1</t>
  </si>
  <si>
    <t>VC6DT_D4+2</t>
  </si>
  <si>
    <t>VC6DT_D4+3</t>
  </si>
  <si>
    <t>VC6DT_D4+4</t>
  </si>
  <si>
    <t>VC31DT+1</t>
  </si>
  <si>
    <t>VC31DT+2</t>
  </si>
  <si>
    <t>VC31DT+3</t>
  </si>
  <si>
    <t>VC31DT+4</t>
  </si>
  <si>
    <t>VC16DT+1</t>
  </si>
  <si>
    <t>VC16DT+2</t>
  </si>
  <si>
    <t>VC16DT+3</t>
  </si>
  <si>
    <t>VC16DT+4</t>
  </si>
  <si>
    <t>VC12DT+1</t>
  </si>
  <si>
    <t>VC12DT+2</t>
  </si>
  <si>
    <t>VC12DT+3</t>
  </si>
  <si>
    <t>VC12DT+4</t>
  </si>
  <si>
    <t>VC14DT+1</t>
  </si>
  <si>
    <t>VC14DT+2</t>
  </si>
  <si>
    <t>VC14DT+3</t>
  </si>
  <si>
    <t>VC14DT+4</t>
  </si>
  <si>
    <t>VC7DT_D2+1</t>
  </si>
  <si>
    <t>VC7DT_D2+2</t>
  </si>
  <si>
    <t>VC7DT_D2+3</t>
  </si>
  <si>
    <t>VC7DT_D2+4</t>
  </si>
  <si>
    <t>VC28DT+1</t>
  </si>
  <si>
    <t>VC28DT+2</t>
  </si>
  <si>
    <t>VC28DT+3</t>
  </si>
  <si>
    <t>VC28DT+4</t>
  </si>
  <si>
    <t>VC18DT+1</t>
  </si>
  <si>
    <t>VC18DT+2</t>
  </si>
  <si>
    <t>VC18DT+3</t>
  </si>
  <si>
    <t>VC18DT+4</t>
  </si>
  <si>
    <t>VC17DT+1</t>
  </si>
  <si>
    <t>VC17DT+2</t>
  </si>
  <si>
    <t>VC17DT+3</t>
  </si>
  <si>
    <t>VC17DT+4</t>
  </si>
  <si>
    <t>VC25DT+1</t>
  </si>
  <si>
    <t>VC25DT+2</t>
  </si>
  <si>
    <t>VC25DT+3</t>
  </si>
  <si>
    <t>VC25DT+4</t>
  </si>
  <si>
    <t>VC19DT+1</t>
  </si>
  <si>
    <t>VC19DT+2</t>
  </si>
  <si>
    <t>VC19DT+3</t>
  </si>
  <si>
    <t>VC19DT+4</t>
  </si>
  <si>
    <t>VC24DT+1</t>
  </si>
  <si>
    <t>VC24DT+2</t>
  </si>
  <si>
    <t>VC24DT+3</t>
  </si>
  <si>
    <t>VC24DT+4</t>
  </si>
  <si>
    <t>Hết ranh thửa đất số 19, tờ bản đồ số 242 về bên phải và hết ranh thửa đất số 30, tờ bản đồ số 241 về bên trái, BĐĐC xã Trị An.</t>
  </si>
  <si>
    <t/>
  </si>
  <si>
    <t>Đường Hàng Ba</t>
  </si>
  <si>
    <t>Đầu Trường Tiểu học Cây Gáo B - phân hiệu 2 (Ấp Vĩnh An 4)</t>
  </si>
  <si>
    <t>Đầu Trường Tiểu học Cây Gáo B - phân hiệu 1 (Ấp Vĩnh An 3 )</t>
  </si>
  <si>
    <t>Đường Trảng Cày</t>
  </si>
  <si>
    <t>Đường Trị An - Tân An</t>
  </si>
  <si>
    <t>Đường Hiếu Liêm</t>
  </si>
  <si>
    <t>Hết ranh dự án điểm dân cư số 6(thửa đất số 181, tờ bản đồ số 239)</t>
  </si>
  <si>
    <t>Đường Trần Hữu Trang</t>
  </si>
  <si>
    <t>Đường Lê Đại Hành, đoạn từ đường Nguyễn Tất Thành đến đường Hoàng Văn Thụ (ngã 3 có tiệm sửa xe)</t>
  </si>
  <si>
    <t>Đường liên khu phố 1 - 2 của thị trấn Vĩnh An</t>
  </si>
  <si>
    <t>Suối láng Nguyên</t>
  </si>
  <si>
    <t>Cầu Đồng Nai (cầu Cứng)</t>
  </si>
  <si>
    <t>Đầu Trường Tiểu học Cây Gáo B - phân hiệu 2 (ấp Vĩnh An 4)</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</si>
  <si>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</si>
  <si>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</si>
  <si>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Bến đò Trị An</t>
  </si>
  <si>
    <t>Ngã ba Lâm Sản</t>
  </si>
  <si>
    <t>Giá đất sản xuất phi nông nghiệp hiện hành</t>
  </si>
  <si>
    <t>CLN, CHN</t>
  </si>
  <si>
    <t>RSX, NTS</t>
  </si>
  <si>
    <t>VC1+2Vị trí 1</t>
  </si>
  <si>
    <t>VC1+1Vị trí 1</t>
  </si>
  <si>
    <t>VC31+1+2Vị trí 1</t>
  </si>
  <si>
    <t>VC31+1+1Vị trí 1</t>
  </si>
  <si>
    <t>VC31+2+1Vị trí 1</t>
  </si>
  <si>
    <t>VC31+2+2Vị trí 1</t>
  </si>
  <si>
    <t>VC31+3+2Vị trí 1</t>
  </si>
  <si>
    <t>VC31+3+1Vị trí 1</t>
  </si>
  <si>
    <t>VC4+1+1Vị trí 1</t>
  </si>
  <si>
    <t>VC4+1+2Vị trí 1</t>
  </si>
  <si>
    <t>VC4+2+2Vị trí 1</t>
  </si>
  <si>
    <t>VC4+2+1Vị trí 1</t>
  </si>
  <si>
    <t>VC4+3+1Vị trí 1</t>
  </si>
  <si>
    <t>VC4+3+2Vị trí 1</t>
  </si>
  <si>
    <t>Ngã tư đường Phan Chu Trinh</t>
  </si>
  <si>
    <t>Ngã ba Đập tràn</t>
  </si>
  <si>
    <t xml:space="preserve"> có hiện trạng là đường nhựa, bê tông xi măng:
- Có bề rộng từ ≥3m đến &lt;5m, cách đường giao thông &gt;600m.
- Có bề rộng &lt;3m, cách đường giao thông &gt;200m.</t>
  </si>
  <si>
    <t xml:space="preserve"> có hiện trạng là đường nhựa, bê tông xi măng:
- Có bề rộng từ ≥3m đến &lt;5m, cách đường giao thông &gt;600m.
- Có bề rộng &lt;3m, cách đường giao thông &gt; 200m.</t>
  </si>
  <si>
    <t>Vị trí</t>
  </si>
  <si>
    <t>Xã, phường</t>
  </si>
  <si>
    <t>Đường Nhóm</t>
  </si>
  <si>
    <t>Vị trí 1</t>
  </si>
  <si>
    <t>Xã Trị AnVị trí 1140</t>
  </si>
  <si>
    <t>Vị trí 2</t>
  </si>
  <si>
    <t>Xã Trị AnVị trí 2130</t>
  </si>
  <si>
    <t>Vị trí 3</t>
  </si>
  <si>
    <t>Xã Trị AnVị trí 3120</t>
  </si>
  <si>
    <t>Vị trí 4</t>
  </si>
  <si>
    <t>Xã Trị AnVị trí 4100</t>
  </si>
  <si>
    <t>Xã Trị AnVị trí 1160</t>
  </si>
  <si>
    <t>Các đường nhóm I</t>
  </si>
  <si>
    <t>Xã Trị AnVị trí 2150</t>
  </si>
  <si>
    <t>Xã Trị AnVị trí 3140</t>
  </si>
  <si>
    <t>Xã Trị AnVị trí 4120</t>
  </si>
  <si>
    <t>Xã Trị AnVị trí 1240</t>
  </si>
  <si>
    <t>TTVA</t>
  </si>
  <si>
    <t>Xã Trị AnVị trí 2220</t>
  </si>
  <si>
    <t>Xã Trị AnVị trí 3200</t>
  </si>
  <si>
    <t>Xã Trị AnVị trí 4180</t>
  </si>
  <si>
    <t>Xã Trị AnVị trí 165</t>
  </si>
  <si>
    <t>Các đường nhóm II</t>
  </si>
  <si>
    <t>Xã Trị AnVị trí 255</t>
  </si>
  <si>
    <t>Xã Trị AnVị trí 350</t>
  </si>
  <si>
    <t>Xã Trị AnVị trí 440</t>
  </si>
  <si>
    <t>Xã Trị AnVị trí 160</t>
  </si>
  <si>
    <t>Xã Trị AnVị trí 250</t>
  </si>
  <si>
    <t>Xã Trị AnVị trí 345</t>
  </si>
  <si>
    <t>Xã Trị AnVị trí 435</t>
  </si>
  <si>
    <t>Xã Trị AnVị trí 170</t>
  </si>
  <si>
    <t>Xã Trị AnVị trí 260</t>
  </si>
  <si>
    <t>Xã Trị AnVị trí 355</t>
  </si>
  <si>
    <t>Xã Trị AnVị trí 445</t>
  </si>
  <si>
    <t>Xã Trị AnVị trí 1150</t>
  </si>
  <si>
    <t>Xã Trị AnVị trí 2140</t>
  </si>
  <si>
    <t>Xã Trị AnVị trí 3130</t>
  </si>
  <si>
    <t>Xã Trị AnVị trí 4110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</si>
  <si>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</si>
  <si>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</si>
  <si>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</si>
  <si>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</si>
  <si>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</si>
  <si>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</si>
  <si>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</si>
  <si>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A.2.53 HỆ SỐ ĐIỀU CHỈNH MỨC BIẾN ĐỘNG THỊ TRƯỜNG CÁC LOẠI ĐẤT NÔNG NGHIỆP
XÃ TRỊ AN, TỈNH ĐỒNG NAI</t>
  </si>
  <si>
    <t>PHỤ LỤC A.1.53 HỆ SỐ ĐIỀU CHỈNH MỨC BIẾN ĐỘNG THỊ TRƯỜNG CÁC LOẠI ĐẤT PHI NÔNG NGHIỆP
XÃ TRỊ AN,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</si>
</sst>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2"/>
      <color rgb="FF000000"/>
      <name val="Times New Roman"/>
      <family val="1"/>
    </font>
    <font>
      <b/>
      <sz val="12"/>
      <color rgb="FF000000"/>
      <name val="Times New Roman"/>
      <family val="1"/>
    </font>
    <font>
      <b/>
      <sz val="12"/>
      <color rgb="FFC00000"/>
      <name val="Times New Roman"/>
      <family val="1"/>
    </font>
    <font>
      <b/>
      <sz val="13"/>
      <name val="Times New Roman"/>
      <family val="1"/>
    </font>
    <font>
      <b/>
      <sz val="14"/>
      <color rgb="FFC00000"/>
      <name val="Times New Roman"/>
      <family val="1"/>
    </font>
    <font>
      <sz val="14"/>
      <name val="Times New Roman"/>
      <family val="1"/>
    </font>
  </fonts>
  <fills count="4">
    <fill>
      <patternFill patternType="none"/>
    </fill>
    <fill>
      <patternFill patternType="gray125"/>
    </fill>
    <fill>
      <patternFill patternType="solid">
        <fgColor theme="8" tint="0.59999389629810485"/>
        <bgColor indexed="64"/>
      </patternFill>
    </fill>
    <fill>
      <patternFill patternType="solid">
        <fgColor rgb="FFFFFFFF"/>
        <bgColor indexed="64"/>
      </patternFill>
    </fill>
  </fills>
  <borders count="13">
    <border>
      <left/>
      <right/>
      <top/>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0" fontId="2" fillId="0" borderId="0"/>
  </cellStyleXfs>
  <cellXfs count="178">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3" fontId="8" fillId="0" borderId="1" xfId="0" applyNumberFormat="1" applyFont="1" applyBorder="1" applyAlignment="1">
      <alignment horizontal="center" vertical="center" wrapText="1"/>
    </xf>
    <xf numFmtId="166" fontId="8" fillId="0" borderId="1" xfId="4" applyNumberFormat="1" applyFont="1" applyFill="1" applyBorder="1" applyAlignment="1">
      <alignment horizontal="center" vertical="center" wrapText="1"/>
    </xf>
    <xf numFmtId="166" fontId="8" fillId="0" borderId="1" xfId="1" applyNumberFormat="1" applyFont="1" applyFill="1" applyBorder="1" applyAlignment="1">
      <alignment horizontal="center" vertical="center" wrapText="1"/>
    </xf>
    <xf numFmtId="167" fontId="8" fillId="0" borderId="1" xfId="1" applyNumberFormat="1" applyFont="1" applyFill="1" applyBorder="1" applyAlignment="1">
      <alignment horizontal="center" vertical="center" wrapText="1"/>
    </xf>
    <xf numFmtId="43" fontId="8" fillId="0" borderId="1" xfId="1" applyFont="1" applyFill="1" applyBorder="1" applyAlignment="1">
      <alignment horizontal="center" vertical="center" wrapText="1"/>
    </xf>
    <xf numFmtId="2" fontId="8" fillId="0" borderId="1" xfId="1" applyNumberFormat="1" applyFont="1" applyFill="1" applyBorder="1" applyAlignment="1">
      <alignment horizontal="center" vertical="center" wrapText="1"/>
    </xf>
    <xf numFmtId="169" fontId="8" fillId="0" borderId="1" xfId="1" applyNumberFormat="1" applyFont="1" applyFill="1" applyBorder="1" applyAlignment="1">
      <alignment horizontal="center" vertical="center" wrapText="1"/>
    </xf>
    <xf numFmtId="2" fontId="8" fillId="0" borderId="1" xfId="1" applyNumberFormat="1" applyFont="1" applyFill="1" applyBorder="1" applyAlignment="1">
      <alignment horizontal="left" vertical="center" wrapText="1"/>
    </xf>
    <xf numFmtId="166" fontId="8" fillId="0" borderId="3" xfId="1" applyNumberFormat="1" applyFont="1" applyFill="1" applyBorder="1" applyAlignment="1">
      <alignment horizontal="center" vertical="center" wrapText="1"/>
    </xf>
    <xf numFmtId="166" fontId="8" fillId="0" borderId="4" xfId="1" applyNumberFormat="1" applyFont="1" applyFill="1" applyBorder="1" applyAlignment="1">
      <alignment horizontal="center" vertical="center" wrapText="1"/>
    </xf>
    <xf numFmtId="0" fontId="14" fillId="0" borderId="0" xfId="3" applyFont="1"/>
    <xf numFmtId="0" fontId="14" fillId="0" borderId="0" xfId="0" applyFont="1" applyAlignment="1">
      <alignment horizontal="center" vertical="center"/>
    </xf>
    <xf numFmtId="0" fontId="14" fillId="0" borderId="1" xfId="0" applyFont="1" applyBorder="1" applyAlignment="1">
      <alignment horizontal="center" vertical="center" wrapText="1"/>
    </xf>
    <xf numFmtId="0" fontId="14" fillId="0" borderId="0" xfId="0" applyFont="1" applyAlignment="1">
      <alignment wrapText="1"/>
    </xf>
    <xf numFmtId="3" fontId="14" fillId="0" borderId="1" xfId="0" applyNumberFormat="1" applyFont="1" applyBorder="1" applyAlignment="1">
      <alignment horizontal="center" vertical="center" wrapText="1"/>
    </xf>
    <xf numFmtId="0" fontId="8" fillId="0" borderId="0" xfId="0" quotePrefix="1" applyFont="1" applyAlignment="1">
      <alignment wrapText="1"/>
    </xf>
    <xf numFmtId="0" fontId="8" fillId="0" borderId="0" xfId="7" applyFont="1" applyAlignment="1">
      <alignment wrapText="1"/>
    </xf>
    <xf numFmtId="0" fontId="17" fillId="0" borderId="1" xfId="0" applyFont="1" applyBorder="1" applyAlignment="1">
      <alignment horizontal="center" vertical="center" wrapText="1"/>
    </xf>
    <xf numFmtId="2" fontId="8" fillId="0" borderId="1" xfId="7" applyNumberFormat="1" applyFont="1" applyBorder="1" applyAlignment="1">
      <alignment horizontal="center" vertical="center" wrapText="1"/>
    </xf>
    <xf numFmtId="0" fontId="8" fillId="0" borderId="1" xfId="0" applyFont="1" applyBorder="1" applyAlignment="1">
      <alignment vertical="center" wrapText="1"/>
    </xf>
    <xf numFmtId="0" fontId="8" fillId="0" borderId="0" xfId="0" applyFont="1" applyAlignment="1">
      <alignment vertical="center"/>
    </xf>
    <xf numFmtId="0" fontId="8" fillId="0" borderId="1" xfId="0" applyFont="1" applyBorder="1" applyAlignment="1">
      <alignment horizontal="center" vertical="center"/>
    </xf>
    <xf numFmtId="3" fontId="8" fillId="0" borderId="1" xfId="0" applyNumberFormat="1" applyFont="1" applyBorder="1" applyAlignment="1">
      <alignment horizontal="center" vertical="center"/>
    </xf>
    <xf numFmtId="0" fontId="17" fillId="0" borderId="1" xfId="0" applyFont="1" applyBorder="1" applyAlignment="1">
      <alignment horizontal="left" vertical="center" wrapText="1"/>
    </xf>
    <xf numFmtId="3" fontId="17" fillId="0" borderId="1" xfId="0" applyNumberFormat="1" applyFont="1" applyBorder="1" applyAlignment="1">
      <alignment horizontal="right" vertical="center" wrapText="1"/>
    </xf>
    <xf numFmtId="0" fontId="17" fillId="0" borderId="1" xfId="0" applyFont="1" applyBorder="1" applyAlignment="1">
      <alignment horizontal="right" vertical="center" wrapText="1"/>
    </xf>
    <xf numFmtId="168" fontId="8" fillId="0" borderId="0" xfId="7" applyNumberFormat="1" applyFont="1" applyAlignment="1">
      <alignment wrapText="1"/>
    </xf>
    <xf numFmtId="0" fontId="18" fillId="0" borderId="0" xfId="0" applyFont="1" applyAlignment="1">
      <alignment wrapText="1"/>
    </xf>
    <xf numFmtId="166" fontId="14" fillId="0" borderId="0" xfId="1" applyNumberFormat="1" applyFont="1" applyFill="1" applyBorder="1" applyAlignment="1">
      <alignment horizontal="right" vertical="center" wrapText="1"/>
    </xf>
    <xf numFmtId="166" fontId="17" fillId="0" borderId="0" xfId="1" applyNumberFormat="1" applyFont="1" applyFill="1" applyBorder="1" applyAlignment="1">
      <alignment horizontal="right" vertical="center" wrapText="1"/>
    </xf>
    <xf numFmtId="0" fontId="17" fillId="0" borderId="0" xfId="0" applyFont="1" applyAlignment="1">
      <alignment horizontal="center" vertical="center" wrapText="1"/>
    </xf>
    <xf numFmtId="0" fontId="17" fillId="0" borderId="0" xfId="0" applyFont="1" applyAlignment="1">
      <alignment horizontal="left" vertical="center" wrapText="1"/>
    </xf>
    <xf numFmtId="4" fontId="17" fillId="0" borderId="0" xfId="0" applyNumberFormat="1" applyFont="1" applyAlignment="1">
      <alignment vertical="center" wrapText="1"/>
    </xf>
    <xf numFmtId="3" fontId="17" fillId="0" borderId="0" xfId="0" applyNumberFormat="1" applyFont="1" applyAlignment="1">
      <alignment horizontal="right" vertical="center" wrapText="1"/>
    </xf>
    <xf numFmtId="0" fontId="17" fillId="0" borderId="0" xfId="0" applyFont="1" applyAlignment="1">
      <alignment horizontal="right" vertical="center" wrapText="1"/>
    </xf>
    <xf numFmtId="43" fontId="17"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7"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10" fillId="0" borderId="0" xfId="0" applyFont="1" applyAlignment="1">
      <alignment wrapText="1"/>
    </xf>
    <xf numFmtId="166" fontId="17" fillId="0" borderId="1" xfId="1" applyNumberFormat="1" applyFont="1" applyBorder="1" applyAlignment="1">
      <alignment horizontal="right" vertical="center" wrapText="1"/>
    </xf>
    <xf numFmtId="43" fontId="17" fillId="0" borderId="1" xfId="1" applyFont="1" applyBorder="1" applyAlignment="1">
      <alignment horizontal="right" vertical="center" wrapText="1"/>
    </xf>
    <xf numFmtId="2" fontId="17" fillId="0" borderId="1" xfId="1" applyNumberFormat="1" applyFont="1" applyBorder="1" applyAlignment="1">
      <alignment horizontal="right" vertical="center"/>
    </xf>
    <xf numFmtId="43" fontId="17" fillId="0" borderId="3" xfId="1" applyFont="1" applyBorder="1" applyAlignment="1">
      <alignment horizontal="right" vertical="center" wrapText="1"/>
    </xf>
    <xf numFmtId="0" fontId="13" fillId="0" borderId="0" xfId="0" applyFont="1" applyAlignment="1">
      <alignment vertical="center" wrapText="1"/>
    </xf>
    <xf numFmtId="0" fontId="4" fillId="2" borderId="0" xfId="0" applyFont="1" applyFill="1" applyAlignment="1">
      <alignment wrapText="1"/>
    </xf>
    <xf numFmtId="0" fontId="20" fillId="3" borderId="7" xfId="0" applyFont="1" applyFill="1" applyBorder="1" applyAlignment="1">
      <alignment horizontal="center" vertical="center" wrapText="1"/>
    </xf>
    <xf numFmtId="0" fontId="19" fillId="3" borderId="7" xfId="0" applyFont="1" applyFill="1" applyBorder="1" applyAlignment="1">
      <alignment horizontal="center" vertical="center" wrapText="1"/>
    </xf>
    <xf numFmtId="0" fontId="19" fillId="3" borderId="7" xfId="0" applyFont="1" applyFill="1" applyBorder="1" applyAlignment="1">
      <alignment vertical="center" wrapText="1"/>
    </xf>
    <xf numFmtId="0" fontId="17" fillId="3" borderId="7" xfId="0" applyFont="1" applyFill="1" applyBorder="1" applyAlignment="1">
      <alignment horizontal="right" vertical="center" wrapText="1"/>
    </xf>
    <xf numFmtId="0" fontId="17" fillId="3" borderId="7" xfId="0" applyFont="1" applyFill="1" applyBorder="1" applyAlignment="1">
      <alignment horizontal="center" vertical="center" wrapText="1"/>
    </xf>
    <xf numFmtId="3" fontId="19" fillId="3" borderId="7" xfId="0" applyNumberFormat="1" applyFont="1" applyFill="1" applyBorder="1" applyAlignment="1">
      <alignment horizontal="right" vertical="center" wrapText="1"/>
    </xf>
    <xf numFmtId="0" fontId="19" fillId="3" borderId="7" xfId="0" applyFont="1" applyFill="1" applyBorder="1" applyAlignment="1">
      <alignment horizontal="right" vertical="center" wrapText="1"/>
    </xf>
    <xf numFmtId="166" fontId="8" fillId="0" borderId="1" xfId="4" applyNumberFormat="1" applyFont="1" applyBorder="1" applyAlignment="1">
      <alignment horizontal="center" vertical="center" wrapText="1"/>
    </xf>
    <xf numFmtId="166" fontId="8" fillId="0" borderId="1" xfId="1" applyNumberFormat="1" applyFont="1" applyBorder="1" applyAlignment="1">
      <alignment horizontal="center" vertical="center" wrapText="1"/>
    </xf>
    <xf numFmtId="167" fontId="8" fillId="0" borderId="1" xfId="1" applyNumberFormat="1" applyFont="1" applyBorder="1" applyAlignment="1">
      <alignment horizontal="center" vertical="center" wrapText="1"/>
    </xf>
    <xf numFmtId="43" fontId="8" fillId="0" borderId="1" xfId="1" applyFont="1" applyBorder="1" applyAlignment="1">
      <alignment horizontal="center" vertical="center" wrapText="1"/>
    </xf>
    <xf numFmtId="2" fontId="8" fillId="0" borderId="1" xfId="1" applyNumberFormat="1" applyFont="1" applyBorder="1" applyAlignment="1">
      <alignment horizontal="center" vertical="center" wrapText="1"/>
    </xf>
    <xf numFmtId="169" fontId="8" fillId="0" borderId="1" xfId="1" applyNumberFormat="1" applyFont="1" applyBorder="1" applyAlignment="1">
      <alignment horizontal="center" vertical="center" wrapText="1"/>
    </xf>
    <xf numFmtId="2" fontId="8" fillId="0" borderId="1" xfId="1" applyNumberFormat="1" applyFont="1" applyBorder="1" applyAlignment="1">
      <alignment horizontal="left" vertical="center" wrapText="1"/>
    </xf>
    <xf numFmtId="166" fontId="8" fillId="0" borderId="3" xfId="1" applyNumberFormat="1" applyFont="1" applyBorder="1" applyAlignment="1">
      <alignment horizontal="center" vertical="center" wrapText="1"/>
    </xf>
    <xf numFmtId="166" fontId="8" fillId="0" borderId="4" xfId="1" applyNumberFormat="1" applyFont="1" applyBorder="1" applyAlignment="1">
      <alignment horizontal="center" vertical="center" wrapText="1"/>
    </xf>
    <xf numFmtId="166" fontId="14" fillId="0" borderId="1" xfId="4" applyNumberFormat="1" applyFont="1" applyBorder="1" applyAlignment="1">
      <alignment horizontal="center" vertical="center" wrapText="1"/>
    </xf>
    <xf numFmtId="166" fontId="14" fillId="0" borderId="1" xfId="1" applyNumberFormat="1" applyFont="1" applyBorder="1" applyAlignment="1">
      <alignment horizontal="center" vertical="center" wrapText="1"/>
    </xf>
    <xf numFmtId="167" fontId="14" fillId="0" borderId="1" xfId="1" applyNumberFormat="1" applyFont="1" applyBorder="1" applyAlignment="1">
      <alignment horizontal="center" vertical="center" wrapText="1"/>
    </xf>
    <xf numFmtId="43" fontId="14" fillId="0" borderId="1" xfId="1" applyFont="1" applyBorder="1" applyAlignment="1">
      <alignment horizontal="center" vertical="center" wrapText="1"/>
    </xf>
    <xf numFmtId="2" fontId="14" fillId="0" borderId="1" xfId="1" applyNumberFormat="1" applyFont="1" applyBorder="1" applyAlignment="1">
      <alignment horizontal="center" vertical="center" wrapText="1"/>
    </xf>
    <xf numFmtId="169" fontId="14" fillId="0" borderId="1" xfId="1" applyNumberFormat="1" applyFont="1" applyBorder="1" applyAlignment="1">
      <alignment horizontal="center" vertical="center" wrapText="1"/>
    </xf>
    <xf numFmtId="2" fontId="14" fillId="0" borderId="1" xfId="1" applyNumberFormat="1" applyFont="1" applyBorder="1" applyAlignment="1">
      <alignment horizontal="left" vertical="center" wrapText="1"/>
    </xf>
    <xf numFmtId="166" fontId="14" fillId="0" borderId="3" xfId="1" applyNumberFormat="1" applyFont="1" applyBorder="1" applyAlignment="1">
      <alignment horizontal="center" vertical="center" wrapText="1"/>
    </xf>
    <xf numFmtId="166" fontId="14" fillId="0" borderId="4" xfId="1" applyNumberFormat="1" applyFont="1" applyBorder="1" applyAlignment="1">
      <alignment horizontal="center" vertical="center" wrapText="1"/>
    </xf>
    <xf numFmtId="3" fontId="8" fillId="0" borderId="1" xfId="0" applyNumberFormat="1" applyFont="1" applyBorder="1" applyAlignment="1">
      <alignment vertical="center" wrapText="1"/>
    </xf>
    <xf numFmtId="166" fontId="8" fillId="0" borderId="1" xfId="4" applyNumberFormat="1" applyFont="1" applyBorder="1" applyAlignment="1">
      <alignment vertical="center" wrapText="1"/>
    </xf>
    <xf numFmtId="166" fontId="8" fillId="0" borderId="1" xfId="1" applyNumberFormat="1" applyFont="1" applyBorder="1" applyAlignment="1">
      <alignment vertical="center" wrapText="1"/>
    </xf>
    <xf numFmtId="167" fontId="8" fillId="0" borderId="1" xfId="1" applyNumberFormat="1" applyFont="1" applyBorder="1" applyAlignment="1">
      <alignment vertical="center" wrapText="1"/>
    </xf>
    <xf numFmtId="43" fontId="8" fillId="0" borderId="1" xfId="1" applyFont="1" applyBorder="1" applyAlignment="1">
      <alignment vertical="center" wrapText="1"/>
    </xf>
    <xf numFmtId="2" fontId="8" fillId="0" borderId="1" xfId="1" applyNumberFormat="1" applyFont="1" applyBorder="1" applyAlignment="1">
      <alignment vertical="center" wrapText="1"/>
    </xf>
    <xf numFmtId="169" fontId="8" fillId="0" borderId="1" xfId="1" applyNumberFormat="1" applyFont="1" applyBorder="1" applyAlignment="1">
      <alignment vertical="center" wrapText="1"/>
    </xf>
    <xf numFmtId="166" fontId="8" fillId="0" borderId="3" xfId="1" applyNumberFormat="1" applyFont="1" applyBorder="1" applyAlignment="1">
      <alignment vertical="center" wrapText="1"/>
    </xf>
    <xf numFmtId="166" fontId="8" fillId="0" borderId="4" xfId="1" applyNumberFormat="1" applyFont="1" applyBorder="1" applyAlignment="1">
      <alignment vertical="center" wrapText="1"/>
    </xf>
    <xf numFmtId="2" fontId="8" fillId="0" borderId="3" xfId="1" applyNumberFormat="1" applyFont="1" applyBorder="1" applyAlignment="1">
      <alignment vertical="center" wrapText="1"/>
    </xf>
    <xf numFmtId="167" fontId="8" fillId="0" borderId="1" xfId="1" applyNumberFormat="1" applyFont="1" applyBorder="1" applyAlignment="1">
      <alignment horizontal="center" vertical="center"/>
    </xf>
    <xf numFmtId="166" fontId="8" fillId="0" borderId="1" xfId="1" applyNumberFormat="1" applyFont="1" applyBorder="1" applyAlignment="1">
      <alignment horizontal="center" vertical="center"/>
    </xf>
    <xf numFmtId="167" fontId="8" fillId="0" borderId="1" xfId="1" applyNumberFormat="1" applyFont="1" applyBorder="1" applyAlignment="1">
      <alignment horizontal="left" vertical="center" wrapText="1"/>
    </xf>
    <xf numFmtId="166" fontId="14" fillId="0" borderId="4" xfId="1" applyNumberFormat="1" applyFont="1" applyBorder="1" applyAlignment="1">
      <alignment horizontal="right" vertical="center" wrapText="1"/>
    </xf>
    <xf numFmtId="166" fontId="14" fillId="0" borderId="1" xfId="1" applyNumberFormat="1" applyFont="1" applyBorder="1" applyAlignment="1">
      <alignment horizontal="right" vertical="center" wrapText="1"/>
    </xf>
    <xf numFmtId="166" fontId="17" fillId="0" borderId="0" xfId="1" applyNumberFormat="1" applyFont="1" applyBorder="1" applyAlignment="1">
      <alignment horizontal="right" vertical="center" wrapText="1"/>
    </xf>
    <xf numFmtId="43" fontId="17" fillId="0" borderId="0" xfId="1" applyFont="1" applyBorder="1" applyAlignment="1">
      <alignment horizontal="right" vertical="center" wrapText="1"/>
    </xf>
    <xf numFmtId="2" fontId="17" fillId="0" borderId="0" xfId="1" applyNumberFormat="1" applyFont="1" applyBorder="1" applyAlignment="1">
      <alignment horizontal="right" vertical="center"/>
    </xf>
    <xf numFmtId="167" fontId="8" fillId="0" borderId="0" xfId="1" applyNumberFormat="1" applyFont="1" applyBorder="1" applyAlignment="1">
      <alignment horizontal="center" vertical="center"/>
    </xf>
    <xf numFmtId="166" fontId="8" fillId="0" borderId="0" xfId="1" applyNumberFormat="1" applyFont="1" applyBorder="1" applyAlignment="1">
      <alignment horizontal="center" vertical="center"/>
    </xf>
    <xf numFmtId="167" fontId="8" fillId="0" borderId="0" xfId="1" applyNumberFormat="1" applyFont="1" applyBorder="1" applyAlignment="1">
      <alignment horizontal="left" vertical="center" wrapText="1"/>
    </xf>
    <xf numFmtId="166" fontId="14" fillId="0" borderId="0" xfId="1" applyNumberFormat="1" applyFont="1" applyBorder="1" applyAlignment="1">
      <alignment horizontal="right" vertical="center" wrapText="1"/>
    </xf>
    <xf numFmtId="43" fontId="5" fillId="0" borderId="0" xfId="1" applyFont="1" applyAlignment="1">
      <alignment wrapText="1"/>
    </xf>
    <xf numFmtId="164" fontId="5" fillId="0" borderId="0" xfId="1" applyNumberFormat="1" applyFont="1" applyAlignment="1">
      <alignment wrapText="1"/>
    </xf>
    <xf numFmtId="165" fontId="5" fillId="0" borderId="0" xfId="1" applyNumberFormat="1" applyFont="1" applyAlignment="1">
      <alignment wrapText="1"/>
    </xf>
    <xf numFmtId="166" fontId="5" fillId="0" borderId="0" xfId="1" applyNumberFormat="1" applyFont="1" applyAlignment="1">
      <alignment wrapText="1"/>
    </xf>
    <xf numFmtId="167" fontId="4" fillId="0" borderId="0" xfId="1" applyNumberFormat="1" applyFont="1" applyAlignment="1">
      <alignment wrapText="1"/>
    </xf>
    <xf numFmtId="37" fontId="13" fillId="0" borderId="0" xfId="0" applyNumberFormat="1" applyFont="1" applyAlignment="1">
      <alignment horizontal="right" vertical="center" wrapText="1"/>
    </xf>
    <xf numFmtId="37" fontId="16" fillId="0" borderId="0" xfId="0" applyNumberFormat="1" applyFont="1" applyAlignment="1">
      <alignment horizontal="right" vertical="center" wrapText="1"/>
    </xf>
    <xf numFmtId="0" fontId="16" fillId="0" borderId="0" xfId="0" applyFont="1" applyAlignment="1">
      <alignment horizontal="right" vertical="center" wrapText="1"/>
    </xf>
    <xf numFmtId="0" fontId="9" fillId="0" borderId="7" xfId="0" applyFont="1" applyBorder="1" applyAlignment="1">
      <alignment horizontal="center" vertical="center" wrapText="1"/>
    </xf>
    <xf numFmtId="167" fontId="16" fillId="0" borderId="0" xfId="1" applyNumberFormat="1" applyFont="1" applyAlignment="1">
      <alignment horizontal="right" vertical="center" wrapText="1"/>
    </xf>
    <xf numFmtId="166" fontId="16" fillId="0" borderId="0" xfId="1" applyNumberFormat="1" applyFont="1" applyAlignment="1">
      <alignment horizontal="right" vertical="center" wrapText="1"/>
    </xf>
    <xf numFmtId="0" fontId="9" fillId="0" borderId="7" xfId="0" applyFont="1" applyBorder="1" applyAlignment="1">
      <alignment vertical="center" wrapText="1"/>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166" fontId="8" fillId="0" borderId="7" xfId="1" applyNumberFormat="1" applyFont="1" applyFill="1" applyBorder="1" applyAlignment="1">
      <alignment horizontal="right" vertical="center" wrapText="1"/>
    </xf>
    <xf numFmtId="0" fontId="8" fillId="0" borderId="7" xfId="0" applyFont="1" applyBorder="1" applyAlignment="1">
      <alignment wrapText="1"/>
    </xf>
    <xf numFmtId="0" fontId="8" fillId="0" borderId="7" xfId="8" applyFont="1" applyBorder="1" applyAlignment="1">
      <alignment horizontal="right" vertical="center"/>
    </xf>
    <xf numFmtId="3" fontId="8" fillId="0" borderId="7" xfId="0" applyNumberFormat="1" applyFont="1" applyBorder="1" applyAlignment="1">
      <alignment horizontal="center" vertical="center" wrapText="1"/>
    </xf>
    <xf numFmtId="37" fontId="8" fillId="0" borderId="7" xfId="0" applyNumberFormat="1" applyFont="1" applyBorder="1" applyAlignment="1">
      <alignment horizontal="right" vertical="center" wrapText="1"/>
    </xf>
    <xf numFmtId="3" fontId="8" fillId="0" borderId="0" xfId="0" applyNumberFormat="1" applyFont="1" applyAlignment="1">
      <alignment horizontal="right" wrapText="1"/>
    </xf>
    <xf numFmtId="43" fontId="1" fillId="0" borderId="0" xfId="1" applyFont="1" applyAlignment="1">
      <alignment vertical="center" wrapText="1"/>
    </xf>
    <xf numFmtId="37" fontId="8" fillId="0" borderId="0" xfId="0" applyNumberFormat="1" applyFont="1" applyAlignment="1">
      <alignment wrapText="1"/>
    </xf>
    <xf numFmtId="0" fontId="8" fillId="0" borderId="8" xfId="0" applyFont="1" applyBorder="1" applyAlignment="1">
      <alignment horizontal="right" wrapText="1"/>
    </xf>
    <xf numFmtId="0" fontId="8" fillId="0" borderId="8" xfId="8" applyFont="1" applyBorder="1" applyAlignment="1">
      <alignment horizontal="right" vertical="center" wrapText="1"/>
    </xf>
    <xf numFmtId="0" fontId="21" fillId="0" borderId="7" xfId="0" applyFont="1" applyBorder="1" applyAlignment="1">
      <alignment horizontal="center" vertical="center" wrapText="1"/>
    </xf>
    <xf numFmtId="0" fontId="14" fillId="0" borderId="7" xfId="0" applyFont="1" applyBorder="1" applyAlignment="1">
      <alignment horizontal="center" vertical="center" wrapText="1"/>
    </xf>
    <xf numFmtId="0" fontId="4" fillId="0" borderId="7" xfId="0" applyFont="1" applyBorder="1" applyAlignment="1">
      <alignment horizontal="center" vertical="center" wrapText="1"/>
    </xf>
    <xf numFmtId="44" fontId="9" fillId="0" borderId="7" xfId="6" applyFont="1" applyBorder="1" applyAlignment="1">
      <alignment horizontal="center" vertical="center" wrapText="1"/>
    </xf>
    <xf numFmtId="0" fontId="9" fillId="2" borderId="7" xfId="0" applyFont="1" applyFill="1" applyBorder="1" applyAlignment="1">
      <alignment horizontal="center" vertical="center" wrapText="1"/>
    </xf>
    <xf numFmtId="0" fontId="4" fillId="2" borderId="7" xfId="0" applyFont="1" applyFill="1" applyBorder="1" applyAlignment="1">
      <alignment horizontal="center" vertical="center" wrapText="1"/>
    </xf>
    <xf numFmtId="3" fontId="9" fillId="0" borderId="7" xfId="0" applyNumberFormat="1" applyFont="1" applyBorder="1" applyAlignment="1">
      <alignment horizontal="center" vertical="center" wrapText="1"/>
    </xf>
    <xf numFmtId="3" fontId="9" fillId="2" borderId="7" xfId="0" applyNumberFormat="1" applyFont="1" applyFill="1" applyBorder="1" applyAlignment="1">
      <alignment horizontal="center" vertical="center" wrapText="1"/>
    </xf>
    <xf numFmtId="0" fontId="23" fillId="0" borderId="0" xfId="0" applyFont="1" applyAlignment="1">
      <alignment vertical="center" wrapText="1"/>
    </xf>
    <xf numFmtId="0" fontId="13" fillId="0" borderId="0" xfId="0" applyFont="1" applyAlignment="1">
      <alignment horizontal="right" vertical="center" wrapText="1"/>
    </xf>
    <xf numFmtId="0" fontId="17" fillId="0" borderId="7" xfId="0" applyFont="1" applyBorder="1" applyAlignment="1">
      <alignment horizontal="center" vertical="center"/>
    </xf>
    <xf numFmtId="43" fontId="17" fillId="0" borderId="7" xfId="1" applyFont="1" applyBorder="1" applyAlignment="1">
      <alignment horizontal="right" vertical="center" wrapText="1"/>
    </xf>
    <xf numFmtId="0" fontId="8" fillId="0" borderId="7" xfId="0" applyFont="1" applyBorder="1" applyAlignment="1">
      <alignment horizontal="center" vertical="center"/>
    </xf>
    <xf numFmtId="166" fontId="8" fillId="0" borderId="7" xfId="1" applyNumberFormat="1" applyFont="1" applyBorder="1" applyAlignment="1">
      <alignment horizontal="right" vertical="center" wrapText="1"/>
    </xf>
    <xf numFmtId="43" fontId="17" fillId="0" borderId="7" xfId="1" applyFont="1" applyFill="1" applyBorder="1" applyAlignment="1">
      <alignment horizontal="left" vertical="center" wrapText="1"/>
    </xf>
    <xf numFmtId="43" fontId="17" fillId="0" borderId="7" xfId="1" applyFont="1" applyFill="1" applyBorder="1" applyAlignment="1">
      <alignment horizontal="right" vertical="center" wrapText="1"/>
    </xf>
    <xf numFmtId="3" fontId="13" fillId="0" borderId="0" xfId="1" applyNumberFormat="1" applyFont="1" applyFill="1" applyAlignment="1">
      <alignment horizontal="right" vertical="center" wrapText="1"/>
    </xf>
    <xf numFmtId="3" fontId="13" fillId="0" borderId="0" xfId="0" applyNumberFormat="1" applyFont="1" applyAlignment="1">
      <alignment horizontal="right" vertical="center" wrapText="1"/>
    </xf>
    <xf numFmtId="43" fontId="13" fillId="0" borderId="0" xfId="1" applyFont="1" applyFill="1" applyAlignment="1">
      <alignment vertical="center" wrapText="1"/>
    </xf>
    <xf numFmtId="0" fontId="22" fillId="0" borderId="0" xfId="0" applyFont="1" applyAlignment="1">
      <alignment horizontal="center" vertical="center" wrapText="1"/>
    </xf>
    <xf numFmtId="0" fontId="8" fillId="0" borderId="7" xfId="0" applyFont="1" applyBorder="1" applyAlignment="1">
      <alignment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9"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43" fontId="9" fillId="0" borderId="7" xfId="1" applyFont="1" applyFill="1" applyBorder="1" applyAlignment="1">
      <alignment horizontal="center" vertical="center" wrapText="1"/>
    </xf>
    <xf numFmtId="3" fontId="9" fillId="0" borderId="7" xfId="1" applyNumberFormat="1" applyFont="1" applyFill="1" applyBorder="1" applyAlignment="1">
      <alignment horizontal="center" vertical="center" wrapText="1"/>
    </xf>
    <xf numFmtId="37" fontId="24" fillId="0" borderId="12" xfId="0" applyNumberFormat="1" applyFont="1" applyBorder="1" applyAlignment="1">
      <alignment horizontal="center" vertical="center" wrapText="1"/>
    </xf>
    <xf numFmtId="0" fontId="8" fillId="0" borderId="7" xfId="0" applyFont="1" applyBorder="1" applyAlignment="1">
      <alignment horizontal="left" vertical="center" wrapText="1"/>
    </xf>
    <xf numFmtId="37" fontId="9" fillId="0" borderId="7"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162377A1-3CF3-47A4-8239-DD387F643434}"/>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2</xdr:row>
      <xdr:rowOff>257175</xdr:rowOff>
    </xdr:from>
    <xdr:to>
      <xdr:col>13</xdr:col>
      <xdr:colOff>193</xdr:colOff>
      <xdr:row>2</xdr:row>
      <xdr:rowOff>257175</xdr:rowOff>
    </xdr:to>
    <xdr:cxnSp macro="">
      <xdr:nvCxnSpPr>
        <xdr:cNvPr id="3" name="Straight Connector 2">
          <a:extLst>
            <a:ext uri="{FF2B5EF4-FFF2-40B4-BE49-F238E27FC236}">
              <a16:creationId xmlns:a16="http://schemas.microsoft.com/office/drawing/2014/main" id="{67240520-FAC7-4838-9AF2-8E0690FF76CE}"/>
            </a:ext>
          </a:extLst>
        </xdr:cNvPr>
        <xdr:cNvCxnSpPr/>
      </xdr:nvCxnSpPr>
      <xdr:spPr>
        <a:xfrm>
          <a:off x="15173325" y="8572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1.23</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1.23</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1.1299999999999999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1.1299999999999999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1.1299999999999999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1.1299999999999999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1.1299999999999999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1.1299999999999999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1.23</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1.1299999999999999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1.1299999999999999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1.1299999999999999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1.07</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1.1299999999999999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1.1299999999999999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1.21</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1.1299999999999999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1.1299999999999999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1.1299999999999999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1.1299999999999999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1.1299999999999999</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1.1499999999999999</v>
          </cell>
          <cell r="Z15" t="str">
            <v>2. p. Trấn Biên thêm đường.xlsx</v>
          </cell>
          <cell r="AA15">
            <v>26500</v>
          </cell>
          <cell r="AB15">
            <v>12700</v>
          </cell>
          <cell r="AC15">
            <v>9200</v>
          </cell>
          <cell r="AD15">
            <v>7500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1.1200000000000001</v>
          </cell>
          <cell r="Z16" t="str">
            <v>2. p. Trấn Biên thêm đường.xlsx</v>
          </cell>
          <cell r="AA16">
            <v>42000</v>
          </cell>
          <cell r="AB16">
            <v>16800</v>
          </cell>
          <cell r="AC16">
            <v>11200</v>
          </cell>
          <cell r="AD16">
            <v>9500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1.1499999999999999</v>
          </cell>
          <cell r="Z17" t="str">
            <v>2. p. Trấn Biên thêm đường.xlsx</v>
          </cell>
          <cell r="AA17">
            <v>31600</v>
          </cell>
          <cell r="AB17">
            <v>12700</v>
          </cell>
          <cell r="AC17">
            <v>9800</v>
          </cell>
          <cell r="AD17">
            <v>7500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1.1000000000000001</v>
          </cell>
          <cell r="Z368" t="str">
            <v>32. xã Nhơn Trạch - giáp ranh xã Long Thành.xlsx</v>
          </cell>
          <cell r="AA368">
            <v>7200</v>
          </cell>
          <cell r="AB368">
            <v>2400</v>
          </cell>
          <cell r="AC368">
            <v>2000</v>
          </cell>
          <cell r="AD368">
            <v>1500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1.1000000000000001</v>
          </cell>
          <cell r="Z369" t="e">
            <v>#N/A</v>
          </cell>
          <cell r="AA369">
            <v>7200</v>
          </cell>
          <cell r="AB369">
            <v>2300</v>
          </cell>
          <cell r="AC369">
            <v>1900</v>
          </cell>
          <cell r="AD369">
            <v>1400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1.1000000000000001</v>
          </cell>
          <cell r="Z377" t="str">
            <v>32. xã Nhơn Trạch - giáp ranh xã Long Thành.xlsx</v>
          </cell>
          <cell r="AA377">
            <v>9400</v>
          </cell>
          <cell r="AB377">
            <v>3900</v>
          </cell>
          <cell r="AC377">
            <v>3000</v>
          </cell>
          <cell r="AD377">
            <v>2300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1.1000000000000001</v>
          </cell>
          <cell r="Z378" t="str">
            <v>32. xã Nhơn Trạch - giáp ranh xã Long Thành.xlsx</v>
          </cell>
          <cell r="AA378">
            <v>13200</v>
          </cell>
          <cell r="AB378">
            <v>3900</v>
          </cell>
          <cell r="AC378">
            <v>3000</v>
          </cell>
          <cell r="AD378">
            <v>2200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cell r="Y809"/>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cell r="Y914"/>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1.24</v>
          </cell>
          <cell r="Z946" t="str">
            <v>30. xã Long Thành giap ranh nhơn trạch an phước.xlsx</v>
          </cell>
          <cell r="AA946">
            <v>10000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1.1000000000000001</v>
          </cell>
          <cell r="Z1007" t="e">
            <v>#N/A</v>
          </cell>
          <cell r="AA1007">
            <v>13200</v>
          </cell>
          <cell r="AB1007">
            <v>3900</v>
          </cell>
          <cell r="AC1007">
            <v>3000</v>
          </cell>
          <cell r="AD1007">
            <v>2200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1.1000000000000001</v>
          </cell>
          <cell r="Z1008" t="str">
            <v>32. xã Nhơn Trạch - giáp ranh xã Long Thành.xlsx</v>
          </cell>
          <cell r="AA1008">
            <v>8600</v>
          </cell>
          <cell r="AB1008">
            <v>3900</v>
          </cell>
          <cell r="AC1008">
            <v>3000</v>
          </cell>
          <cell r="AD1008">
            <v>2200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1.1000000000000001</v>
          </cell>
          <cell r="Z1009" t="str">
            <v>32. xã Nhơn Trạch - giáp ranh xã Long Thành.xlsx</v>
          </cell>
          <cell r="AA1009">
            <v>7900</v>
          </cell>
          <cell r="AB1009">
            <v>3600</v>
          </cell>
          <cell r="AC1009">
            <v>2900</v>
          </cell>
          <cell r="AD1009">
            <v>2200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1.1000000000000001</v>
          </cell>
          <cell r="Z1010" t="str">
            <v>32. xã Nhơn Trạch - giáp ranh xã Long Thành.xlsx</v>
          </cell>
          <cell r="AA1010">
            <v>7200</v>
          </cell>
          <cell r="AB1010">
            <v>3500</v>
          </cell>
          <cell r="AC1010">
            <v>2900</v>
          </cell>
          <cell r="AD1010">
            <v>2200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1.1000000000000001</v>
          </cell>
          <cell r="Z1011" t="str">
            <v>32. xã Nhơn Trạch - giáp ranh xã Long Thành.xlsx</v>
          </cell>
          <cell r="AA1011">
            <v>8600</v>
          </cell>
          <cell r="AB1011">
            <v>3600</v>
          </cell>
          <cell r="AC1011">
            <v>2900</v>
          </cell>
          <cell r="AD1011">
            <v>2200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1.1000000000000001</v>
          </cell>
          <cell r="Z1012" t="str">
            <v>32. xã Nhơn Trạch - giáp ranh xã Long Thành.xlsx</v>
          </cell>
          <cell r="AA1012">
            <v>6500</v>
          </cell>
          <cell r="AB1012">
            <v>2900</v>
          </cell>
          <cell r="AC1012">
            <v>2300</v>
          </cell>
          <cell r="AD1012">
            <v>1800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1.0900000000000001</v>
          </cell>
          <cell r="Z1030" t="str">
            <v>36. xã Phước An-giáp ranh Nhơn Trạch.xlsx</v>
          </cell>
          <cell r="AA1030">
            <v>7100</v>
          </cell>
          <cell r="AB1030">
            <v>3000</v>
          </cell>
          <cell r="AC1030">
            <v>2400</v>
          </cell>
          <cell r="AD1030">
            <v>1800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1.0900000000000001</v>
          </cell>
          <cell r="Z1046" t="str">
            <v>36. xã Phước An-giáp ranh Nhơn Trạch.xlsx</v>
          </cell>
          <cell r="AA1046">
            <v>7100</v>
          </cell>
          <cell r="AB1046">
            <v>3000</v>
          </cell>
          <cell r="AC1046">
            <v>2300</v>
          </cell>
          <cell r="AD1046">
            <v>1600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1.1000000000000001</v>
          </cell>
          <cell r="Z1086" t="str">
            <v>32. xã Nhơn Trạch - giáp ranh xã Long Thành.xlsx</v>
          </cell>
          <cell r="AA1086">
            <v>6100</v>
          </cell>
          <cell r="AB1086">
            <v>2500</v>
          </cell>
          <cell r="AC1086">
            <v>2000</v>
          </cell>
          <cell r="AD1086">
            <v>1400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v>
          </cell>
          <cell r="Z1091" t="str">
            <v>32. xã Nhơn Trạch - giáp ranh xã Long Thành.xlsx</v>
          </cell>
          <cell r="AA1091">
            <v>5300</v>
          </cell>
          <cell r="AB1091">
            <v>2600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1.1499999999999999</v>
          </cell>
          <cell r="Z1660" t="str">
            <v>17. X. An Viễn bs đường.xlsx</v>
          </cell>
          <cell r="AA1660">
            <v>8600</v>
          </cell>
          <cell r="AB1660">
            <v>3900</v>
          </cell>
          <cell r="AC1660">
            <v>2800</v>
          </cell>
          <cell r="AD1660">
            <v>1600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433"/>
  <sheetViews>
    <sheetView topLeftCell="E1" zoomScaleNormal="100" zoomScaleSheetLayoutView="100" workbookViewId="0">
      <selection activeCell="J20" sqref="J2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41.71093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239" width="9.140625" style="6"/>
    <col min="240" max="243" width="0" style="6" hidden="1" customWidth="1"/>
    <col min="244" max="244" width="6.5703125" style="6" customWidth="1"/>
    <col min="245" max="245" width="5.42578125" style="6" customWidth="1"/>
    <col min="246" max="246" width="12.5703125" style="6" customWidth="1"/>
    <col min="247" max="247" width="61.85546875" style="6" customWidth="1"/>
    <col min="248" max="248" width="32.5703125" style="6" customWidth="1"/>
    <col min="249" max="249" width="23.5703125" style="6" customWidth="1"/>
    <col min="250" max="250" width="35.28515625" style="6" customWidth="1"/>
    <col min="251" max="251" width="8.5703125" style="6" customWidth="1"/>
    <col min="252" max="253" width="8.140625" style="6" customWidth="1"/>
    <col min="254" max="254" width="7.7109375" style="6" customWidth="1"/>
    <col min="255" max="297" width="0" style="6" hidden="1" customWidth="1"/>
    <col min="298" max="298" width="14.85546875" style="6" bestFit="1" customWidth="1"/>
    <col min="299" max="299" width="12.5703125" style="6" bestFit="1" customWidth="1"/>
    <col min="300" max="495" width="9.140625" style="6"/>
    <col min="496" max="499" width="0" style="6" hidden="1" customWidth="1"/>
    <col min="500" max="500" width="6.5703125" style="6" customWidth="1"/>
    <col min="501" max="501" width="5.42578125" style="6" customWidth="1"/>
    <col min="502" max="502" width="12.5703125" style="6" customWidth="1"/>
    <col min="503" max="503" width="61.85546875" style="6" customWidth="1"/>
    <col min="504" max="504" width="32.5703125" style="6" customWidth="1"/>
    <col min="505" max="505" width="23.5703125" style="6" customWidth="1"/>
    <col min="506" max="506" width="35.28515625" style="6" customWidth="1"/>
    <col min="507" max="507" width="8.5703125" style="6" customWidth="1"/>
    <col min="508" max="509" width="8.140625" style="6" customWidth="1"/>
    <col min="510" max="510" width="7.7109375" style="6" customWidth="1"/>
    <col min="511" max="553" width="0" style="6" hidden="1" customWidth="1"/>
    <col min="554" max="554" width="14.85546875" style="6" bestFit="1" customWidth="1"/>
    <col min="555" max="555" width="12.5703125" style="6" bestFit="1" customWidth="1"/>
    <col min="556" max="751" width="9.140625" style="6"/>
    <col min="752" max="755" width="0" style="6" hidden="1" customWidth="1"/>
    <col min="756" max="756" width="6.5703125" style="6" customWidth="1"/>
    <col min="757" max="757" width="5.42578125" style="6" customWidth="1"/>
    <col min="758" max="758" width="12.5703125" style="6" customWidth="1"/>
    <col min="759" max="759" width="61.85546875" style="6" customWidth="1"/>
    <col min="760" max="760" width="32.5703125" style="6" customWidth="1"/>
    <col min="761" max="761" width="23.5703125" style="6" customWidth="1"/>
    <col min="762" max="762" width="35.28515625" style="6" customWidth="1"/>
    <col min="763" max="763" width="8.5703125" style="6" customWidth="1"/>
    <col min="764" max="765" width="8.140625" style="6" customWidth="1"/>
    <col min="766" max="766" width="7.7109375" style="6" customWidth="1"/>
    <col min="767" max="809" width="0" style="6" hidden="1" customWidth="1"/>
    <col min="810" max="810" width="14.85546875" style="6" bestFit="1" customWidth="1"/>
    <col min="811" max="811" width="12.5703125" style="6" bestFit="1" customWidth="1"/>
    <col min="812" max="1007" width="9.140625" style="6"/>
    <col min="1008" max="1011" width="0" style="6" hidden="1" customWidth="1"/>
    <col min="1012" max="1012" width="6.5703125" style="6" customWidth="1"/>
    <col min="1013" max="1013" width="5.42578125" style="6" customWidth="1"/>
    <col min="1014" max="1014" width="12.5703125" style="6" customWidth="1"/>
    <col min="1015" max="1015" width="61.85546875" style="6" customWidth="1"/>
    <col min="1016" max="1016" width="32.5703125" style="6" customWidth="1"/>
    <col min="1017" max="1017" width="23.5703125" style="6" customWidth="1"/>
    <col min="1018" max="1018" width="35.28515625" style="6" customWidth="1"/>
    <col min="1019" max="1019" width="8.5703125" style="6" customWidth="1"/>
    <col min="1020" max="1021" width="8.140625" style="6" customWidth="1"/>
    <col min="1022" max="1022" width="7.7109375" style="6" customWidth="1"/>
    <col min="1023" max="1065" width="0" style="6" hidden="1" customWidth="1"/>
    <col min="1066" max="1066" width="14.85546875" style="6" bestFit="1" customWidth="1"/>
    <col min="1067" max="1067" width="12.5703125" style="6" bestFit="1" customWidth="1"/>
    <col min="1068" max="1263" width="9.140625" style="6"/>
    <col min="1264" max="1267" width="0" style="6" hidden="1" customWidth="1"/>
    <col min="1268" max="1268" width="6.5703125" style="6" customWidth="1"/>
    <col min="1269" max="1269" width="5.42578125" style="6" customWidth="1"/>
    <col min="1270" max="1270" width="12.5703125" style="6" customWidth="1"/>
    <col min="1271" max="1271" width="61.85546875" style="6" customWidth="1"/>
    <col min="1272" max="1272" width="32.5703125" style="6" customWidth="1"/>
    <col min="1273" max="1273" width="23.5703125" style="6" customWidth="1"/>
    <col min="1274" max="1274" width="35.28515625" style="6" customWidth="1"/>
    <col min="1275" max="1275" width="8.5703125" style="6" customWidth="1"/>
    <col min="1276" max="1277" width="8.140625" style="6" customWidth="1"/>
    <col min="1278" max="1278" width="7.7109375" style="6" customWidth="1"/>
    <col min="1279" max="1321" width="0" style="6" hidden="1" customWidth="1"/>
    <col min="1322" max="1322" width="14.85546875" style="6" bestFit="1" customWidth="1"/>
    <col min="1323" max="1323" width="12.5703125" style="6" bestFit="1" customWidth="1"/>
    <col min="1324" max="1519" width="9.140625" style="6"/>
    <col min="1520" max="1523" width="0" style="6" hidden="1" customWidth="1"/>
    <col min="1524" max="1524" width="6.5703125" style="6" customWidth="1"/>
    <col min="1525" max="1525" width="5.42578125" style="6" customWidth="1"/>
    <col min="1526" max="1526" width="12.5703125" style="6" customWidth="1"/>
    <col min="1527" max="1527" width="61.85546875" style="6" customWidth="1"/>
    <col min="1528" max="1528" width="32.5703125" style="6" customWidth="1"/>
    <col min="1529" max="1529" width="23.5703125" style="6" customWidth="1"/>
    <col min="1530" max="1530" width="35.28515625" style="6" customWidth="1"/>
    <col min="1531" max="1531" width="8.5703125" style="6" customWidth="1"/>
    <col min="1532" max="1533" width="8.140625" style="6" customWidth="1"/>
    <col min="1534" max="1534" width="7.7109375" style="6" customWidth="1"/>
    <col min="1535" max="1577" width="0" style="6" hidden="1" customWidth="1"/>
    <col min="1578" max="1578" width="14.85546875" style="6" bestFit="1" customWidth="1"/>
    <col min="1579" max="1579" width="12.5703125" style="6" bestFit="1" customWidth="1"/>
    <col min="1580" max="1775" width="9.140625" style="6"/>
    <col min="1776" max="1779" width="0" style="6" hidden="1" customWidth="1"/>
    <col min="1780" max="1780" width="6.5703125" style="6" customWidth="1"/>
    <col min="1781" max="1781" width="5.42578125" style="6" customWidth="1"/>
    <col min="1782" max="1782" width="12.5703125" style="6" customWidth="1"/>
    <col min="1783" max="1783" width="61.85546875" style="6" customWidth="1"/>
    <col min="1784" max="1784" width="32.5703125" style="6" customWidth="1"/>
    <col min="1785" max="1785" width="23.5703125" style="6" customWidth="1"/>
    <col min="1786" max="1786" width="35.28515625" style="6" customWidth="1"/>
    <col min="1787" max="1787" width="8.5703125" style="6" customWidth="1"/>
    <col min="1788" max="1789" width="8.140625" style="6" customWidth="1"/>
    <col min="1790" max="1790" width="7.7109375" style="6" customWidth="1"/>
    <col min="1791" max="1833" width="0" style="6" hidden="1" customWidth="1"/>
    <col min="1834" max="1834" width="14.85546875" style="6" bestFit="1" customWidth="1"/>
    <col min="1835" max="1835" width="12.5703125" style="6" bestFit="1" customWidth="1"/>
    <col min="1836" max="2031" width="9.140625" style="6"/>
    <col min="2032" max="2035" width="0" style="6" hidden="1" customWidth="1"/>
    <col min="2036" max="2036" width="6.5703125" style="6" customWidth="1"/>
    <col min="2037" max="2037" width="5.42578125" style="6" customWidth="1"/>
    <col min="2038" max="2038" width="12.5703125" style="6" customWidth="1"/>
    <col min="2039" max="2039" width="61.85546875" style="6" customWidth="1"/>
    <col min="2040" max="2040" width="32.5703125" style="6" customWidth="1"/>
    <col min="2041" max="2041" width="23.5703125" style="6" customWidth="1"/>
    <col min="2042" max="2042" width="35.28515625" style="6" customWidth="1"/>
    <col min="2043" max="2043" width="8.5703125" style="6" customWidth="1"/>
    <col min="2044" max="2045" width="8.140625" style="6" customWidth="1"/>
    <col min="2046" max="2046" width="7.7109375" style="6" customWidth="1"/>
    <col min="2047" max="2089" width="0" style="6" hidden="1" customWidth="1"/>
    <col min="2090" max="2090" width="14.85546875" style="6" bestFit="1" customWidth="1"/>
    <col min="2091" max="2091" width="12.5703125" style="6" bestFit="1" customWidth="1"/>
    <col min="2092" max="2287" width="9.140625" style="6"/>
    <col min="2288" max="2291" width="0" style="6" hidden="1" customWidth="1"/>
    <col min="2292" max="2292" width="6.5703125" style="6" customWidth="1"/>
    <col min="2293" max="2293" width="5.42578125" style="6" customWidth="1"/>
    <col min="2294" max="2294" width="12.5703125" style="6" customWidth="1"/>
    <col min="2295" max="2295" width="61.85546875" style="6" customWidth="1"/>
    <col min="2296" max="2296" width="32.5703125" style="6" customWidth="1"/>
    <col min="2297" max="2297" width="23.5703125" style="6" customWidth="1"/>
    <col min="2298" max="2298" width="35.28515625" style="6" customWidth="1"/>
    <col min="2299" max="2299" width="8.5703125" style="6" customWidth="1"/>
    <col min="2300" max="2301" width="8.140625" style="6" customWidth="1"/>
    <col min="2302" max="2302" width="7.7109375" style="6" customWidth="1"/>
    <col min="2303" max="2345" width="0" style="6" hidden="1" customWidth="1"/>
    <col min="2346" max="2346" width="14.85546875" style="6" bestFit="1" customWidth="1"/>
    <col min="2347" max="2347" width="12.5703125" style="6" bestFit="1" customWidth="1"/>
    <col min="2348" max="2543" width="9.140625" style="6"/>
    <col min="2544" max="2547" width="0" style="6" hidden="1" customWidth="1"/>
    <col min="2548" max="2548" width="6.5703125" style="6" customWidth="1"/>
    <col min="2549" max="2549" width="5.42578125" style="6" customWidth="1"/>
    <col min="2550" max="2550" width="12.5703125" style="6" customWidth="1"/>
    <col min="2551" max="2551" width="61.85546875" style="6" customWidth="1"/>
    <col min="2552" max="2552" width="32.5703125" style="6" customWidth="1"/>
    <col min="2553" max="2553" width="23.5703125" style="6" customWidth="1"/>
    <col min="2554" max="2554" width="35.28515625" style="6" customWidth="1"/>
    <col min="2555" max="2555" width="8.5703125" style="6" customWidth="1"/>
    <col min="2556" max="2557" width="8.140625" style="6" customWidth="1"/>
    <col min="2558" max="2558" width="7.7109375" style="6" customWidth="1"/>
    <col min="2559" max="2601" width="0" style="6" hidden="1" customWidth="1"/>
    <col min="2602" max="2602" width="14.85546875" style="6" bestFit="1" customWidth="1"/>
    <col min="2603" max="2603" width="12.5703125" style="6" bestFit="1" customWidth="1"/>
    <col min="2604" max="2799" width="9.140625" style="6"/>
    <col min="2800" max="2803" width="0" style="6" hidden="1" customWidth="1"/>
    <col min="2804" max="2804" width="6.5703125" style="6" customWidth="1"/>
    <col min="2805" max="2805" width="5.42578125" style="6" customWidth="1"/>
    <col min="2806" max="2806" width="12.5703125" style="6" customWidth="1"/>
    <col min="2807" max="2807" width="61.85546875" style="6" customWidth="1"/>
    <col min="2808" max="2808" width="32.5703125" style="6" customWidth="1"/>
    <col min="2809" max="2809" width="23.5703125" style="6" customWidth="1"/>
    <col min="2810" max="2810" width="35.28515625" style="6" customWidth="1"/>
    <col min="2811" max="2811" width="8.5703125" style="6" customWidth="1"/>
    <col min="2812" max="2813" width="8.140625" style="6" customWidth="1"/>
    <col min="2814" max="2814" width="7.7109375" style="6" customWidth="1"/>
    <col min="2815" max="2857" width="0" style="6" hidden="1" customWidth="1"/>
    <col min="2858" max="2858" width="14.85546875" style="6" bestFit="1" customWidth="1"/>
    <col min="2859" max="2859" width="12.5703125" style="6" bestFit="1" customWidth="1"/>
    <col min="2860" max="3055" width="9.140625" style="6"/>
    <col min="3056" max="3059" width="0" style="6" hidden="1" customWidth="1"/>
    <col min="3060" max="3060" width="6.5703125" style="6" customWidth="1"/>
    <col min="3061" max="3061" width="5.42578125" style="6" customWidth="1"/>
    <col min="3062" max="3062" width="12.5703125" style="6" customWidth="1"/>
    <col min="3063" max="3063" width="61.85546875" style="6" customWidth="1"/>
    <col min="3064" max="3064" width="32.5703125" style="6" customWidth="1"/>
    <col min="3065" max="3065" width="23.5703125" style="6" customWidth="1"/>
    <col min="3066" max="3066" width="35.28515625" style="6" customWidth="1"/>
    <col min="3067" max="3067" width="8.5703125" style="6" customWidth="1"/>
    <col min="3068" max="3069" width="8.140625" style="6" customWidth="1"/>
    <col min="3070" max="3070" width="7.7109375" style="6" customWidth="1"/>
    <col min="3071" max="3113" width="0" style="6" hidden="1" customWidth="1"/>
    <col min="3114" max="3114" width="14.85546875" style="6" bestFit="1" customWidth="1"/>
    <col min="3115" max="3115" width="12.5703125" style="6" bestFit="1" customWidth="1"/>
    <col min="3116" max="3311" width="9.140625" style="6"/>
    <col min="3312" max="3315" width="0" style="6" hidden="1" customWidth="1"/>
    <col min="3316" max="3316" width="6.5703125" style="6" customWidth="1"/>
    <col min="3317" max="3317" width="5.42578125" style="6" customWidth="1"/>
    <col min="3318" max="3318" width="12.5703125" style="6" customWidth="1"/>
    <col min="3319" max="3319" width="61.85546875" style="6" customWidth="1"/>
    <col min="3320" max="3320" width="32.5703125" style="6" customWidth="1"/>
    <col min="3321" max="3321" width="23.5703125" style="6" customWidth="1"/>
    <col min="3322" max="3322" width="35.28515625" style="6" customWidth="1"/>
    <col min="3323" max="3323" width="8.5703125" style="6" customWidth="1"/>
    <col min="3324" max="3325" width="8.140625" style="6" customWidth="1"/>
    <col min="3326" max="3326" width="7.7109375" style="6" customWidth="1"/>
    <col min="3327" max="3369" width="0" style="6" hidden="1" customWidth="1"/>
    <col min="3370" max="3370" width="14.85546875" style="6" bestFit="1" customWidth="1"/>
    <col min="3371" max="3371" width="12.5703125" style="6" bestFit="1" customWidth="1"/>
    <col min="3372" max="3567" width="9.140625" style="6"/>
    <col min="3568" max="3571" width="0" style="6" hidden="1" customWidth="1"/>
    <col min="3572" max="3572" width="6.5703125" style="6" customWidth="1"/>
    <col min="3573" max="3573" width="5.42578125" style="6" customWidth="1"/>
    <col min="3574" max="3574" width="12.5703125" style="6" customWidth="1"/>
    <col min="3575" max="3575" width="61.85546875" style="6" customWidth="1"/>
    <col min="3576" max="3576" width="32.5703125" style="6" customWidth="1"/>
    <col min="3577" max="3577" width="23.5703125" style="6" customWidth="1"/>
    <col min="3578" max="3578" width="35.28515625" style="6" customWidth="1"/>
    <col min="3579" max="3579" width="8.5703125" style="6" customWidth="1"/>
    <col min="3580" max="3581" width="8.140625" style="6" customWidth="1"/>
    <col min="3582" max="3582" width="7.7109375" style="6" customWidth="1"/>
    <col min="3583" max="3625" width="0" style="6" hidden="1" customWidth="1"/>
    <col min="3626" max="3626" width="14.85546875" style="6" bestFit="1" customWidth="1"/>
    <col min="3627" max="3627" width="12.5703125" style="6" bestFit="1" customWidth="1"/>
    <col min="3628" max="3823" width="9.140625" style="6"/>
    <col min="3824" max="3827" width="0" style="6" hidden="1" customWidth="1"/>
    <col min="3828" max="3828" width="6.5703125" style="6" customWidth="1"/>
    <col min="3829" max="3829" width="5.42578125" style="6" customWidth="1"/>
    <col min="3830" max="3830" width="12.5703125" style="6" customWidth="1"/>
    <col min="3831" max="3831" width="61.85546875" style="6" customWidth="1"/>
    <col min="3832" max="3832" width="32.5703125" style="6" customWidth="1"/>
    <col min="3833" max="3833" width="23.5703125" style="6" customWidth="1"/>
    <col min="3834" max="3834" width="35.28515625" style="6" customWidth="1"/>
    <col min="3835" max="3835" width="8.5703125" style="6" customWidth="1"/>
    <col min="3836" max="3837" width="8.140625" style="6" customWidth="1"/>
    <col min="3838" max="3838" width="7.7109375" style="6" customWidth="1"/>
    <col min="3839" max="3881" width="0" style="6" hidden="1" customWidth="1"/>
    <col min="3882" max="3882" width="14.85546875" style="6" bestFit="1" customWidth="1"/>
    <col min="3883" max="3883" width="12.5703125" style="6" bestFit="1" customWidth="1"/>
    <col min="3884" max="4079" width="9.140625" style="6"/>
    <col min="4080" max="4083" width="0" style="6" hidden="1" customWidth="1"/>
    <col min="4084" max="4084" width="6.5703125" style="6" customWidth="1"/>
    <col min="4085" max="4085" width="5.42578125" style="6" customWidth="1"/>
    <col min="4086" max="4086" width="12.5703125" style="6" customWidth="1"/>
    <col min="4087" max="4087" width="61.85546875" style="6" customWidth="1"/>
    <col min="4088" max="4088" width="32.5703125" style="6" customWidth="1"/>
    <col min="4089" max="4089" width="23.5703125" style="6" customWidth="1"/>
    <col min="4090" max="4090" width="35.28515625" style="6" customWidth="1"/>
    <col min="4091" max="4091" width="8.5703125" style="6" customWidth="1"/>
    <col min="4092" max="4093" width="8.140625" style="6" customWidth="1"/>
    <col min="4094" max="4094" width="7.7109375" style="6" customWidth="1"/>
    <col min="4095" max="4137" width="0" style="6" hidden="1" customWidth="1"/>
    <col min="4138" max="4138" width="14.85546875" style="6" bestFit="1" customWidth="1"/>
    <col min="4139" max="4139" width="12.5703125" style="6" bestFit="1" customWidth="1"/>
    <col min="4140" max="4335" width="9.140625" style="6"/>
    <col min="4336" max="4339" width="0" style="6" hidden="1" customWidth="1"/>
    <col min="4340" max="4340" width="6.5703125" style="6" customWidth="1"/>
    <col min="4341" max="4341" width="5.42578125" style="6" customWidth="1"/>
    <col min="4342" max="4342" width="12.5703125" style="6" customWidth="1"/>
    <col min="4343" max="4343" width="61.85546875" style="6" customWidth="1"/>
    <col min="4344" max="4344" width="32.5703125" style="6" customWidth="1"/>
    <col min="4345" max="4345" width="23.5703125" style="6" customWidth="1"/>
    <col min="4346" max="4346" width="35.28515625" style="6" customWidth="1"/>
    <col min="4347" max="4347" width="8.5703125" style="6" customWidth="1"/>
    <col min="4348" max="4349" width="8.140625" style="6" customWidth="1"/>
    <col min="4350" max="4350" width="7.7109375" style="6" customWidth="1"/>
    <col min="4351" max="4393" width="0" style="6" hidden="1" customWidth="1"/>
    <col min="4394" max="4394" width="14.85546875" style="6" bestFit="1" customWidth="1"/>
    <col min="4395" max="4395" width="12.5703125" style="6" bestFit="1" customWidth="1"/>
    <col min="4396" max="4591" width="9.140625" style="6"/>
    <col min="4592" max="4595" width="0" style="6" hidden="1" customWidth="1"/>
    <col min="4596" max="4596" width="6.5703125" style="6" customWidth="1"/>
    <col min="4597" max="4597" width="5.42578125" style="6" customWidth="1"/>
    <col min="4598" max="4598" width="12.5703125" style="6" customWidth="1"/>
    <col min="4599" max="4599" width="61.85546875" style="6" customWidth="1"/>
    <col min="4600" max="4600" width="32.5703125" style="6" customWidth="1"/>
    <col min="4601" max="4601" width="23.5703125" style="6" customWidth="1"/>
    <col min="4602" max="4602" width="35.28515625" style="6" customWidth="1"/>
    <col min="4603" max="4603" width="8.5703125" style="6" customWidth="1"/>
    <col min="4604" max="4605" width="8.140625" style="6" customWidth="1"/>
    <col min="4606" max="4606" width="7.7109375" style="6" customWidth="1"/>
    <col min="4607" max="4649" width="0" style="6" hidden="1" customWidth="1"/>
    <col min="4650" max="4650" width="14.85546875" style="6" bestFit="1" customWidth="1"/>
    <col min="4651" max="4651" width="12.5703125" style="6" bestFit="1" customWidth="1"/>
    <col min="4652" max="4847" width="9.140625" style="6"/>
    <col min="4848" max="4851" width="0" style="6" hidden="1" customWidth="1"/>
    <col min="4852" max="4852" width="6.5703125" style="6" customWidth="1"/>
    <col min="4853" max="4853" width="5.42578125" style="6" customWidth="1"/>
    <col min="4854" max="4854" width="12.5703125" style="6" customWidth="1"/>
    <col min="4855" max="4855" width="61.85546875" style="6" customWidth="1"/>
    <col min="4856" max="4856" width="32.5703125" style="6" customWidth="1"/>
    <col min="4857" max="4857" width="23.5703125" style="6" customWidth="1"/>
    <col min="4858" max="4858" width="35.28515625" style="6" customWidth="1"/>
    <col min="4859" max="4859" width="8.5703125" style="6" customWidth="1"/>
    <col min="4860" max="4861" width="8.140625" style="6" customWidth="1"/>
    <col min="4862" max="4862" width="7.7109375" style="6" customWidth="1"/>
    <col min="4863" max="4905" width="0" style="6" hidden="1" customWidth="1"/>
    <col min="4906" max="4906" width="14.85546875" style="6" bestFit="1" customWidth="1"/>
    <col min="4907" max="4907" width="12.5703125" style="6" bestFit="1" customWidth="1"/>
    <col min="4908" max="5103" width="9.140625" style="6"/>
    <col min="5104" max="5107" width="0" style="6" hidden="1" customWidth="1"/>
    <col min="5108" max="5108" width="6.5703125" style="6" customWidth="1"/>
    <col min="5109" max="5109" width="5.42578125" style="6" customWidth="1"/>
    <col min="5110" max="5110" width="12.5703125" style="6" customWidth="1"/>
    <col min="5111" max="5111" width="61.85546875" style="6" customWidth="1"/>
    <col min="5112" max="5112" width="32.5703125" style="6" customWidth="1"/>
    <col min="5113" max="5113" width="23.5703125" style="6" customWidth="1"/>
    <col min="5114" max="5114" width="35.28515625" style="6" customWidth="1"/>
    <col min="5115" max="5115" width="8.5703125" style="6" customWidth="1"/>
    <col min="5116" max="5117" width="8.140625" style="6" customWidth="1"/>
    <col min="5118" max="5118" width="7.7109375" style="6" customWidth="1"/>
    <col min="5119" max="5161" width="0" style="6" hidden="1" customWidth="1"/>
    <col min="5162" max="5162" width="14.85546875" style="6" bestFit="1" customWidth="1"/>
    <col min="5163" max="5163" width="12.5703125" style="6" bestFit="1" customWidth="1"/>
    <col min="5164" max="5359" width="9.140625" style="6"/>
    <col min="5360" max="5363" width="0" style="6" hidden="1" customWidth="1"/>
    <col min="5364" max="5364" width="6.5703125" style="6" customWidth="1"/>
    <col min="5365" max="5365" width="5.42578125" style="6" customWidth="1"/>
    <col min="5366" max="5366" width="12.5703125" style="6" customWidth="1"/>
    <col min="5367" max="5367" width="61.85546875" style="6" customWidth="1"/>
    <col min="5368" max="5368" width="32.5703125" style="6" customWidth="1"/>
    <col min="5369" max="5369" width="23.5703125" style="6" customWidth="1"/>
    <col min="5370" max="5370" width="35.28515625" style="6" customWidth="1"/>
    <col min="5371" max="5371" width="8.5703125" style="6" customWidth="1"/>
    <col min="5372" max="5373" width="8.140625" style="6" customWidth="1"/>
    <col min="5374" max="5374" width="7.7109375" style="6" customWidth="1"/>
    <col min="5375" max="5417" width="0" style="6" hidden="1" customWidth="1"/>
    <col min="5418" max="5418" width="14.85546875" style="6" bestFit="1" customWidth="1"/>
    <col min="5419" max="5419" width="12.5703125" style="6" bestFit="1" customWidth="1"/>
    <col min="5420" max="5615" width="9.140625" style="6"/>
    <col min="5616" max="5619" width="0" style="6" hidden="1" customWidth="1"/>
    <col min="5620" max="5620" width="6.5703125" style="6" customWidth="1"/>
    <col min="5621" max="5621" width="5.42578125" style="6" customWidth="1"/>
    <col min="5622" max="5622" width="12.5703125" style="6" customWidth="1"/>
    <col min="5623" max="5623" width="61.85546875" style="6" customWidth="1"/>
    <col min="5624" max="5624" width="32.5703125" style="6" customWidth="1"/>
    <col min="5625" max="5625" width="23.5703125" style="6" customWidth="1"/>
    <col min="5626" max="5626" width="35.28515625" style="6" customWidth="1"/>
    <col min="5627" max="5627" width="8.5703125" style="6" customWidth="1"/>
    <col min="5628" max="5629" width="8.140625" style="6" customWidth="1"/>
    <col min="5630" max="5630" width="7.7109375" style="6" customWidth="1"/>
    <col min="5631" max="5673" width="0" style="6" hidden="1" customWidth="1"/>
    <col min="5674" max="5674" width="14.85546875" style="6" bestFit="1" customWidth="1"/>
    <col min="5675" max="5675" width="12.5703125" style="6" bestFit="1" customWidth="1"/>
    <col min="5676" max="5871" width="9.140625" style="6"/>
    <col min="5872" max="5875" width="0" style="6" hidden="1" customWidth="1"/>
    <col min="5876" max="5876" width="6.5703125" style="6" customWidth="1"/>
    <col min="5877" max="5877" width="5.42578125" style="6" customWidth="1"/>
    <col min="5878" max="5878" width="12.5703125" style="6" customWidth="1"/>
    <col min="5879" max="5879" width="61.85546875" style="6" customWidth="1"/>
    <col min="5880" max="5880" width="32.5703125" style="6" customWidth="1"/>
    <col min="5881" max="5881" width="23.5703125" style="6" customWidth="1"/>
    <col min="5882" max="5882" width="35.28515625" style="6" customWidth="1"/>
    <col min="5883" max="5883" width="8.5703125" style="6" customWidth="1"/>
    <col min="5884" max="5885" width="8.140625" style="6" customWidth="1"/>
    <col min="5886" max="5886" width="7.7109375" style="6" customWidth="1"/>
    <col min="5887" max="5929" width="0" style="6" hidden="1" customWidth="1"/>
    <col min="5930" max="5930" width="14.85546875" style="6" bestFit="1" customWidth="1"/>
    <col min="5931" max="5931" width="12.5703125" style="6" bestFit="1" customWidth="1"/>
    <col min="5932" max="6127" width="9.140625" style="6"/>
    <col min="6128" max="6131" width="0" style="6" hidden="1" customWidth="1"/>
    <col min="6132" max="6132" width="6.5703125" style="6" customWidth="1"/>
    <col min="6133" max="6133" width="5.42578125" style="6" customWidth="1"/>
    <col min="6134" max="6134" width="12.5703125" style="6" customWidth="1"/>
    <col min="6135" max="6135" width="61.85546875" style="6" customWidth="1"/>
    <col min="6136" max="6136" width="32.5703125" style="6" customWidth="1"/>
    <col min="6137" max="6137" width="23.5703125" style="6" customWidth="1"/>
    <col min="6138" max="6138" width="35.28515625" style="6" customWidth="1"/>
    <col min="6139" max="6139" width="8.5703125" style="6" customWidth="1"/>
    <col min="6140" max="6141" width="8.140625" style="6" customWidth="1"/>
    <col min="6142" max="6142" width="7.7109375" style="6" customWidth="1"/>
    <col min="6143" max="6185" width="0" style="6" hidden="1" customWidth="1"/>
    <col min="6186" max="6186" width="14.85546875" style="6" bestFit="1" customWidth="1"/>
    <col min="6187" max="6187" width="12.5703125" style="6" bestFit="1" customWidth="1"/>
    <col min="6188" max="6383" width="9.140625" style="6"/>
    <col min="6384" max="6387" width="0" style="6" hidden="1" customWidth="1"/>
    <col min="6388" max="6388" width="6.5703125" style="6" customWidth="1"/>
    <col min="6389" max="6389" width="5.42578125" style="6" customWidth="1"/>
    <col min="6390" max="6390" width="12.5703125" style="6" customWidth="1"/>
    <col min="6391" max="6391" width="61.85546875" style="6" customWidth="1"/>
    <col min="6392" max="6392" width="32.5703125" style="6" customWidth="1"/>
    <col min="6393" max="6393" width="23.5703125" style="6" customWidth="1"/>
    <col min="6394" max="6394" width="35.28515625" style="6" customWidth="1"/>
    <col min="6395" max="6395" width="8.5703125" style="6" customWidth="1"/>
    <col min="6396" max="6397" width="8.140625" style="6" customWidth="1"/>
    <col min="6398" max="6398" width="7.7109375" style="6" customWidth="1"/>
    <col min="6399" max="6441" width="0" style="6" hidden="1" customWidth="1"/>
    <col min="6442" max="6442" width="14.85546875" style="6" bestFit="1" customWidth="1"/>
    <col min="6443" max="6443" width="12.5703125" style="6" bestFit="1" customWidth="1"/>
    <col min="6444" max="6639" width="9.140625" style="6"/>
    <col min="6640" max="6643" width="0" style="6" hidden="1" customWidth="1"/>
    <col min="6644" max="6644" width="6.5703125" style="6" customWidth="1"/>
    <col min="6645" max="6645" width="5.42578125" style="6" customWidth="1"/>
    <col min="6646" max="6646" width="12.5703125" style="6" customWidth="1"/>
    <col min="6647" max="6647" width="61.85546875" style="6" customWidth="1"/>
    <col min="6648" max="6648" width="32.5703125" style="6" customWidth="1"/>
    <col min="6649" max="6649" width="23.5703125" style="6" customWidth="1"/>
    <col min="6650" max="6650" width="35.28515625" style="6" customWidth="1"/>
    <col min="6651" max="6651" width="8.5703125" style="6" customWidth="1"/>
    <col min="6652" max="6653" width="8.140625" style="6" customWidth="1"/>
    <col min="6654" max="6654" width="7.7109375" style="6" customWidth="1"/>
    <col min="6655" max="6697" width="0" style="6" hidden="1" customWidth="1"/>
    <col min="6698" max="6698" width="14.85546875" style="6" bestFit="1" customWidth="1"/>
    <col min="6699" max="6699" width="12.5703125" style="6" bestFit="1" customWidth="1"/>
    <col min="6700" max="6895" width="9.140625" style="6"/>
    <col min="6896" max="6899" width="0" style="6" hidden="1" customWidth="1"/>
    <col min="6900" max="6900" width="6.5703125" style="6" customWidth="1"/>
    <col min="6901" max="6901" width="5.42578125" style="6" customWidth="1"/>
    <col min="6902" max="6902" width="12.5703125" style="6" customWidth="1"/>
    <col min="6903" max="6903" width="61.85546875" style="6" customWidth="1"/>
    <col min="6904" max="6904" width="32.5703125" style="6" customWidth="1"/>
    <col min="6905" max="6905" width="23.5703125" style="6" customWidth="1"/>
    <col min="6906" max="6906" width="35.28515625" style="6" customWidth="1"/>
    <col min="6907" max="6907" width="8.5703125" style="6" customWidth="1"/>
    <col min="6908" max="6909" width="8.140625" style="6" customWidth="1"/>
    <col min="6910" max="6910" width="7.7109375" style="6" customWidth="1"/>
    <col min="6911" max="6953" width="0" style="6" hidden="1" customWidth="1"/>
    <col min="6954" max="6954" width="14.85546875" style="6" bestFit="1" customWidth="1"/>
    <col min="6955" max="6955" width="12.5703125" style="6" bestFit="1" customWidth="1"/>
    <col min="6956" max="7151" width="9.140625" style="6"/>
    <col min="7152" max="7155" width="0" style="6" hidden="1" customWidth="1"/>
    <col min="7156" max="7156" width="6.5703125" style="6" customWidth="1"/>
    <col min="7157" max="7157" width="5.42578125" style="6" customWidth="1"/>
    <col min="7158" max="7158" width="12.5703125" style="6" customWidth="1"/>
    <col min="7159" max="7159" width="61.85546875" style="6" customWidth="1"/>
    <col min="7160" max="7160" width="32.5703125" style="6" customWidth="1"/>
    <col min="7161" max="7161" width="23.5703125" style="6" customWidth="1"/>
    <col min="7162" max="7162" width="35.28515625" style="6" customWidth="1"/>
    <col min="7163" max="7163" width="8.5703125" style="6" customWidth="1"/>
    <col min="7164" max="7165" width="8.140625" style="6" customWidth="1"/>
    <col min="7166" max="7166" width="7.7109375" style="6" customWidth="1"/>
    <col min="7167" max="7209" width="0" style="6" hidden="1" customWidth="1"/>
    <col min="7210" max="7210" width="14.85546875" style="6" bestFit="1" customWidth="1"/>
    <col min="7211" max="7211" width="12.5703125" style="6" bestFit="1" customWidth="1"/>
    <col min="7212" max="7407" width="9.140625" style="6"/>
    <col min="7408" max="7411" width="0" style="6" hidden="1" customWidth="1"/>
    <col min="7412" max="7412" width="6.5703125" style="6" customWidth="1"/>
    <col min="7413" max="7413" width="5.42578125" style="6" customWidth="1"/>
    <col min="7414" max="7414" width="12.5703125" style="6" customWidth="1"/>
    <col min="7415" max="7415" width="61.85546875" style="6" customWidth="1"/>
    <col min="7416" max="7416" width="32.5703125" style="6" customWidth="1"/>
    <col min="7417" max="7417" width="23.5703125" style="6" customWidth="1"/>
    <col min="7418" max="7418" width="35.28515625" style="6" customWidth="1"/>
    <col min="7419" max="7419" width="8.5703125" style="6" customWidth="1"/>
    <col min="7420" max="7421" width="8.140625" style="6" customWidth="1"/>
    <col min="7422" max="7422" width="7.7109375" style="6" customWidth="1"/>
    <col min="7423" max="7465" width="0" style="6" hidden="1" customWidth="1"/>
    <col min="7466" max="7466" width="14.85546875" style="6" bestFit="1" customWidth="1"/>
    <col min="7467" max="7467" width="12.5703125" style="6" bestFit="1" customWidth="1"/>
    <col min="7468" max="7663" width="9.140625" style="6"/>
    <col min="7664" max="7667" width="0" style="6" hidden="1" customWidth="1"/>
    <col min="7668" max="7668" width="6.5703125" style="6" customWidth="1"/>
    <col min="7669" max="7669" width="5.42578125" style="6" customWidth="1"/>
    <col min="7670" max="7670" width="12.5703125" style="6" customWidth="1"/>
    <col min="7671" max="7671" width="61.85546875" style="6" customWidth="1"/>
    <col min="7672" max="7672" width="32.5703125" style="6" customWidth="1"/>
    <col min="7673" max="7673" width="23.5703125" style="6" customWidth="1"/>
    <col min="7674" max="7674" width="35.28515625" style="6" customWidth="1"/>
    <col min="7675" max="7675" width="8.5703125" style="6" customWidth="1"/>
    <col min="7676" max="7677" width="8.140625" style="6" customWidth="1"/>
    <col min="7678" max="7678" width="7.7109375" style="6" customWidth="1"/>
    <col min="7679" max="7721" width="0" style="6" hidden="1" customWidth="1"/>
    <col min="7722" max="7722" width="14.85546875" style="6" bestFit="1" customWidth="1"/>
    <col min="7723" max="7723" width="12.5703125" style="6" bestFit="1" customWidth="1"/>
    <col min="7724" max="7919" width="9.140625" style="6"/>
    <col min="7920" max="7923" width="0" style="6" hidden="1" customWidth="1"/>
    <col min="7924" max="7924" width="6.5703125" style="6" customWidth="1"/>
    <col min="7925" max="7925" width="5.42578125" style="6" customWidth="1"/>
    <col min="7926" max="7926" width="12.5703125" style="6" customWidth="1"/>
    <col min="7927" max="7927" width="61.85546875" style="6" customWidth="1"/>
    <col min="7928" max="7928" width="32.5703125" style="6" customWidth="1"/>
    <col min="7929" max="7929" width="23.5703125" style="6" customWidth="1"/>
    <col min="7930" max="7930" width="35.28515625" style="6" customWidth="1"/>
    <col min="7931" max="7931" width="8.5703125" style="6" customWidth="1"/>
    <col min="7932" max="7933" width="8.140625" style="6" customWidth="1"/>
    <col min="7934" max="7934" width="7.7109375" style="6" customWidth="1"/>
    <col min="7935" max="7977" width="0" style="6" hidden="1" customWidth="1"/>
    <col min="7978" max="7978" width="14.85546875" style="6" bestFit="1" customWidth="1"/>
    <col min="7979" max="7979" width="12.5703125" style="6" bestFit="1" customWidth="1"/>
    <col min="7980" max="8175" width="9.140625" style="6"/>
    <col min="8176" max="8179" width="0" style="6" hidden="1" customWidth="1"/>
    <col min="8180" max="8180" width="6.5703125" style="6" customWidth="1"/>
    <col min="8181" max="8181" width="5.42578125" style="6" customWidth="1"/>
    <col min="8182" max="8182" width="12.5703125" style="6" customWidth="1"/>
    <col min="8183" max="8183" width="61.85546875" style="6" customWidth="1"/>
    <col min="8184" max="8184" width="32.5703125" style="6" customWidth="1"/>
    <col min="8185" max="8185" width="23.5703125" style="6" customWidth="1"/>
    <col min="8186" max="8186" width="35.28515625" style="6" customWidth="1"/>
    <col min="8187" max="8187" width="8.5703125" style="6" customWidth="1"/>
    <col min="8188" max="8189" width="8.140625" style="6" customWidth="1"/>
    <col min="8190" max="8190" width="7.7109375" style="6" customWidth="1"/>
    <col min="8191" max="8233" width="0" style="6" hidden="1" customWidth="1"/>
    <col min="8234" max="8234" width="14.85546875" style="6" bestFit="1" customWidth="1"/>
    <col min="8235" max="8235" width="12.5703125" style="6" bestFit="1" customWidth="1"/>
    <col min="8236" max="8431" width="9.140625" style="6"/>
    <col min="8432" max="8435" width="0" style="6" hidden="1" customWidth="1"/>
    <col min="8436" max="8436" width="6.5703125" style="6" customWidth="1"/>
    <col min="8437" max="8437" width="5.42578125" style="6" customWidth="1"/>
    <col min="8438" max="8438" width="12.5703125" style="6" customWidth="1"/>
    <col min="8439" max="8439" width="61.85546875" style="6" customWidth="1"/>
    <col min="8440" max="8440" width="32.5703125" style="6" customWidth="1"/>
    <col min="8441" max="8441" width="23.5703125" style="6" customWidth="1"/>
    <col min="8442" max="8442" width="35.28515625" style="6" customWidth="1"/>
    <col min="8443" max="8443" width="8.5703125" style="6" customWidth="1"/>
    <col min="8444" max="8445" width="8.140625" style="6" customWidth="1"/>
    <col min="8446" max="8446" width="7.7109375" style="6" customWidth="1"/>
    <col min="8447" max="8489" width="0" style="6" hidden="1" customWidth="1"/>
    <col min="8490" max="8490" width="14.85546875" style="6" bestFit="1" customWidth="1"/>
    <col min="8491" max="8491" width="12.5703125" style="6" bestFit="1" customWidth="1"/>
    <col min="8492" max="8687" width="9.140625" style="6"/>
    <col min="8688" max="8691" width="0" style="6" hidden="1" customWidth="1"/>
    <col min="8692" max="8692" width="6.5703125" style="6" customWidth="1"/>
    <col min="8693" max="8693" width="5.42578125" style="6" customWidth="1"/>
    <col min="8694" max="8694" width="12.5703125" style="6" customWidth="1"/>
    <col min="8695" max="8695" width="61.85546875" style="6" customWidth="1"/>
    <col min="8696" max="8696" width="32.5703125" style="6" customWidth="1"/>
    <col min="8697" max="8697" width="23.5703125" style="6" customWidth="1"/>
    <col min="8698" max="8698" width="35.28515625" style="6" customWidth="1"/>
    <col min="8699" max="8699" width="8.5703125" style="6" customWidth="1"/>
    <col min="8700" max="8701" width="8.140625" style="6" customWidth="1"/>
    <col min="8702" max="8702" width="7.7109375" style="6" customWidth="1"/>
    <col min="8703" max="8745" width="0" style="6" hidden="1" customWidth="1"/>
    <col min="8746" max="8746" width="14.85546875" style="6" bestFit="1" customWidth="1"/>
    <col min="8747" max="8747" width="12.5703125" style="6" bestFit="1" customWidth="1"/>
    <col min="8748" max="8943" width="9.140625" style="6"/>
    <col min="8944" max="8947" width="0" style="6" hidden="1" customWidth="1"/>
    <col min="8948" max="8948" width="6.5703125" style="6" customWidth="1"/>
    <col min="8949" max="8949" width="5.42578125" style="6" customWidth="1"/>
    <col min="8950" max="8950" width="12.5703125" style="6" customWidth="1"/>
    <col min="8951" max="8951" width="61.85546875" style="6" customWidth="1"/>
    <col min="8952" max="8952" width="32.5703125" style="6" customWidth="1"/>
    <col min="8953" max="8953" width="23.5703125" style="6" customWidth="1"/>
    <col min="8954" max="8954" width="35.28515625" style="6" customWidth="1"/>
    <col min="8955" max="8955" width="8.5703125" style="6" customWidth="1"/>
    <col min="8956" max="8957" width="8.140625" style="6" customWidth="1"/>
    <col min="8958" max="8958" width="7.7109375" style="6" customWidth="1"/>
    <col min="8959" max="9001" width="0" style="6" hidden="1" customWidth="1"/>
    <col min="9002" max="9002" width="14.85546875" style="6" bestFit="1" customWidth="1"/>
    <col min="9003" max="9003" width="12.5703125" style="6" bestFit="1" customWidth="1"/>
    <col min="9004" max="9199" width="9.140625" style="6"/>
    <col min="9200" max="9203" width="0" style="6" hidden="1" customWidth="1"/>
    <col min="9204" max="9204" width="6.5703125" style="6" customWidth="1"/>
    <col min="9205" max="9205" width="5.42578125" style="6" customWidth="1"/>
    <col min="9206" max="9206" width="12.5703125" style="6" customWidth="1"/>
    <col min="9207" max="9207" width="61.85546875" style="6" customWidth="1"/>
    <col min="9208" max="9208" width="32.5703125" style="6" customWidth="1"/>
    <col min="9209" max="9209" width="23.5703125" style="6" customWidth="1"/>
    <col min="9210" max="9210" width="35.28515625" style="6" customWidth="1"/>
    <col min="9211" max="9211" width="8.5703125" style="6" customWidth="1"/>
    <col min="9212" max="9213" width="8.140625" style="6" customWidth="1"/>
    <col min="9214" max="9214" width="7.7109375" style="6" customWidth="1"/>
    <col min="9215" max="9257" width="0" style="6" hidden="1" customWidth="1"/>
    <col min="9258" max="9258" width="14.85546875" style="6" bestFit="1" customWidth="1"/>
    <col min="9259" max="9259" width="12.5703125" style="6" bestFit="1" customWidth="1"/>
    <col min="9260" max="9455" width="9.140625" style="6"/>
    <col min="9456" max="9459" width="0" style="6" hidden="1" customWidth="1"/>
    <col min="9460" max="9460" width="6.5703125" style="6" customWidth="1"/>
    <col min="9461" max="9461" width="5.42578125" style="6" customWidth="1"/>
    <col min="9462" max="9462" width="12.5703125" style="6" customWidth="1"/>
    <col min="9463" max="9463" width="61.85546875" style="6" customWidth="1"/>
    <col min="9464" max="9464" width="32.5703125" style="6" customWidth="1"/>
    <col min="9465" max="9465" width="23.5703125" style="6" customWidth="1"/>
    <col min="9466" max="9466" width="35.28515625" style="6" customWidth="1"/>
    <col min="9467" max="9467" width="8.5703125" style="6" customWidth="1"/>
    <col min="9468" max="9469" width="8.140625" style="6" customWidth="1"/>
    <col min="9470" max="9470" width="7.7109375" style="6" customWidth="1"/>
    <col min="9471" max="9513" width="0" style="6" hidden="1" customWidth="1"/>
    <col min="9514" max="9514" width="14.85546875" style="6" bestFit="1" customWidth="1"/>
    <col min="9515" max="9515" width="12.5703125" style="6" bestFit="1" customWidth="1"/>
    <col min="9516" max="9711" width="9.140625" style="6"/>
    <col min="9712" max="9715" width="0" style="6" hidden="1" customWidth="1"/>
    <col min="9716" max="9716" width="6.5703125" style="6" customWidth="1"/>
    <col min="9717" max="9717" width="5.42578125" style="6" customWidth="1"/>
    <col min="9718" max="9718" width="12.5703125" style="6" customWidth="1"/>
    <col min="9719" max="9719" width="61.85546875" style="6" customWidth="1"/>
    <col min="9720" max="9720" width="32.5703125" style="6" customWidth="1"/>
    <col min="9721" max="9721" width="23.5703125" style="6" customWidth="1"/>
    <col min="9722" max="9722" width="35.28515625" style="6" customWidth="1"/>
    <col min="9723" max="9723" width="8.5703125" style="6" customWidth="1"/>
    <col min="9724" max="9725" width="8.140625" style="6" customWidth="1"/>
    <col min="9726" max="9726" width="7.7109375" style="6" customWidth="1"/>
    <col min="9727" max="9769" width="0" style="6" hidden="1" customWidth="1"/>
    <col min="9770" max="9770" width="14.85546875" style="6" bestFit="1" customWidth="1"/>
    <col min="9771" max="9771" width="12.5703125" style="6" bestFit="1" customWidth="1"/>
    <col min="9772" max="9967" width="9.140625" style="6"/>
    <col min="9968" max="9971" width="0" style="6" hidden="1" customWidth="1"/>
    <col min="9972" max="9972" width="6.5703125" style="6" customWidth="1"/>
    <col min="9973" max="9973" width="5.42578125" style="6" customWidth="1"/>
    <col min="9974" max="9974" width="12.5703125" style="6" customWidth="1"/>
    <col min="9975" max="9975" width="61.85546875" style="6" customWidth="1"/>
    <col min="9976" max="9976" width="32.5703125" style="6" customWidth="1"/>
    <col min="9977" max="9977" width="23.5703125" style="6" customWidth="1"/>
    <col min="9978" max="9978" width="35.28515625" style="6" customWidth="1"/>
    <col min="9979" max="9979" width="8.5703125" style="6" customWidth="1"/>
    <col min="9980" max="9981" width="8.140625" style="6" customWidth="1"/>
    <col min="9982" max="9982" width="7.7109375" style="6" customWidth="1"/>
    <col min="9983" max="10025" width="0" style="6" hidden="1" customWidth="1"/>
    <col min="10026" max="10026" width="14.85546875" style="6" bestFit="1" customWidth="1"/>
    <col min="10027" max="10027" width="12.5703125" style="6" bestFit="1" customWidth="1"/>
    <col min="10028" max="10223" width="9.140625" style="6"/>
    <col min="10224" max="10227" width="0" style="6" hidden="1" customWidth="1"/>
    <col min="10228" max="10228" width="6.5703125" style="6" customWidth="1"/>
    <col min="10229" max="10229" width="5.42578125" style="6" customWidth="1"/>
    <col min="10230" max="10230" width="12.5703125" style="6" customWidth="1"/>
    <col min="10231" max="10231" width="61.85546875" style="6" customWidth="1"/>
    <col min="10232" max="10232" width="32.5703125" style="6" customWidth="1"/>
    <col min="10233" max="10233" width="23.5703125" style="6" customWidth="1"/>
    <col min="10234" max="10234" width="35.28515625" style="6" customWidth="1"/>
    <col min="10235" max="10235" width="8.5703125" style="6" customWidth="1"/>
    <col min="10236" max="10237" width="8.140625" style="6" customWidth="1"/>
    <col min="10238" max="10238" width="7.7109375" style="6" customWidth="1"/>
    <col min="10239" max="10281" width="0" style="6" hidden="1" customWidth="1"/>
    <col min="10282" max="10282" width="14.85546875" style="6" bestFit="1" customWidth="1"/>
    <col min="10283" max="10283" width="12.5703125" style="6" bestFit="1" customWidth="1"/>
    <col min="10284" max="10479" width="9.140625" style="6"/>
    <col min="10480" max="10483" width="0" style="6" hidden="1" customWidth="1"/>
    <col min="10484" max="10484" width="6.5703125" style="6" customWidth="1"/>
    <col min="10485" max="10485" width="5.42578125" style="6" customWidth="1"/>
    <col min="10486" max="10486" width="12.5703125" style="6" customWidth="1"/>
    <col min="10487" max="10487" width="61.85546875" style="6" customWidth="1"/>
    <col min="10488" max="10488" width="32.5703125" style="6" customWidth="1"/>
    <col min="10489" max="10489" width="23.5703125" style="6" customWidth="1"/>
    <col min="10490" max="10490" width="35.28515625" style="6" customWidth="1"/>
    <col min="10491" max="10491" width="8.5703125" style="6" customWidth="1"/>
    <col min="10492" max="10493" width="8.140625" style="6" customWidth="1"/>
    <col min="10494" max="10494" width="7.7109375" style="6" customWidth="1"/>
    <col min="10495" max="10537" width="0" style="6" hidden="1" customWidth="1"/>
    <col min="10538" max="10538" width="14.85546875" style="6" bestFit="1" customWidth="1"/>
    <col min="10539" max="10539" width="12.5703125" style="6" bestFit="1" customWidth="1"/>
    <col min="10540" max="10735" width="9.140625" style="6"/>
    <col min="10736" max="10739" width="0" style="6" hidden="1" customWidth="1"/>
    <col min="10740" max="10740" width="6.5703125" style="6" customWidth="1"/>
    <col min="10741" max="10741" width="5.42578125" style="6" customWidth="1"/>
    <col min="10742" max="10742" width="12.5703125" style="6" customWidth="1"/>
    <col min="10743" max="10743" width="61.85546875" style="6" customWidth="1"/>
    <col min="10744" max="10744" width="32.5703125" style="6" customWidth="1"/>
    <col min="10745" max="10745" width="23.5703125" style="6" customWidth="1"/>
    <col min="10746" max="10746" width="35.28515625" style="6" customWidth="1"/>
    <col min="10747" max="10747" width="8.5703125" style="6" customWidth="1"/>
    <col min="10748" max="10749" width="8.140625" style="6" customWidth="1"/>
    <col min="10750" max="10750" width="7.7109375" style="6" customWidth="1"/>
    <col min="10751" max="10793" width="0" style="6" hidden="1" customWidth="1"/>
    <col min="10794" max="10794" width="14.85546875" style="6" bestFit="1" customWidth="1"/>
    <col min="10795" max="10795" width="12.5703125" style="6" bestFit="1" customWidth="1"/>
    <col min="10796" max="10991" width="9.140625" style="6"/>
    <col min="10992" max="10995" width="0" style="6" hidden="1" customWidth="1"/>
    <col min="10996" max="10996" width="6.5703125" style="6" customWidth="1"/>
    <col min="10997" max="10997" width="5.42578125" style="6" customWidth="1"/>
    <col min="10998" max="10998" width="12.5703125" style="6" customWidth="1"/>
    <col min="10999" max="10999" width="61.85546875" style="6" customWidth="1"/>
    <col min="11000" max="11000" width="32.5703125" style="6" customWidth="1"/>
    <col min="11001" max="11001" width="23.5703125" style="6" customWidth="1"/>
    <col min="11002" max="11002" width="35.28515625" style="6" customWidth="1"/>
    <col min="11003" max="11003" width="8.5703125" style="6" customWidth="1"/>
    <col min="11004" max="11005" width="8.140625" style="6" customWidth="1"/>
    <col min="11006" max="11006" width="7.7109375" style="6" customWidth="1"/>
    <col min="11007" max="11049" width="0" style="6" hidden="1" customWidth="1"/>
    <col min="11050" max="11050" width="14.85546875" style="6" bestFit="1" customWidth="1"/>
    <col min="11051" max="11051" width="12.5703125" style="6" bestFit="1" customWidth="1"/>
    <col min="11052" max="11247" width="9.140625" style="6"/>
    <col min="11248" max="11251" width="0" style="6" hidden="1" customWidth="1"/>
    <col min="11252" max="11252" width="6.5703125" style="6" customWidth="1"/>
    <col min="11253" max="11253" width="5.42578125" style="6" customWidth="1"/>
    <col min="11254" max="11254" width="12.5703125" style="6" customWidth="1"/>
    <col min="11255" max="11255" width="61.85546875" style="6" customWidth="1"/>
    <col min="11256" max="11256" width="32.5703125" style="6" customWidth="1"/>
    <col min="11257" max="11257" width="23.5703125" style="6" customWidth="1"/>
    <col min="11258" max="11258" width="35.28515625" style="6" customWidth="1"/>
    <col min="11259" max="11259" width="8.5703125" style="6" customWidth="1"/>
    <col min="11260" max="11261" width="8.140625" style="6" customWidth="1"/>
    <col min="11262" max="11262" width="7.7109375" style="6" customWidth="1"/>
    <col min="11263" max="11305" width="0" style="6" hidden="1" customWidth="1"/>
    <col min="11306" max="11306" width="14.85546875" style="6" bestFit="1" customWidth="1"/>
    <col min="11307" max="11307" width="12.5703125" style="6" bestFit="1" customWidth="1"/>
    <col min="11308" max="11503" width="9.140625" style="6"/>
    <col min="11504" max="11507" width="0" style="6" hidden="1" customWidth="1"/>
    <col min="11508" max="11508" width="6.5703125" style="6" customWidth="1"/>
    <col min="11509" max="11509" width="5.42578125" style="6" customWidth="1"/>
    <col min="11510" max="11510" width="12.5703125" style="6" customWidth="1"/>
    <col min="11511" max="11511" width="61.85546875" style="6" customWidth="1"/>
    <col min="11512" max="11512" width="32.5703125" style="6" customWidth="1"/>
    <col min="11513" max="11513" width="23.5703125" style="6" customWidth="1"/>
    <col min="11514" max="11514" width="35.28515625" style="6" customWidth="1"/>
    <col min="11515" max="11515" width="8.5703125" style="6" customWidth="1"/>
    <col min="11516" max="11517" width="8.140625" style="6" customWidth="1"/>
    <col min="11518" max="11518" width="7.7109375" style="6" customWidth="1"/>
    <col min="11519" max="11561" width="0" style="6" hidden="1" customWidth="1"/>
    <col min="11562" max="11562" width="14.85546875" style="6" bestFit="1" customWidth="1"/>
    <col min="11563" max="11563" width="12.5703125" style="6" bestFit="1" customWidth="1"/>
    <col min="11564" max="11759" width="9.140625" style="6"/>
    <col min="11760" max="11763" width="0" style="6" hidden="1" customWidth="1"/>
    <col min="11764" max="11764" width="6.5703125" style="6" customWidth="1"/>
    <col min="11765" max="11765" width="5.42578125" style="6" customWidth="1"/>
    <col min="11766" max="11766" width="12.5703125" style="6" customWidth="1"/>
    <col min="11767" max="11767" width="61.85546875" style="6" customWidth="1"/>
    <col min="11768" max="11768" width="32.5703125" style="6" customWidth="1"/>
    <col min="11769" max="11769" width="23.5703125" style="6" customWidth="1"/>
    <col min="11770" max="11770" width="35.28515625" style="6" customWidth="1"/>
    <col min="11771" max="11771" width="8.5703125" style="6" customWidth="1"/>
    <col min="11772" max="11773" width="8.140625" style="6" customWidth="1"/>
    <col min="11774" max="11774" width="7.7109375" style="6" customWidth="1"/>
    <col min="11775" max="11817" width="0" style="6" hidden="1" customWidth="1"/>
    <col min="11818" max="11818" width="14.85546875" style="6" bestFit="1" customWidth="1"/>
    <col min="11819" max="11819" width="12.5703125" style="6" bestFit="1" customWidth="1"/>
    <col min="11820" max="12015" width="9.140625" style="6"/>
    <col min="12016" max="12019" width="0" style="6" hidden="1" customWidth="1"/>
    <col min="12020" max="12020" width="6.5703125" style="6" customWidth="1"/>
    <col min="12021" max="12021" width="5.42578125" style="6" customWidth="1"/>
    <col min="12022" max="12022" width="12.5703125" style="6" customWidth="1"/>
    <col min="12023" max="12023" width="61.85546875" style="6" customWidth="1"/>
    <col min="12024" max="12024" width="32.5703125" style="6" customWidth="1"/>
    <col min="12025" max="12025" width="23.5703125" style="6" customWidth="1"/>
    <col min="12026" max="12026" width="35.28515625" style="6" customWidth="1"/>
    <col min="12027" max="12027" width="8.5703125" style="6" customWidth="1"/>
    <col min="12028" max="12029" width="8.140625" style="6" customWidth="1"/>
    <col min="12030" max="12030" width="7.7109375" style="6" customWidth="1"/>
    <col min="12031" max="12073" width="0" style="6" hidden="1" customWidth="1"/>
    <col min="12074" max="12074" width="14.85546875" style="6" bestFit="1" customWidth="1"/>
    <col min="12075" max="12075" width="12.5703125" style="6" bestFit="1" customWidth="1"/>
    <col min="12076" max="12271" width="9.140625" style="6"/>
    <col min="12272" max="12275" width="0" style="6" hidden="1" customWidth="1"/>
    <col min="12276" max="12276" width="6.5703125" style="6" customWidth="1"/>
    <col min="12277" max="12277" width="5.42578125" style="6" customWidth="1"/>
    <col min="12278" max="12278" width="12.5703125" style="6" customWidth="1"/>
    <col min="12279" max="12279" width="61.85546875" style="6" customWidth="1"/>
    <col min="12280" max="12280" width="32.5703125" style="6" customWidth="1"/>
    <col min="12281" max="12281" width="23.5703125" style="6" customWidth="1"/>
    <col min="12282" max="12282" width="35.28515625" style="6" customWidth="1"/>
    <col min="12283" max="12283" width="8.5703125" style="6" customWidth="1"/>
    <col min="12284" max="12285" width="8.140625" style="6" customWidth="1"/>
    <col min="12286" max="12286" width="7.7109375" style="6" customWidth="1"/>
    <col min="12287" max="12329" width="0" style="6" hidden="1" customWidth="1"/>
    <col min="12330" max="12330" width="14.85546875" style="6" bestFit="1" customWidth="1"/>
    <col min="12331" max="12331" width="12.5703125" style="6" bestFit="1" customWidth="1"/>
    <col min="12332" max="12527" width="9.140625" style="6"/>
    <col min="12528" max="12531" width="0" style="6" hidden="1" customWidth="1"/>
    <col min="12532" max="12532" width="6.5703125" style="6" customWidth="1"/>
    <col min="12533" max="12533" width="5.42578125" style="6" customWidth="1"/>
    <col min="12534" max="12534" width="12.5703125" style="6" customWidth="1"/>
    <col min="12535" max="12535" width="61.85546875" style="6" customWidth="1"/>
    <col min="12536" max="12536" width="32.5703125" style="6" customWidth="1"/>
    <col min="12537" max="12537" width="23.5703125" style="6" customWidth="1"/>
    <col min="12538" max="12538" width="35.28515625" style="6" customWidth="1"/>
    <col min="12539" max="12539" width="8.5703125" style="6" customWidth="1"/>
    <col min="12540" max="12541" width="8.140625" style="6" customWidth="1"/>
    <col min="12542" max="12542" width="7.7109375" style="6" customWidth="1"/>
    <col min="12543" max="12585" width="0" style="6" hidden="1" customWidth="1"/>
    <col min="12586" max="12586" width="14.85546875" style="6" bestFit="1" customWidth="1"/>
    <col min="12587" max="12587" width="12.5703125" style="6" bestFit="1" customWidth="1"/>
    <col min="12588" max="12783" width="9.140625" style="6"/>
    <col min="12784" max="12787" width="0" style="6" hidden="1" customWidth="1"/>
    <col min="12788" max="12788" width="6.5703125" style="6" customWidth="1"/>
    <col min="12789" max="12789" width="5.42578125" style="6" customWidth="1"/>
    <col min="12790" max="12790" width="12.5703125" style="6" customWidth="1"/>
    <col min="12791" max="12791" width="61.85546875" style="6" customWidth="1"/>
    <col min="12792" max="12792" width="32.5703125" style="6" customWidth="1"/>
    <col min="12793" max="12793" width="23.5703125" style="6" customWidth="1"/>
    <col min="12794" max="12794" width="35.28515625" style="6" customWidth="1"/>
    <col min="12795" max="12795" width="8.5703125" style="6" customWidth="1"/>
    <col min="12796" max="12797" width="8.140625" style="6" customWidth="1"/>
    <col min="12798" max="12798" width="7.7109375" style="6" customWidth="1"/>
    <col min="12799" max="12841" width="0" style="6" hidden="1" customWidth="1"/>
    <col min="12842" max="12842" width="14.85546875" style="6" bestFit="1" customWidth="1"/>
    <col min="12843" max="12843" width="12.5703125" style="6" bestFit="1" customWidth="1"/>
    <col min="12844" max="13039" width="9.140625" style="6"/>
    <col min="13040" max="13043" width="0" style="6" hidden="1" customWidth="1"/>
    <col min="13044" max="13044" width="6.5703125" style="6" customWidth="1"/>
    <col min="13045" max="13045" width="5.42578125" style="6" customWidth="1"/>
    <col min="13046" max="13046" width="12.5703125" style="6" customWidth="1"/>
    <col min="13047" max="13047" width="61.85546875" style="6" customWidth="1"/>
    <col min="13048" max="13048" width="32.5703125" style="6" customWidth="1"/>
    <col min="13049" max="13049" width="23.5703125" style="6" customWidth="1"/>
    <col min="13050" max="13050" width="35.28515625" style="6" customWidth="1"/>
    <col min="13051" max="13051" width="8.5703125" style="6" customWidth="1"/>
    <col min="13052" max="13053" width="8.140625" style="6" customWidth="1"/>
    <col min="13054" max="13054" width="7.7109375" style="6" customWidth="1"/>
    <col min="13055" max="13097" width="0" style="6" hidden="1" customWidth="1"/>
    <col min="13098" max="13098" width="14.85546875" style="6" bestFit="1" customWidth="1"/>
    <col min="13099" max="13099" width="12.5703125" style="6" bestFit="1" customWidth="1"/>
    <col min="13100" max="13295" width="9.140625" style="6"/>
    <col min="13296" max="13299" width="0" style="6" hidden="1" customWidth="1"/>
    <col min="13300" max="13300" width="6.5703125" style="6" customWidth="1"/>
    <col min="13301" max="13301" width="5.42578125" style="6" customWidth="1"/>
    <col min="13302" max="13302" width="12.5703125" style="6" customWidth="1"/>
    <col min="13303" max="13303" width="61.85546875" style="6" customWidth="1"/>
    <col min="13304" max="13304" width="32.5703125" style="6" customWidth="1"/>
    <col min="13305" max="13305" width="23.5703125" style="6" customWidth="1"/>
    <col min="13306" max="13306" width="35.28515625" style="6" customWidth="1"/>
    <col min="13307" max="13307" width="8.5703125" style="6" customWidth="1"/>
    <col min="13308" max="13309" width="8.140625" style="6" customWidth="1"/>
    <col min="13310" max="13310" width="7.7109375" style="6" customWidth="1"/>
    <col min="13311" max="13353" width="0" style="6" hidden="1" customWidth="1"/>
    <col min="13354" max="13354" width="14.85546875" style="6" bestFit="1" customWidth="1"/>
    <col min="13355" max="13355" width="12.5703125" style="6" bestFit="1" customWidth="1"/>
    <col min="13356" max="13551" width="9.140625" style="6"/>
    <col min="13552" max="13555" width="0" style="6" hidden="1" customWidth="1"/>
    <col min="13556" max="13556" width="6.5703125" style="6" customWidth="1"/>
    <col min="13557" max="13557" width="5.42578125" style="6" customWidth="1"/>
    <col min="13558" max="13558" width="12.5703125" style="6" customWidth="1"/>
    <col min="13559" max="13559" width="61.85546875" style="6" customWidth="1"/>
    <col min="13560" max="13560" width="32.5703125" style="6" customWidth="1"/>
    <col min="13561" max="13561" width="23.5703125" style="6" customWidth="1"/>
    <col min="13562" max="13562" width="35.28515625" style="6" customWidth="1"/>
    <col min="13563" max="13563" width="8.5703125" style="6" customWidth="1"/>
    <col min="13564" max="13565" width="8.140625" style="6" customWidth="1"/>
    <col min="13566" max="13566" width="7.7109375" style="6" customWidth="1"/>
    <col min="13567" max="13609" width="0" style="6" hidden="1" customWidth="1"/>
    <col min="13610" max="13610" width="14.85546875" style="6" bestFit="1" customWidth="1"/>
    <col min="13611" max="13611" width="12.5703125" style="6" bestFit="1" customWidth="1"/>
    <col min="13612" max="13807" width="9.140625" style="6"/>
    <col min="13808" max="13811" width="0" style="6" hidden="1" customWidth="1"/>
    <col min="13812" max="13812" width="6.5703125" style="6" customWidth="1"/>
    <col min="13813" max="13813" width="5.42578125" style="6" customWidth="1"/>
    <col min="13814" max="13814" width="12.5703125" style="6" customWidth="1"/>
    <col min="13815" max="13815" width="61.85546875" style="6" customWidth="1"/>
    <col min="13816" max="13816" width="32.5703125" style="6" customWidth="1"/>
    <col min="13817" max="13817" width="23.5703125" style="6" customWidth="1"/>
    <col min="13818" max="13818" width="35.28515625" style="6" customWidth="1"/>
    <col min="13819" max="13819" width="8.5703125" style="6" customWidth="1"/>
    <col min="13820" max="13821" width="8.140625" style="6" customWidth="1"/>
    <col min="13822" max="13822" width="7.7109375" style="6" customWidth="1"/>
    <col min="13823" max="13865" width="0" style="6" hidden="1" customWidth="1"/>
    <col min="13866" max="13866" width="14.85546875" style="6" bestFit="1" customWidth="1"/>
    <col min="13867" max="13867" width="12.5703125" style="6" bestFit="1" customWidth="1"/>
    <col min="13868" max="14063" width="9.140625" style="6"/>
    <col min="14064" max="14067" width="0" style="6" hidden="1" customWidth="1"/>
    <col min="14068" max="14068" width="6.5703125" style="6" customWidth="1"/>
    <col min="14069" max="14069" width="5.42578125" style="6" customWidth="1"/>
    <col min="14070" max="14070" width="12.5703125" style="6" customWidth="1"/>
    <col min="14071" max="14071" width="61.85546875" style="6" customWidth="1"/>
    <col min="14072" max="14072" width="32.5703125" style="6" customWidth="1"/>
    <col min="14073" max="14073" width="23.5703125" style="6" customWidth="1"/>
    <col min="14074" max="14074" width="35.28515625" style="6" customWidth="1"/>
    <col min="14075" max="14075" width="8.5703125" style="6" customWidth="1"/>
    <col min="14076" max="14077" width="8.140625" style="6" customWidth="1"/>
    <col min="14078" max="14078" width="7.7109375" style="6" customWidth="1"/>
    <col min="14079" max="14121" width="0" style="6" hidden="1" customWidth="1"/>
    <col min="14122" max="14122" width="14.85546875" style="6" bestFit="1" customWidth="1"/>
    <col min="14123" max="14123" width="12.5703125" style="6" bestFit="1" customWidth="1"/>
    <col min="14124" max="14319" width="9.140625" style="6"/>
    <col min="14320" max="14323" width="0" style="6" hidden="1" customWidth="1"/>
    <col min="14324" max="14324" width="6.5703125" style="6" customWidth="1"/>
    <col min="14325" max="14325" width="5.42578125" style="6" customWidth="1"/>
    <col min="14326" max="14326" width="12.5703125" style="6" customWidth="1"/>
    <col min="14327" max="14327" width="61.85546875" style="6" customWidth="1"/>
    <col min="14328" max="14328" width="32.5703125" style="6" customWidth="1"/>
    <col min="14329" max="14329" width="23.5703125" style="6" customWidth="1"/>
    <col min="14330" max="14330" width="35.28515625" style="6" customWidth="1"/>
    <col min="14331" max="14331" width="8.5703125" style="6" customWidth="1"/>
    <col min="14332" max="14333" width="8.140625" style="6" customWidth="1"/>
    <col min="14334" max="14334" width="7.7109375" style="6" customWidth="1"/>
    <col min="14335" max="14377" width="0" style="6" hidden="1" customWidth="1"/>
    <col min="14378" max="14378" width="14.85546875" style="6" bestFit="1" customWidth="1"/>
    <col min="14379" max="14379" width="12.5703125" style="6" bestFit="1" customWidth="1"/>
    <col min="14380" max="14575" width="9.140625" style="6"/>
    <col min="14576" max="14579" width="0" style="6" hidden="1" customWidth="1"/>
    <col min="14580" max="14580" width="6.5703125" style="6" customWidth="1"/>
    <col min="14581" max="14581" width="5.42578125" style="6" customWidth="1"/>
    <col min="14582" max="14582" width="12.5703125" style="6" customWidth="1"/>
    <col min="14583" max="14583" width="61.85546875" style="6" customWidth="1"/>
    <col min="14584" max="14584" width="32.5703125" style="6" customWidth="1"/>
    <col min="14585" max="14585" width="23.5703125" style="6" customWidth="1"/>
    <col min="14586" max="14586" width="35.28515625" style="6" customWidth="1"/>
    <col min="14587" max="14587" width="8.5703125" style="6" customWidth="1"/>
    <col min="14588" max="14589" width="8.140625" style="6" customWidth="1"/>
    <col min="14590" max="14590" width="7.7109375" style="6" customWidth="1"/>
    <col min="14591" max="14633" width="0" style="6" hidden="1" customWidth="1"/>
    <col min="14634" max="14634" width="14.85546875" style="6" bestFit="1" customWidth="1"/>
    <col min="14635" max="14635" width="12.5703125" style="6" bestFit="1" customWidth="1"/>
    <col min="14636" max="14831" width="9.140625" style="6"/>
    <col min="14832" max="14835" width="0" style="6" hidden="1" customWidth="1"/>
    <col min="14836" max="14836" width="6.5703125" style="6" customWidth="1"/>
    <col min="14837" max="14837" width="5.42578125" style="6" customWidth="1"/>
    <col min="14838" max="14838" width="12.5703125" style="6" customWidth="1"/>
    <col min="14839" max="14839" width="61.85546875" style="6" customWidth="1"/>
    <col min="14840" max="14840" width="32.5703125" style="6" customWidth="1"/>
    <col min="14841" max="14841" width="23.5703125" style="6" customWidth="1"/>
    <col min="14842" max="14842" width="35.28515625" style="6" customWidth="1"/>
    <col min="14843" max="14843" width="8.5703125" style="6" customWidth="1"/>
    <col min="14844" max="14845" width="8.140625" style="6" customWidth="1"/>
    <col min="14846" max="14846" width="7.7109375" style="6" customWidth="1"/>
    <col min="14847" max="14889" width="0" style="6" hidden="1" customWidth="1"/>
    <col min="14890" max="14890" width="14.85546875" style="6" bestFit="1" customWidth="1"/>
    <col min="14891" max="14891" width="12.5703125" style="6" bestFit="1" customWidth="1"/>
    <col min="14892" max="15087" width="9.140625" style="6"/>
    <col min="15088" max="15091" width="0" style="6" hidden="1" customWidth="1"/>
    <col min="15092" max="15092" width="6.5703125" style="6" customWidth="1"/>
    <col min="15093" max="15093" width="5.42578125" style="6" customWidth="1"/>
    <col min="15094" max="15094" width="12.5703125" style="6" customWidth="1"/>
    <col min="15095" max="15095" width="61.85546875" style="6" customWidth="1"/>
    <col min="15096" max="15096" width="32.5703125" style="6" customWidth="1"/>
    <col min="15097" max="15097" width="23.5703125" style="6" customWidth="1"/>
    <col min="15098" max="15098" width="35.28515625" style="6" customWidth="1"/>
    <col min="15099" max="15099" width="8.5703125" style="6" customWidth="1"/>
    <col min="15100" max="15101" width="8.140625" style="6" customWidth="1"/>
    <col min="15102" max="15102" width="7.7109375" style="6" customWidth="1"/>
    <col min="15103" max="15145" width="0" style="6" hidden="1" customWidth="1"/>
    <col min="15146" max="15146" width="14.85546875" style="6" bestFit="1" customWidth="1"/>
    <col min="15147" max="15147" width="12.5703125" style="6" bestFit="1" customWidth="1"/>
    <col min="15148" max="15343" width="9.140625" style="6"/>
    <col min="15344" max="15347" width="0" style="6" hidden="1" customWidth="1"/>
    <col min="15348" max="15348" width="6.5703125" style="6" customWidth="1"/>
    <col min="15349" max="15349" width="5.42578125" style="6" customWidth="1"/>
    <col min="15350" max="15350" width="12.5703125" style="6" customWidth="1"/>
    <col min="15351" max="15351" width="61.85546875" style="6" customWidth="1"/>
    <col min="15352" max="15352" width="32.5703125" style="6" customWidth="1"/>
    <col min="15353" max="15353" width="23.5703125" style="6" customWidth="1"/>
    <col min="15354" max="15354" width="35.28515625" style="6" customWidth="1"/>
    <col min="15355" max="15355" width="8.5703125" style="6" customWidth="1"/>
    <col min="15356" max="15357" width="8.140625" style="6" customWidth="1"/>
    <col min="15358" max="15358" width="7.7109375" style="6" customWidth="1"/>
    <col min="15359" max="15401" width="0" style="6" hidden="1" customWidth="1"/>
    <col min="15402" max="15402" width="14.85546875" style="6" bestFit="1" customWidth="1"/>
    <col min="15403" max="15403" width="12.5703125" style="6" bestFit="1" customWidth="1"/>
    <col min="15404" max="15599" width="9.140625" style="6"/>
    <col min="15600" max="15603" width="0" style="6" hidden="1" customWidth="1"/>
    <col min="15604" max="15604" width="6.5703125" style="6" customWidth="1"/>
    <col min="15605" max="15605" width="5.42578125" style="6" customWidth="1"/>
    <col min="15606" max="15606" width="12.5703125" style="6" customWidth="1"/>
    <col min="15607" max="15607" width="61.85546875" style="6" customWidth="1"/>
    <col min="15608" max="15608" width="32.5703125" style="6" customWidth="1"/>
    <col min="15609" max="15609" width="23.5703125" style="6" customWidth="1"/>
    <col min="15610" max="15610" width="35.28515625" style="6" customWidth="1"/>
    <col min="15611" max="15611" width="8.5703125" style="6" customWidth="1"/>
    <col min="15612" max="15613" width="8.140625" style="6" customWidth="1"/>
    <col min="15614" max="15614" width="7.7109375" style="6" customWidth="1"/>
    <col min="15615" max="15657" width="0" style="6" hidden="1" customWidth="1"/>
    <col min="15658" max="15658" width="14.85546875" style="6" bestFit="1" customWidth="1"/>
    <col min="15659" max="15659" width="12.5703125" style="6" bestFit="1" customWidth="1"/>
    <col min="15660" max="15855" width="9.140625" style="6"/>
    <col min="15856" max="15859" width="0" style="6" hidden="1" customWidth="1"/>
    <col min="15860" max="15860" width="6.5703125" style="6" customWidth="1"/>
    <col min="15861" max="15861" width="5.42578125" style="6" customWidth="1"/>
    <col min="15862" max="15862" width="12.5703125" style="6" customWidth="1"/>
    <col min="15863" max="15863" width="61.85546875" style="6" customWidth="1"/>
    <col min="15864" max="15864" width="32.5703125" style="6" customWidth="1"/>
    <col min="15865" max="15865" width="23.5703125" style="6" customWidth="1"/>
    <col min="15866" max="15866" width="35.28515625" style="6" customWidth="1"/>
    <col min="15867" max="15867" width="8.5703125" style="6" customWidth="1"/>
    <col min="15868" max="15869" width="8.140625" style="6" customWidth="1"/>
    <col min="15870" max="15870" width="7.7109375" style="6" customWidth="1"/>
    <col min="15871" max="15913" width="0" style="6" hidden="1" customWidth="1"/>
    <col min="15914" max="15914" width="14.85546875" style="6" bestFit="1" customWidth="1"/>
    <col min="15915" max="15915" width="12.5703125" style="6" bestFit="1" customWidth="1"/>
    <col min="15916" max="16111" width="9.140625" style="6"/>
    <col min="16112" max="16115" width="0" style="6" hidden="1" customWidth="1"/>
    <col min="16116" max="16116" width="6.5703125" style="6" customWidth="1"/>
    <col min="16117" max="16117" width="5.42578125" style="6" customWidth="1"/>
    <col min="16118" max="16118" width="12.5703125" style="6" customWidth="1"/>
    <col min="16119" max="16119" width="61.85546875" style="6" customWidth="1"/>
    <col min="16120" max="16120" width="32.5703125" style="6" customWidth="1"/>
    <col min="16121" max="16121" width="23.5703125" style="6" customWidth="1"/>
    <col min="16122" max="16122" width="35.28515625" style="6" customWidth="1"/>
    <col min="16123" max="16123" width="8.5703125" style="6" customWidth="1"/>
    <col min="16124" max="16125" width="8.140625" style="6" customWidth="1"/>
    <col min="16126" max="16126" width="7.7109375" style="6" customWidth="1"/>
    <col min="16127" max="16169" width="0" style="6" hidden="1" customWidth="1"/>
    <col min="16170" max="16170" width="14.85546875" style="6" bestFit="1" customWidth="1"/>
    <col min="16171" max="16171" width="12.5703125" style="6" bestFit="1" customWidth="1"/>
    <col min="16172" max="16384" width="9.140625" style="6"/>
  </cols>
  <sheetData>
    <row r="1" spans="1:50" s="17" customFormat="1" ht="15.75" x14ac:dyDescent="0.25">
      <c r="A1" s="23" t="s">
        <v>191</v>
      </c>
      <c r="B1" s="23" t="s">
        <v>192</v>
      </c>
      <c r="C1" s="23" t="s">
        <v>193</v>
      </c>
      <c r="D1" s="23" t="s">
        <v>194</v>
      </c>
      <c r="E1" s="24" t="s">
        <v>10</v>
      </c>
      <c r="F1" s="25">
        <v>56</v>
      </c>
      <c r="G1" s="25" t="s">
        <v>61</v>
      </c>
      <c r="H1" s="21" t="s">
        <v>145</v>
      </c>
      <c r="I1" s="21" t="s">
        <v>11</v>
      </c>
      <c r="J1" s="21" t="s">
        <v>62</v>
      </c>
      <c r="K1" s="27">
        <v>1500</v>
      </c>
      <c r="L1" s="25">
        <v>700</v>
      </c>
      <c r="M1" s="25">
        <v>600</v>
      </c>
      <c r="N1" s="25">
        <v>500</v>
      </c>
      <c r="O1" s="27"/>
      <c r="P1" s="27"/>
      <c r="Q1" s="27"/>
      <c r="R1" s="27"/>
      <c r="S1" s="82" t="s">
        <v>61</v>
      </c>
      <c r="T1" s="83"/>
      <c r="U1" s="83"/>
      <c r="V1" s="83"/>
      <c r="W1" s="83"/>
      <c r="X1" s="84"/>
      <c r="Y1" s="84"/>
      <c r="Z1" s="84"/>
      <c r="AA1" s="84"/>
      <c r="AB1" s="83"/>
      <c r="AC1" s="83"/>
      <c r="AD1" s="83"/>
      <c r="AE1" s="83"/>
      <c r="AF1" s="85"/>
      <c r="AG1" s="85"/>
      <c r="AH1" s="85"/>
      <c r="AI1" s="85"/>
      <c r="AJ1" s="86">
        <v>5</v>
      </c>
      <c r="AK1" s="86"/>
      <c r="AL1" s="87" t="e">
        <v>#REF!</v>
      </c>
      <c r="AM1" s="83" t="e">
        <v>#REF!</v>
      </c>
      <c r="AN1" s="83" t="e">
        <v>#REF!</v>
      </c>
      <c r="AO1" s="83" t="e">
        <v>#REF!</v>
      </c>
      <c r="AP1" s="83" t="e">
        <v>#REF!</v>
      </c>
      <c r="AQ1" s="83" t="e">
        <v>#REF!</v>
      </c>
      <c r="AR1" s="83" t="e">
        <v>#REF!</v>
      </c>
      <c r="AS1" s="83" t="e">
        <v>#REF!</v>
      </c>
      <c r="AT1" s="83" t="e">
        <v>#REF!</v>
      </c>
      <c r="AU1" s="88"/>
      <c r="AV1" s="24" t="s">
        <v>10</v>
      </c>
      <c r="AW1" s="89"/>
      <c r="AX1" s="90">
        <v>120</v>
      </c>
    </row>
    <row r="2" spans="1:50" s="17" customFormat="1" ht="15.75" x14ac:dyDescent="0.25">
      <c r="A2" s="23"/>
      <c r="B2" s="23"/>
      <c r="C2" s="23"/>
      <c r="D2" s="23"/>
      <c r="E2" s="24"/>
      <c r="F2" s="25"/>
      <c r="G2" s="25"/>
      <c r="H2" s="21" t="s">
        <v>404</v>
      </c>
      <c r="I2" s="21" t="s">
        <v>404</v>
      </c>
      <c r="J2" s="21" t="s">
        <v>404</v>
      </c>
      <c r="K2" s="27"/>
      <c r="L2" s="25"/>
      <c r="M2" s="25"/>
      <c r="N2" s="25"/>
      <c r="O2" s="27"/>
      <c r="P2" s="27"/>
      <c r="Q2" s="27"/>
      <c r="R2" s="27"/>
      <c r="S2" s="82"/>
      <c r="T2" s="83"/>
      <c r="U2" s="83"/>
      <c r="V2" s="83"/>
      <c r="W2" s="83"/>
      <c r="X2" s="84"/>
      <c r="Y2" s="84"/>
      <c r="Z2" s="84"/>
      <c r="AA2" s="84"/>
      <c r="AB2" s="83"/>
      <c r="AC2" s="83"/>
      <c r="AD2" s="83"/>
      <c r="AE2" s="83"/>
      <c r="AF2" s="85"/>
      <c r="AG2" s="85"/>
      <c r="AH2" s="85"/>
      <c r="AI2" s="85"/>
      <c r="AJ2" s="86"/>
      <c r="AK2" s="86"/>
      <c r="AL2" s="87"/>
      <c r="AM2" s="83"/>
      <c r="AN2" s="83"/>
      <c r="AO2" s="83"/>
      <c r="AP2" s="83"/>
      <c r="AQ2" s="83"/>
      <c r="AR2" s="83"/>
      <c r="AS2" s="83"/>
      <c r="AT2" s="83"/>
      <c r="AU2" s="88"/>
      <c r="AV2" s="24"/>
      <c r="AW2" s="89"/>
      <c r="AX2" s="90"/>
    </row>
    <row r="3" spans="1:50" s="17" customFormat="1" ht="15.75" x14ac:dyDescent="0.25">
      <c r="A3" s="23"/>
      <c r="B3" s="23"/>
      <c r="C3" s="23"/>
      <c r="D3" s="23"/>
      <c r="E3" s="24"/>
      <c r="F3" s="25"/>
      <c r="G3" s="25"/>
      <c r="H3" s="21" t="s">
        <v>404</v>
      </c>
      <c r="I3" s="21" t="s">
        <v>404</v>
      </c>
      <c r="J3" s="21" t="s">
        <v>404</v>
      </c>
      <c r="K3" s="27"/>
      <c r="L3" s="25"/>
      <c r="M3" s="25"/>
      <c r="N3" s="25"/>
      <c r="O3" s="27"/>
      <c r="P3" s="27"/>
      <c r="Q3" s="27"/>
      <c r="R3" s="27"/>
      <c r="S3" s="82"/>
      <c r="T3" s="83"/>
      <c r="U3" s="83"/>
      <c r="V3" s="83"/>
      <c r="W3" s="83"/>
      <c r="X3" s="84"/>
      <c r="Y3" s="84"/>
      <c r="Z3" s="84"/>
      <c r="AA3" s="84"/>
      <c r="AB3" s="83"/>
      <c r="AC3" s="83"/>
      <c r="AD3" s="83"/>
      <c r="AE3" s="83"/>
      <c r="AF3" s="85"/>
      <c r="AG3" s="85"/>
      <c r="AH3" s="85"/>
      <c r="AI3" s="85"/>
      <c r="AJ3" s="86"/>
      <c r="AK3" s="86"/>
      <c r="AL3" s="87"/>
      <c r="AM3" s="83"/>
      <c r="AN3" s="83"/>
      <c r="AO3" s="83"/>
      <c r="AP3" s="83"/>
      <c r="AQ3" s="83"/>
      <c r="AR3" s="83"/>
      <c r="AS3" s="83"/>
      <c r="AT3" s="83"/>
      <c r="AU3" s="88"/>
      <c r="AV3" s="24"/>
      <c r="AW3" s="89"/>
      <c r="AX3" s="90"/>
    </row>
    <row r="4" spans="1:50" s="17" customFormat="1" ht="15.75" x14ac:dyDescent="0.25">
      <c r="A4" s="23"/>
      <c r="B4" s="23"/>
      <c r="C4" s="23"/>
      <c r="D4" s="23"/>
      <c r="E4" s="24"/>
      <c r="F4" s="25"/>
      <c r="G4" s="25"/>
      <c r="H4" s="21" t="s">
        <v>404</v>
      </c>
      <c r="I4" s="21" t="s">
        <v>404</v>
      </c>
      <c r="J4" s="21" t="s">
        <v>404</v>
      </c>
      <c r="K4" s="27"/>
      <c r="L4" s="25"/>
      <c r="M4" s="25"/>
      <c r="N4" s="25"/>
      <c r="O4" s="27"/>
      <c r="P4" s="27"/>
      <c r="Q4" s="27"/>
      <c r="R4" s="27"/>
      <c r="S4" s="82"/>
      <c r="T4" s="83"/>
      <c r="U4" s="83"/>
      <c r="V4" s="83"/>
      <c r="W4" s="83"/>
      <c r="X4" s="84"/>
      <c r="Y4" s="84"/>
      <c r="Z4" s="84"/>
      <c r="AA4" s="84"/>
      <c r="AB4" s="83"/>
      <c r="AC4" s="83"/>
      <c r="AD4" s="83"/>
      <c r="AE4" s="83"/>
      <c r="AF4" s="85"/>
      <c r="AG4" s="85"/>
      <c r="AH4" s="85"/>
      <c r="AI4" s="85"/>
      <c r="AJ4" s="86"/>
      <c r="AK4" s="86"/>
      <c r="AL4" s="87"/>
      <c r="AM4" s="83"/>
      <c r="AN4" s="83"/>
      <c r="AO4" s="83"/>
      <c r="AP4" s="83"/>
      <c r="AQ4" s="83"/>
      <c r="AR4" s="83"/>
      <c r="AS4" s="83"/>
      <c r="AT4" s="83"/>
      <c r="AU4" s="88"/>
      <c r="AV4" s="24"/>
      <c r="AW4" s="89"/>
      <c r="AX4" s="90"/>
    </row>
    <row r="5" spans="1:50" s="17" customFormat="1" ht="15.75" x14ac:dyDescent="0.25">
      <c r="A5" s="23"/>
      <c r="B5" s="23"/>
      <c r="C5" s="23"/>
      <c r="D5" s="23"/>
      <c r="E5" s="24"/>
      <c r="F5" s="25"/>
      <c r="G5" s="25"/>
      <c r="H5" s="21" t="s">
        <v>404</v>
      </c>
      <c r="I5" s="21" t="s">
        <v>404</v>
      </c>
      <c r="J5" s="21" t="s">
        <v>404</v>
      </c>
      <c r="K5" s="27"/>
      <c r="L5" s="25"/>
      <c r="M5" s="25"/>
      <c r="N5" s="25"/>
      <c r="O5" s="27"/>
      <c r="P5" s="27"/>
      <c r="Q5" s="27"/>
      <c r="R5" s="27"/>
      <c r="S5" s="82"/>
      <c r="T5" s="83"/>
      <c r="U5" s="83"/>
      <c r="V5" s="83"/>
      <c r="W5" s="83"/>
      <c r="X5" s="84"/>
      <c r="Y5" s="84"/>
      <c r="Z5" s="84"/>
      <c r="AA5" s="84"/>
      <c r="AB5" s="83"/>
      <c r="AC5" s="83"/>
      <c r="AD5" s="83"/>
      <c r="AE5" s="83"/>
      <c r="AF5" s="85"/>
      <c r="AG5" s="85"/>
      <c r="AH5" s="85"/>
      <c r="AI5" s="85"/>
      <c r="AJ5" s="86"/>
      <c r="AK5" s="86"/>
      <c r="AL5" s="87"/>
      <c r="AM5" s="83"/>
      <c r="AN5" s="83"/>
      <c r="AO5" s="83"/>
      <c r="AP5" s="83"/>
      <c r="AQ5" s="83"/>
      <c r="AR5" s="83"/>
      <c r="AS5" s="83"/>
      <c r="AT5" s="83"/>
      <c r="AU5" s="88"/>
      <c r="AV5" s="24"/>
      <c r="AW5" s="89"/>
      <c r="AX5" s="90"/>
    </row>
    <row r="6" spans="1:50" s="17" customFormat="1" ht="15.75" x14ac:dyDescent="0.25">
      <c r="A6" s="23"/>
      <c r="B6" s="23"/>
      <c r="C6" s="23"/>
      <c r="D6" s="23"/>
      <c r="E6" s="24"/>
      <c r="F6" s="25"/>
      <c r="G6" s="25"/>
      <c r="H6" s="21" t="s">
        <v>404</v>
      </c>
      <c r="I6" s="21" t="s">
        <v>404</v>
      </c>
      <c r="J6" s="21" t="s">
        <v>404</v>
      </c>
      <c r="K6" s="27"/>
      <c r="L6" s="25"/>
      <c r="M6" s="25"/>
      <c r="N6" s="25"/>
      <c r="O6" s="27"/>
      <c r="P6" s="27"/>
      <c r="Q6" s="27"/>
      <c r="R6" s="27"/>
      <c r="S6" s="82"/>
      <c r="T6" s="83"/>
      <c r="U6" s="83"/>
      <c r="V6" s="83"/>
      <c r="W6" s="83"/>
      <c r="X6" s="84"/>
      <c r="Y6" s="84"/>
      <c r="Z6" s="84"/>
      <c r="AA6" s="84"/>
      <c r="AB6" s="83"/>
      <c r="AC6" s="83"/>
      <c r="AD6" s="83"/>
      <c r="AE6" s="83"/>
      <c r="AF6" s="85"/>
      <c r="AG6" s="85"/>
      <c r="AH6" s="85"/>
      <c r="AI6" s="85"/>
      <c r="AJ6" s="86"/>
      <c r="AK6" s="86"/>
      <c r="AL6" s="87"/>
      <c r="AM6" s="83"/>
      <c r="AN6" s="83"/>
      <c r="AO6" s="83"/>
      <c r="AP6" s="83"/>
      <c r="AQ6" s="83"/>
      <c r="AR6" s="83"/>
      <c r="AS6" s="83"/>
      <c r="AT6" s="83"/>
      <c r="AU6" s="88"/>
      <c r="AV6" s="24"/>
      <c r="AW6" s="89"/>
      <c r="AX6" s="90"/>
    </row>
    <row r="7" spans="1:50" s="17" customFormat="1" ht="15.75" x14ac:dyDescent="0.25">
      <c r="A7" s="23"/>
      <c r="B7" s="23"/>
      <c r="C7" s="23"/>
      <c r="D7" s="23"/>
      <c r="E7" s="24"/>
      <c r="F7" s="25"/>
      <c r="G7" s="25"/>
      <c r="H7" s="21" t="s">
        <v>404</v>
      </c>
      <c r="I7" s="21" t="s">
        <v>404</v>
      </c>
      <c r="J7" s="21" t="s">
        <v>404</v>
      </c>
      <c r="K7" s="27"/>
      <c r="L7" s="25"/>
      <c r="M7" s="25"/>
      <c r="N7" s="25"/>
      <c r="O7" s="27"/>
      <c r="P7" s="27"/>
      <c r="Q7" s="27"/>
      <c r="R7" s="27"/>
      <c r="S7" s="82"/>
      <c r="T7" s="83"/>
      <c r="U7" s="83"/>
      <c r="V7" s="83"/>
      <c r="W7" s="83"/>
      <c r="X7" s="84"/>
      <c r="Y7" s="84"/>
      <c r="Z7" s="84"/>
      <c r="AA7" s="84"/>
      <c r="AB7" s="83"/>
      <c r="AC7" s="83"/>
      <c r="AD7" s="83"/>
      <c r="AE7" s="83"/>
      <c r="AF7" s="85"/>
      <c r="AG7" s="85"/>
      <c r="AH7" s="85"/>
      <c r="AI7" s="85"/>
      <c r="AJ7" s="86"/>
      <c r="AK7" s="86"/>
      <c r="AL7" s="87"/>
      <c r="AM7" s="83"/>
      <c r="AN7" s="83"/>
      <c r="AO7" s="83"/>
      <c r="AP7" s="83"/>
      <c r="AQ7" s="83"/>
      <c r="AR7" s="83"/>
      <c r="AS7" s="83"/>
      <c r="AT7" s="83"/>
      <c r="AU7" s="88"/>
      <c r="AV7" s="24"/>
      <c r="AW7" s="89"/>
      <c r="AX7" s="90"/>
    </row>
    <row r="8" spans="1:50" s="17" customFormat="1" ht="15.75" x14ac:dyDescent="0.25">
      <c r="A8" s="23" t="s">
        <v>195</v>
      </c>
      <c r="B8" s="23" t="s">
        <v>196</v>
      </c>
      <c r="C8" s="23" t="s">
        <v>197</v>
      </c>
      <c r="D8" s="23" t="s">
        <v>198</v>
      </c>
      <c r="E8" s="24" t="s">
        <v>10</v>
      </c>
      <c r="F8" s="25">
        <v>58</v>
      </c>
      <c r="G8" s="25" t="s">
        <v>64</v>
      </c>
      <c r="H8" s="21" t="s">
        <v>62</v>
      </c>
      <c r="I8" s="21" t="s">
        <v>11</v>
      </c>
      <c r="J8" s="21" t="s">
        <v>65</v>
      </c>
      <c r="K8" s="27">
        <v>1200</v>
      </c>
      <c r="L8" s="25">
        <v>600</v>
      </c>
      <c r="M8" s="25">
        <v>500</v>
      </c>
      <c r="N8" s="25">
        <v>450</v>
      </c>
      <c r="O8" s="27"/>
      <c r="P8" s="27"/>
      <c r="Q8" s="27"/>
      <c r="R8" s="27"/>
      <c r="S8" s="82" t="s">
        <v>64</v>
      </c>
      <c r="T8" s="83"/>
      <c r="U8" s="83"/>
      <c r="V8" s="83"/>
      <c r="W8" s="83"/>
      <c r="X8" s="84">
        <v>0</v>
      </c>
      <c r="Y8" s="84"/>
      <c r="Z8" s="84"/>
      <c r="AA8" s="84"/>
      <c r="AB8" s="83"/>
      <c r="AC8" s="83"/>
      <c r="AD8" s="83"/>
      <c r="AE8" s="83"/>
      <c r="AF8" s="85"/>
      <c r="AG8" s="85"/>
      <c r="AH8" s="85"/>
      <c r="AI8" s="85"/>
      <c r="AJ8" s="86">
        <v>5.151576220414201</v>
      </c>
      <c r="AK8" s="86"/>
      <c r="AL8" s="87" t="e">
        <v>#REF!</v>
      </c>
      <c r="AM8" s="83" t="e">
        <v>#REF!</v>
      </c>
      <c r="AN8" s="83" t="e">
        <v>#REF!</v>
      </c>
      <c r="AO8" s="83" t="e">
        <v>#REF!</v>
      </c>
      <c r="AP8" s="83" t="e">
        <v>#REF!</v>
      </c>
      <c r="AQ8" s="83" t="e">
        <v>#REF!</v>
      </c>
      <c r="AR8" s="83" t="e">
        <v>#REF!</v>
      </c>
      <c r="AS8" s="83" t="e">
        <v>#REF!</v>
      </c>
      <c r="AT8" s="83" t="e">
        <v>#REF!</v>
      </c>
      <c r="AU8" s="88"/>
      <c r="AV8" s="24" t="s">
        <v>10</v>
      </c>
      <c r="AW8" s="89"/>
      <c r="AX8" s="90">
        <v>108</v>
      </c>
    </row>
    <row r="9" spans="1:50" s="17" customFormat="1" ht="15.75" x14ac:dyDescent="0.25">
      <c r="A9" s="23"/>
      <c r="B9" s="23"/>
      <c r="C9" s="23"/>
      <c r="D9" s="23"/>
      <c r="E9" s="24"/>
      <c r="F9" s="25"/>
      <c r="G9" s="25"/>
      <c r="H9" s="21" t="s">
        <v>404</v>
      </c>
      <c r="I9" s="21" t="s">
        <v>404</v>
      </c>
      <c r="J9" s="21" t="s">
        <v>404</v>
      </c>
      <c r="K9" s="27"/>
      <c r="L9" s="25"/>
      <c r="M9" s="25"/>
      <c r="N9" s="25"/>
      <c r="O9" s="27"/>
      <c r="P9" s="27"/>
      <c r="Q9" s="27"/>
      <c r="R9" s="27"/>
      <c r="S9" s="82"/>
      <c r="T9" s="83"/>
      <c r="U9" s="83"/>
      <c r="V9" s="83"/>
      <c r="W9" s="83"/>
      <c r="X9" s="84"/>
      <c r="Y9" s="84"/>
      <c r="Z9" s="84"/>
      <c r="AA9" s="84"/>
      <c r="AB9" s="83"/>
      <c r="AC9" s="83"/>
      <c r="AD9" s="83"/>
      <c r="AE9" s="83"/>
      <c r="AF9" s="85"/>
      <c r="AG9" s="85"/>
      <c r="AH9" s="85"/>
      <c r="AI9" s="85"/>
      <c r="AJ9" s="86"/>
      <c r="AK9" s="86"/>
      <c r="AL9" s="87"/>
      <c r="AM9" s="83"/>
      <c r="AN9" s="83"/>
      <c r="AO9" s="83"/>
      <c r="AP9" s="83"/>
      <c r="AQ9" s="83"/>
      <c r="AR9" s="83"/>
      <c r="AS9" s="83"/>
      <c r="AT9" s="83"/>
      <c r="AU9" s="88"/>
      <c r="AV9" s="24"/>
      <c r="AW9" s="89"/>
      <c r="AX9" s="90"/>
    </row>
    <row r="10" spans="1:50" s="17" customFormat="1" ht="15.75" x14ac:dyDescent="0.25">
      <c r="A10" s="23"/>
      <c r="B10" s="23"/>
      <c r="C10" s="23"/>
      <c r="D10" s="23"/>
      <c r="E10" s="24"/>
      <c r="F10" s="25"/>
      <c r="G10" s="25"/>
      <c r="H10" s="21" t="s">
        <v>404</v>
      </c>
      <c r="I10" s="21" t="s">
        <v>404</v>
      </c>
      <c r="J10" s="21" t="s">
        <v>404</v>
      </c>
      <c r="K10" s="27"/>
      <c r="L10" s="25"/>
      <c r="M10" s="25"/>
      <c r="N10" s="25"/>
      <c r="O10" s="27"/>
      <c r="P10" s="27"/>
      <c r="Q10" s="27"/>
      <c r="R10" s="27"/>
      <c r="S10" s="82"/>
      <c r="T10" s="83"/>
      <c r="U10" s="83"/>
      <c r="V10" s="83"/>
      <c r="W10" s="83"/>
      <c r="X10" s="84"/>
      <c r="Y10" s="84"/>
      <c r="Z10" s="84"/>
      <c r="AA10" s="84"/>
      <c r="AB10" s="83"/>
      <c r="AC10" s="83"/>
      <c r="AD10" s="83"/>
      <c r="AE10" s="83"/>
      <c r="AF10" s="85"/>
      <c r="AG10" s="85"/>
      <c r="AH10" s="85"/>
      <c r="AI10" s="85"/>
      <c r="AJ10" s="86"/>
      <c r="AK10" s="86"/>
      <c r="AL10" s="87"/>
      <c r="AM10" s="83"/>
      <c r="AN10" s="83"/>
      <c r="AO10" s="83"/>
      <c r="AP10" s="83"/>
      <c r="AQ10" s="83"/>
      <c r="AR10" s="83"/>
      <c r="AS10" s="83"/>
      <c r="AT10" s="83"/>
      <c r="AU10" s="88"/>
      <c r="AV10" s="24"/>
      <c r="AW10" s="89"/>
      <c r="AX10" s="90"/>
    </row>
    <row r="11" spans="1:50" s="17" customFormat="1" ht="15.75" x14ac:dyDescent="0.25">
      <c r="A11" s="23"/>
      <c r="B11" s="23"/>
      <c r="C11" s="23"/>
      <c r="D11" s="23"/>
      <c r="E11" s="24"/>
      <c r="F11" s="25"/>
      <c r="G11" s="25"/>
      <c r="H11" s="21" t="s">
        <v>404</v>
      </c>
      <c r="I11" s="21" t="s">
        <v>404</v>
      </c>
      <c r="J11" s="21" t="s">
        <v>404</v>
      </c>
      <c r="K11" s="27"/>
      <c r="L11" s="25"/>
      <c r="M11" s="25"/>
      <c r="N11" s="25"/>
      <c r="O11" s="27"/>
      <c r="P11" s="27"/>
      <c r="Q11" s="27"/>
      <c r="R11" s="27"/>
      <c r="S11" s="82"/>
      <c r="T11" s="83"/>
      <c r="U11" s="83"/>
      <c r="V11" s="83"/>
      <c r="W11" s="83"/>
      <c r="X11" s="84"/>
      <c r="Y11" s="84"/>
      <c r="Z11" s="84"/>
      <c r="AA11" s="84"/>
      <c r="AB11" s="83"/>
      <c r="AC11" s="83"/>
      <c r="AD11" s="83"/>
      <c r="AE11" s="83"/>
      <c r="AF11" s="85"/>
      <c r="AG11" s="85"/>
      <c r="AH11" s="85"/>
      <c r="AI11" s="85"/>
      <c r="AJ11" s="86"/>
      <c r="AK11" s="86"/>
      <c r="AL11" s="87"/>
      <c r="AM11" s="83"/>
      <c r="AN11" s="83"/>
      <c r="AO11" s="83"/>
      <c r="AP11" s="83"/>
      <c r="AQ11" s="83"/>
      <c r="AR11" s="83"/>
      <c r="AS11" s="83"/>
      <c r="AT11" s="83"/>
      <c r="AU11" s="88"/>
      <c r="AV11" s="24"/>
      <c r="AW11" s="89"/>
      <c r="AX11" s="90"/>
    </row>
    <row r="12" spans="1:50" s="17" customFormat="1" ht="15.75" x14ac:dyDescent="0.25">
      <c r="A12" s="23"/>
      <c r="B12" s="23"/>
      <c r="C12" s="23"/>
      <c r="D12" s="23"/>
      <c r="E12" s="24"/>
      <c r="F12" s="25"/>
      <c r="G12" s="25"/>
      <c r="H12" s="21" t="s">
        <v>404</v>
      </c>
      <c r="I12" s="21" t="s">
        <v>404</v>
      </c>
      <c r="J12" s="21" t="s">
        <v>404</v>
      </c>
      <c r="K12" s="27"/>
      <c r="L12" s="25"/>
      <c r="M12" s="25"/>
      <c r="N12" s="25"/>
      <c r="O12" s="27"/>
      <c r="P12" s="27"/>
      <c r="Q12" s="27"/>
      <c r="R12" s="27"/>
      <c r="S12" s="82"/>
      <c r="T12" s="83"/>
      <c r="U12" s="83"/>
      <c r="V12" s="83"/>
      <c r="W12" s="83"/>
      <c r="X12" s="84"/>
      <c r="Y12" s="84"/>
      <c r="Z12" s="84"/>
      <c r="AA12" s="84"/>
      <c r="AB12" s="83"/>
      <c r="AC12" s="83"/>
      <c r="AD12" s="83"/>
      <c r="AE12" s="83"/>
      <c r="AF12" s="85"/>
      <c r="AG12" s="85"/>
      <c r="AH12" s="85"/>
      <c r="AI12" s="85"/>
      <c r="AJ12" s="86"/>
      <c r="AK12" s="86"/>
      <c r="AL12" s="87"/>
      <c r="AM12" s="83"/>
      <c r="AN12" s="83"/>
      <c r="AO12" s="83"/>
      <c r="AP12" s="83"/>
      <c r="AQ12" s="83"/>
      <c r="AR12" s="83"/>
      <c r="AS12" s="83"/>
      <c r="AT12" s="83"/>
      <c r="AU12" s="88"/>
      <c r="AV12" s="24"/>
      <c r="AW12" s="89"/>
      <c r="AX12" s="90"/>
    </row>
    <row r="13" spans="1:50" s="17" customFormat="1" ht="15.75" x14ac:dyDescent="0.25">
      <c r="A13" s="23"/>
      <c r="B13" s="23"/>
      <c r="C13" s="23"/>
      <c r="D13" s="23"/>
      <c r="E13" s="24"/>
      <c r="F13" s="25"/>
      <c r="G13" s="25"/>
      <c r="H13" s="21" t="s">
        <v>404</v>
      </c>
      <c r="I13" s="21" t="s">
        <v>404</v>
      </c>
      <c r="J13" s="21" t="s">
        <v>404</v>
      </c>
      <c r="K13" s="27"/>
      <c r="L13" s="25"/>
      <c r="M13" s="25"/>
      <c r="N13" s="25"/>
      <c r="O13" s="27"/>
      <c r="P13" s="27"/>
      <c r="Q13" s="27"/>
      <c r="R13" s="27"/>
      <c r="S13" s="82"/>
      <c r="T13" s="83"/>
      <c r="U13" s="83"/>
      <c r="V13" s="83"/>
      <c r="W13" s="83"/>
      <c r="X13" s="84"/>
      <c r="Y13" s="84"/>
      <c r="Z13" s="84"/>
      <c r="AA13" s="84"/>
      <c r="AB13" s="83"/>
      <c r="AC13" s="83"/>
      <c r="AD13" s="83"/>
      <c r="AE13" s="83"/>
      <c r="AF13" s="85"/>
      <c r="AG13" s="85"/>
      <c r="AH13" s="85"/>
      <c r="AI13" s="85"/>
      <c r="AJ13" s="86"/>
      <c r="AK13" s="86"/>
      <c r="AL13" s="87"/>
      <c r="AM13" s="83"/>
      <c r="AN13" s="83"/>
      <c r="AO13" s="83"/>
      <c r="AP13" s="83"/>
      <c r="AQ13" s="83"/>
      <c r="AR13" s="83"/>
      <c r="AS13" s="83"/>
      <c r="AT13" s="83"/>
      <c r="AU13" s="88"/>
      <c r="AV13" s="24"/>
      <c r="AW13" s="89"/>
      <c r="AX13" s="90"/>
    </row>
    <row r="14" spans="1:50" s="17" customFormat="1" ht="15.75" x14ac:dyDescent="0.25">
      <c r="A14" s="23"/>
      <c r="B14" s="23"/>
      <c r="C14" s="23"/>
      <c r="D14" s="23"/>
      <c r="E14" s="24"/>
      <c r="F14" s="25"/>
      <c r="G14" s="25"/>
      <c r="H14" s="21" t="s">
        <v>404</v>
      </c>
      <c r="I14" s="21" t="s">
        <v>404</v>
      </c>
      <c r="J14" s="21" t="s">
        <v>404</v>
      </c>
      <c r="K14" s="27"/>
      <c r="L14" s="25"/>
      <c r="M14" s="25"/>
      <c r="N14" s="25"/>
      <c r="O14" s="27"/>
      <c r="P14" s="27"/>
      <c r="Q14" s="27"/>
      <c r="R14" s="27"/>
      <c r="S14" s="82"/>
      <c r="T14" s="83"/>
      <c r="U14" s="83"/>
      <c r="V14" s="83"/>
      <c r="W14" s="83"/>
      <c r="X14" s="84"/>
      <c r="Y14" s="84"/>
      <c r="Z14" s="84"/>
      <c r="AA14" s="84"/>
      <c r="AB14" s="83"/>
      <c r="AC14" s="83"/>
      <c r="AD14" s="83"/>
      <c r="AE14" s="83"/>
      <c r="AF14" s="85"/>
      <c r="AG14" s="85"/>
      <c r="AH14" s="85"/>
      <c r="AI14" s="85"/>
      <c r="AJ14" s="86"/>
      <c r="AK14" s="86"/>
      <c r="AL14" s="87"/>
      <c r="AM14" s="83"/>
      <c r="AN14" s="83"/>
      <c r="AO14" s="83"/>
      <c r="AP14" s="83"/>
      <c r="AQ14" s="83"/>
      <c r="AR14" s="83"/>
      <c r="AS14" s="83"/>
      <c r="AT14" s="83"/>
      <c r="AU14" s="88"/>
      <c r="AV14" s="24"/>
      <c r="AW14" s="89"/>
      <c r="AX14" s="90"/>
    </row>
    <row r="15" spans="1:50" s="17" customFormat="1" ht="15.75" x14ac:dyDescent="0.25">
      <c r="A15" s="23"/>
      <c r="B15" s="23"/>
      <c r="C15" s="23"/>
      <c r="D15" s="23"/>
      <c r="E15" s="24" t="s">
        <v>10</v>
      </c>
      <c r="F15" s="25">
        <v>64</v>
      </c>
      <c r="G15" s="25" t="s">
        <v>67</v>
      </c>
      <c r="H15" s="21" t="s">
        <v>146</v>
      </c>
      <c r="I15" s="21" t="s">
        <v>11</v>
      </c>
      <c r="J15" s="21" t="s">
        <v>51</v>
      </c>
      <c r="K15" s="27">
        <v>1300</v>
      </c>
      <c r="L15" s="25">
        <v>600</v>
      </c>
      <c r="M15" s="25">
        <v>500</v>
      </c>
      <c r="N15" s="25">
        <v>450</v>
      </c>
      <c r="O15" s="27"/>
      <c r="P15" s="27"/>
      <c r="Q15" s="27"/>
      <c r="R15" s="27"/>
      <c r="S15" s="82" t="s">
        <v>67</v>
      </c>
      <c r="T15" s="83"/>
      <c r="U15" s="83"/>
      <c r="V15" s="83"/>
      <c r="W15" s="83"/>
      <c r="X15" s="84"/>
      <c r="Y15" s="84"/>
      <c r="Z15" s="84"/>
      <c r="AA15" s="84"/>
      <c r="AB15" s="83"/>
      <c r="AC15" s="83"/>
      <c r="AD15" s="83"/>
      <c r="AE15" s="83"/>
      <c r="AF15" s="85"/>
      <c r="AG15" s="85"/>
      <c r="AH15" s="85"/>
      <c r="AI15" s="85"/>
      <c r="AJ15" s="86">
        <v>5.151576220414201</v>
      </c>
      <c r="AK15" s="86"/>
      <c r="AL15" s="87" t="e">
        <v>#REF!</v>
      </c>
      <c r="AM15" s="83" t="e">
        <v>#REF!</v>
      </c>
      <c r="AN15" s="83" t="e">
        <v>#REF!</v>
      </c>
      <c r="AO15" s="83" t="e">
        <v>#REF!</v>
      </c>
      <c r="AP15" s="83" t="e">
        <v>#REF!</v>
      </c>
      <c r="AQ15" s="83" t="e">
        <v>#REF!</v>
      </c>
      <c r="AR15" s="83" t="e">
        <v>#REF!</v>
      </c>
      <c r="AS15" s="83" t="e">
        <v>#REF!</v>
      </c>
      <c r="AT15" s="83" t="e">
        <v>#REF!</v>
      </c>
      <c r="AU15" s="88"/>
      <c r="AV15" s="24"/>
      <c r="AW15" s="89"/>
      <c r="AX15" s="90"/>
    </row>
    <row r="16" spans="1:50" s="17" customFormat="1" ht="15.75" x14ac:dyDescent="0.25">
      <c r="A16" s="23"/>
      <c r="B16" s="23"/>
      <c r="C16" s="23"/>
      <c r="D16" s="23"/>
      <c r="E16" s="24"/>
      <c r="F16" s="25"/>
      <c r="G16" s="25"/>
      <c r="H16" s="21" t="s">
        <v>404</v>
      </c>
      <c r="I16" s="21" t="s">
        <v>404</v>
      </c>
      <c r="J16" s="21" t="s">
        <v>404</v>
      </c>
      <c r="K16" s="27"/>
      <c r="L16" s="25"/>
      <c r="M16" s="25"/>
      <c r="N16" s="25"/>
      <c r="O16" s="27"/>
      <c r="P16" s="27"/>
      <c r="Q16" s="27"/>
      <c r="R16" s="27"/>
      <c r="S16" s="82"/>
      <c r="T16" s="83"/>
      <c r="U16" s="83"/>
      <c r="V16" s="83"/>
      <c r="W16" s="83"/>
      <c r="X16" s="84"/>
      <c r="Y16" s="84"/>
      <c r="Z16" s="84"/>
      <c r="AA16" s="84"/>
      <c r="AB16" s="83"/>
      <c r="AC16" s="83"/>
      <c r="AD16" s="83"/>
      <c r="AE16" s="83"/>
      <c r="AF16" s="85"/>
      <c r="AG16" s="85"/>
      <c r="AH16" s="85"/>
      <c r="AI16" s="85"/>
      <c r="AJ16" s="86"/>
      <c r="AK16" s="86"/>
      <c r="AL16" s="87"/>
      <c r="AM16" s="83"/>
      <c r="AN16" s="83"/>
      <c r="AO16" s="83"/>
      <c r="AP16" s="83"/>
      <c r="AQ16" s="83"/>
      <c r="AR16" s="83"/>
      <c r="AS16" s="83"/>
      <c r="AT16" s="83"/>
      <c r="AU16" s="88"/>
      <c r="AV16" s="24"/>
      <c r="AW16" s="89"/>
      <c r="AX16" s="90"/>
    </row>
    <row r="17" spans="1:50" s="17" customFormat="1" ht="15.75" x14ac:dyDescent="0.25">
      <c r="A17" s="23"/>
      <c r="B17" s="23"/>
      <c r="C17" s="23"/>
      <c r="D17" s="23"/>
      <c r="E17" s="24"/>
      <c r="F17" s="25"/>
      <c r="G17" s="25"/>
      <c r="H17" s="21" t="s">
        <v>404</v>
      </c>
      <c r="I17" s="21" t="s">
        <v>404</v>
      </c>
      <c r="J17" s="21" t="s">
        <v>404</v>
      </c>
      <c r="K17" s="27"/>
      <c r="L17" s="25"/>
      <c r="M17" s="25"/>
      <c r="N17" s="25"/>
      <c r="O17" s="27"/>
      <c r="P17" s="27"/>
      <c r="Q17" s="27"/>
      <c r="R17" s="27"/>
      <c r="S17" s="82"/>
      <c r="T17" s="83"/>
      <c r="U17" s="83"/>
      <c r="V17" s="83"/>
      <c r="W17" s="83"/>
      <c r="X17" s="84"/>
      <c r="Y17" s="84"/>
      <c r="Z17" s="84"/>
      <c r="AA17" s="84"/>
      <c r="AB17" s="83"/>
      <c r="AC17" s="83"/>
      <c r="AD17" s="83"/>
      <c r="AE17" s="83"/>
      <c r="AF17" s="85"/>
      <c r="AG17" s="85"/>
      <c r="AH17" s="85"/>
      <c r="AI17" s="85"/>
      <c r="AJ17" s="86"/>
      <c r="AK17" s="86"/>
      <c r="AL17" s="87"/>
      <c r="AM17" s="83"/>
      <c r="AN17" s="83"/>
      <c r="AO17" s="83"/>
      <c r="AP17" s="83"/>
      <c r="AQ17" s="83"/>
      <c r="AR17" s="83"/>
      <c r="AS17" s="83"/>
      <c r="AT17" s="83"/>
      <c r="AU17" s="88"/>
      <c r="AV17" s="24"/>
      <c r="AW17" s="89"/>
      <c r="AX17" s="90"/>
    </row>
    <row r="18" spans="1:50" s="17" customFormat="1" ht="15.75" x14ac:dyDescent="0.25">
      <c r="A18" s="23"/>
      <c r="B18" s="23"/>
      <c r="C18" s="23"/>
      <c r="D18" s="23"/>
      <c r="E18" s="24"/>
      <c r="F18" s="25"/>
      <c r="G18" s="25"/>
      <c r="H18" s="21" t="s">
        <v>404</v>
      </c>
      <c r="I18" s="21" t="s">
        <v>404</v>
      </c>
      <c r="J18" s="21" t="s">
        <v>404</v>
      </c>
      <c r="K18" s="27"/>
      <c r="L18" s="25"/>
      <c r="M18" s="25"/>
      <c r="N18" s="25"/>
      <c r="O18" s="27"/>
      <c r="P18" s="27"/>
      <c r="Q18" s="27"/>
      <c r="R18" s="27"/>
      <c r="S18" s="82"/>
      <c r="T18" s="83"/>
      <c r="U18" s="83"/>
      <c r="V18" s="83"/>
      <c r="W18" s="83"/>
      <c r="X18" s="84"/>
      <c r="Y18" s="84"/>
      <c r="Z18" s="84"/>
      <c r="AA18" s="84"/>
      <c r="AB18" s="83"/>
      <c r="AC18" s="83"/>
      <c r="AD18" s="83"/>
      <c r="AE18" s="83"/>
      <c r="AF18" s="85"/>
      <c r="AG18" s="85"/>
      <c r="AH18" s="85"/>
      <c r="AI18" s="85"/>
      <c r="AJ18" s="86"/>
      <c r="AK18" s="86"/>
      <c r="AL18" s="87"/>
      <c r="AM18" s="83"/>
      <c r="AN18" s="83"/>
      <c r="AO18" s="83"/>
      <c r="AP18" s="83"/>
      <c r="AQ18" s="83"/>
      <c r="AR18" s="83"/>
      <c r="AS18" s="83"/>
      <c r="AT18" s="83"/>
      <c r="AU18" s="88"/>
      <c r="AV18" s="24"/>
      <c r="AW18" s="89"/>
      <c r="AX18" s="90"/>
    </row>
    <row r="19" spans="1:50" s="17" customFormat="1" ht="15.75" x14ac:dyDescent="0.25">
      <c r="A19" s="23"/>
      <c r="B19" s="23"/>
      <c r="C19" s="23"/>
      <c r="D19" s="23"/>
      <c r="E19" s="24"/>
      <c r="F19" s="25"/>
      <c r="G19" s="25"/>
      <c r="H19" s="21" t="s">
        <v>404</v>
      </c>
      <c r="I19" s="21" t="s">
        <v>404</v>
      </c>
      <c r="J19" s="21" t="s">
        <v>404</v>
      </c>
      <c r="K19" s="27"/>
      <c r="L19" s="25"/>
      <c r="M19" s="25"/>
      <c r="N19" s="25"/>
      <c r="O19" s="27"/>
      <c r="P19" s="27"/>
      <c r="Q19" s="27"/>
      <c r="R19" s="27"/>
      <c r="S19" s="82"/>
      <c r="T19" s="83"/>
      <c r="U19" s="83"/>
      <c r="V19" s="83"/>
      <c r="W19" s="83"/>
      <c r="X19" s="84"/>
      <c r="Y19" s="84"/>
      <c r="Z19" s="84"/>
      <c r="AA19" s="84"/>
      <c r="AB19" s="83"/>
      <c r="AC19" s="83"/>
      <c r="AD19" s="83"/>
      <c r="AE19" s="83"/>
      <c r="AF19" s="85"/>
      <c r="AG19" s="85"/>
      <c r="AH19" s="85"/>
      <c r="AI19" s="85"/>
      <c r="AJ19" s="86"/>
      <c r="AK19" s="86"/>
      <c r="AL19" s="87"/>
      <c r="AM19" s="83"/>
      <c r="AN19" s="83"/>
      <c r="AO19" s="83"/>
      <c r="AP19" s="83"/>
      <c r="AQ19" s="83"/>
      <c r="AR19" s="83"/>
      <c r="AS19" s="83"/>
      <c r="AT19" s="83"/>
      <c r="AU19" s="88"/>
      <c r="AV19" s="24"/>
      <c r="AW19" s="89"/>
      <c r="AX19" s="90"/>
    </row>
    <row r="20" spans="1:50" s="17" customFormat="1" ht="15.75" x14ac:dyDescent="0.25">
      <c r="A20" s="23"/>
      <c r="B20" s="23"/>
      <c r="C20" s="23"/>
      <c r="D20" s="23"/>
      <c r="E20" s="24"/>
      <c r="F20" s="25"/>
      <c r="G20" s="25"/>
      <c r="H20" s="21" t="s">
        <v>404</v>
      </c>
      <c r="I20" s="21" t="s">
        <v>404</v>
      </c>
      <c r="J20" s="21" t="s">
        <v>404</v>
      </c>
      <c r="K20" s="27"/>
      <c r="L20" s="25"/>
      <c r="M20" s="25"/>
      <c r="N20" s="25"/>
      <c r="O20" s="27"/>
      <c r="P20" s="27"/>
      <c r="Q20" s="27"/>
      <c r="R20" s="27"/>
      <c r="S20" s="82"/>
      <c r="T20" s="83"/>
      <c r="U20" s="83"/>
      <c r="V20" s="83"/>
      <c r="W20" s="83"/>
      <c r="X20" s="84"/>
      <c r="Y20" s="84"/>
      <c r="Z20" s="84"/>
      <c r="AA20" s="84"/>
      <c r="AB20" s="83"/>
      <c r="AC20" s="83"/>
      <c r="AD20" s="83"/>
      <c r="AE20" s="83"/>
      <c r="AF20" s="85"/>
      <c r="AG20" s="85"/>
      <c r="AH20" s="85"/>
      <c r="AI20" s="85"/>
      <c r="AJ20" s="86"/>
      <c r="AK20" s="86"/>
      <c r="AL20" s="87"/>
      <c r="AM20" s="83"/>
      <c r="AN20" s="83"/>
      <c r="AO20" s="83"/>
      <c r="AP20" s="83"/>
      <c r="AQ20" s="83"/>
      <c r="AR20" s="83"/>
      <c r="AS20" s="83"/>
      <c r="AT20" s="83"/>
      <c r="AU20" s="88"/>
      <c r="AV20" s="24"/>
      <c r="AW20" s="89"/>
      <c r="AX20" s="90"/>
    </row>
    <row r="21" spans="1:50" s="17" customFormat="1" ht="15.75" x14ac:dyDescent="0.25">
      <c r="A21" s="23"/>
      <c r="B21" s="23"/>
      <c r="C21" s="23"/>
      <c r="D21" s="23"/>
      <c r="E21" s="24"/>
      <c r="F21" s="25"/>
      <c r="G21" s="25"/>
      <c r="H21" s="21" t="s">
        <v>404</v>
      </c>
      <c r="I21" s="21" t="s">
        <v>404</v>
      </c>
      <c r="J21" s="21" t="s">
        <v>404</v>
      </c>
      <c r="K21" s="27"/>
      <c r="L21" s="25"/>
      <c r="M21" s="25"/>
      <c r="N21" s="25"/>
      <c r="O21" s="27"/>
      <c r="P21" s="27"/>
      <c r="Q21" s="27"/>
      <c r="R21" s="27"/>
      <c r="S21" s="82"/>
      <c r="T21" s="83"/>
      <c r="U21" s="83"/>
      <c r="V21" s="83"/>
      <c r="W21" s="83"/>
      <c r="X21" s="84"/>
      <c r="Y21" s="84"/>
      <c r="Z21" s="84"/>
      <c r="AA21" s="84"/>
      <c r="AB21" s="83"/>
      <c r="AC21" s="83"/>
      <c r="AD21" s="83"/>
      <c r="AE21" s="83"/>
      <c r="AF21" s="85"/>
      <c r="AG21" s="85"/>
      <c r="AH21" s="85"/>
      <c r="AI21" s="85"/>
      <c r="AJ21" s="86"/>
      <c r="AK21" s="86"/>
      <c r="AL21" s="87"/>
      <c r="AM21" s="83"/>
      <c r="AN21" s="83"/>
      <c r="AO21" s="83"/>
      <c r="AP21" s="83"/>
      <c r="AQ21" s="83"/>
      <c r="AR21" s="83"/>
      <c r="AS21" s="83"/>
      <c r="AT21" s="83"/>
      <c r="AU21" s="88"/>
      <c r="AV21" s="24"/>
      <c r="AW21" s="89"/>
      <c r="AX21" s="90"/>
    </row>
    <row r="22" spans="1:50" s="17" customFormat="1" ht="15.75" x14ac:dyDescent="0.25">
      <c r="A22" s="23" t="s">
        <v>68</v>
      </c>
      <c r="B22" s="23"/>
      <c r="C22" s="23"/>
      <c r="D22" s="23"/>
      <c r="E22" s="24" t="s">
        <v>10</v>
      </c>
      <c r="F22" s="25">
        <v>65</v>
      </c>
      <c r="G22" s="25" t="s">
        <v>69</v>
      </c>
      <c r="H22" s="21" t="s">
        <v>147</v>
      </c>
      <c r="I22" s="21" t="s">
        <v>11</v>
      </c>
      <c r="J22" s="21" t="s">
        <v>51</v>
      </c>
      <c r="K22" s="27">
        <v>1200</v>
      </c>
      <c r="L22" s="25">
        <v>500</v>
      </c>
      <c r="M22" s="25">
        <v>450</v>
      </c>
      <c r="N22" s="25">
        <v>400</v>
      </c>
      <c r="O22" s="27"/>
      <c r="P22" s="27"/>
      <c r="Q22" s="27"/>
      <c r="R22" s="27"/>
      <c r="S22" s="82" t="s">
        <v>69</v>
      </c>
      <c r="T22" s="83"/>
      <c r="U22" s="83"/>
      <c r="V22" s="83"/>
      <c r="W22" s="83"/>
      <c r="X22" s="84"/>
      <c r="Y22" s="84"/>
      <c r="Z22" s="84"/>
      <c r="AA22" s="84"/>
      <c r="AB22" s="83"/>
      <c r="AC22" s="83"/>
      <c r="AD22" s="83"/>
      <c r="AE22" s="83"/>
      <c r="AF22" s="85"/>
      <c r="AG22" s="85"/>
      <c r="AH22" s="85"/>
      <c r="AI22" s="85"/>
      <c r="AJ22" s="86">
        <v>5.151576220414201</v>
      </c>
      <c r="AK22" s="86"/>
      <c r="AL22" s="87" t="e">
        <v>#REF!</v>
      </c>
      <c r="AM22" s="83" t="e">
        <v>#REF!</v>
      </c>
      <c r="AN22" s="83" t="e">
        <v>#REF!</v>
      </c>
      <c r="AO22" s="83" t="e">
        <v>#REF!</v>
      </c>
      <c r="AP22" s="83" t="e">
        <v>#REF!</v>
      </c>
      <c r="AQ22" s="83" t="e">
        <v>#REF!</v>
      </c>
      <c r="AR22" s="83" t="e">
        <v>#REF!</v>
      </c>
      <c r="AS22" s="83" t="e">
        <v>#REF!</v>
      </c>
      <c r="AT22" s="83" t="e">
        <v>#REF!</v>
      </c>
      <c r="AU22" s="88"/>
      <c r="AV22" s="24"/>
      <c r="AW22" s="89"/>
      <c r="AX22" s="90"/>
    </row>
    <row r="23" spans="1:50" s="17" customFormat="1" ht="15.75" x14ac:dyDescent="0.25">
      <c r="A23" s="23"/>
      <c r="B23" s="23"/>
      <c r="C23" s="23"/>
      <c r="D23" s="23"/>
      <c r="E23" s="24"/>
      <c r="F23" s="25"/>
      <c r="G23" s="25"/>
      <c r="H23" s="21" t="s">
        <v>404</v>
      </c>
      <c r="I23" s="21" t="s">
        <v>404</v>
      </c>
      <c r="J23" s="21" t="s">
        <v>404</v>
      </c>
      <c r="K23" s="27"/>
      <c r="L23" s="25"/>
      <c r="M23" s="25"/>
      <c r="N23" s="25"/>
      <c r="O23" s="27"/>
      <c r="P23" s="27"/>
      <c r="Q23" s="27"/>
      <c r="R23" s="27"/>
      <c r="S23" s="82"/>
      <c r="T23" s="83"/>
      <c r="U23" s="83"/>
      <c r="V23" s="83"/>
      <c r="W23" s="83"/>
      <c r="X23" s="84"/>
      <c r="Y23" s="84"/>
      <c r="Z23" s="84"/>
      <c r="AA23" s="84"/>
      <c r="AB23" s="83"/>
      <c r="AC23" s="83"/>
      <c r="AD23" s="83"/>
      <c r="AE23" s="83"/>
      <c r="AF23" s="85"/>
      <c r="AG23" s="85"/>
      <c r="AH23" s="85"/>
      <c r="AI23" s="85"/>
      <c r="AJ23" s="86"/>
      <c r="AK23" s="86"/>
      <c r="AL23" s="87"/>
      <c r="AM23" s="83"/>
      <c r="AN23" s="83"/>
      <c r="AO23" s="83"/>
      <c r="AP23" s="83"/>
      <c r="AQ23" s="83"/>
      <c r="AR23" s="83"/>
      <c r="AS23" s="83"/>
      <c r="AT23" s="83"/>
      <c r="AU23" s="88"/>
      <c r="AV23" s="24"/>
      <c r="AW23" s="89"/>
      <c r="AX23" s="90"/>
    </row>
    <row r="24" spans="1:50" s="17" customFormat="1" ht="15.75" x14ac:dyDescent="0.25">
      <c r="A24" s="23"/>
      <c r="B24" s="23"/>
      <c r="C24" s="23"/>
      <c r="D24" s="23"/>
      <c r="E24" s="24"/>
      <c r="F24" s="25"/>
      <c r="G24" s="25"/>
      <c r="H24" s="21" t="s">
        <v>404</v>
      </c>
      <c r="I24" s="21" t="s">
        <v>404</v>
      </c>
      <c r="J24" s="21" t="s">
        <v>404</v>
      </c>
      <c r="K24" s="27"/>
      <c r="L24" s="25"/>
      <c r="M24" s="25"/>
      <c r="N24" s="25"/>
      <c r="O24" s="27"/>
      <c r="P24" s="27"/>
      <c r="Q24" s="27"/>
      <c r="R24" s="27"/>
      <c r="S24" s="82"/>
      <c r="T24" s="83"/>
      <c r="U24" s="83"/>
      <c r="V24" s="83"/>
      <c r="W24" s="83"/>
      <c r="X24" s="84"/>
      <c r="Y24" s="84"/>
      <c r="Z24" s="84"/>
      <c r="AA24" s="84"/>
      <c r="AB24" s="83"/>
      <c r="AC24" s="83"/>
      <c r="AD24" s="83"/>
      <c r="AE24" s="83"/>
      <c r="AF24" s="85"/>
      <c r="AG24" s="85"/>
      <c r="AH24" s="85"/>
      <c r="AI24" s="85"/>
      <c r="AJ24" s="86"/>
      <c r="AK24" s="86"/>
      <c r="AL24" s="87"/>
      <c r="AM24" s="83"/>
      <c r="AN24" s="83"/>
      <c r="AO24" s="83"/>
      <c r="AP24" s="83"/>
      <c r="AQ24" s="83"/>
      <c r="AR24" s="83"/>
      <c r="AS24" s="83"/>
      <c r="AT24" s="83"/>
      <c r="AU24" s="88"/>
      <c r="AV24" s="24"/>
      <c r="AW24" s="89"/>
      <c r="AX24" s="90"/>
    </row>
    <row r="25" spans="1:50" s="17" customFormat="1" ht="15.75" x14ac:dyDescent="0.25">
      <c r="A25" s="23"/>
      <c r="B25" s="23"/>
      <c r="C25" s="23"/>
      <c r="D25" s="23"/>
      <c r="E25" s="24"/>
      <c r="F25" s="25"/>
      <c r="G25" s="25"/>
      <c r="H25" s="21" t="s">
        <v>404</v>
      </c>
      <c r="I25" s="21" t="s">
        <v>404</v>
      </c>
      <c r="J25" s="21" t="s">
        <v>404</v>
      </c>
      <c r="K25" s="27"/>
      <c r="L25" s="25"/>
      <c r="M25" s="25"/>
      <c r="N25" s="25"/>
      <c r="O25" s="27"/>
      <c r="P25" s="27"/>
      <c r="Q25" s="27"/>
      <c r="R25" s="27"/>
      <c r="S25" s="82"/>
      <c r="T25" s="83"/>
      <c r="U25" s="83"/>
      <c r="V25" s="83"/>
      <c r="W25" s="83"/>
      <c r="X25" s="84"/>
      <c r="Y25" s="84"/>
      <c r="Z25" s="84"/>
      <c r="AA25" s="84"/>
      <c r="AB25" s="83"/>
      <c r="AC25" s="83"/>
      <c r="AD25" s="83"/>
      <c r="AE25" s="83"/>
      <c r="AF25" s="85"/>
      <c r="AG25" s="85"/>
      <c r="AH25" s="85"/>
      <c r="AI25" s="85"/>
      <c r="AJ25" s="86"/>
      <c r="AK25" s="86"/>
      <c r="AL25" s="87"/>
      <c r="AM25" s="83"/>
      <c r="AN25" s="83"/>
      <c r="AO25" s="83"/>
      <c r="AP25" s="83"/>
      <c r="AQ25" s="83"/>
      <c r="AR25" s="83"/>
      <c r="AS25" s="83"/>
      <c r="AT25" s="83"/>
      <c r="AU25" s="88"/>
      <c r="AV25" s="24"/>
      <c r="AW25" s="89"/>
      <c r="AX25" s="90"/>
    </row>
    <row r="26" spans="1:50" s="17" customFormat="1" ht="15.75" x14ac:dyDescent="0.25">
      <c r="A26" s="23"/>
      <c r="B26" s="23"/>
      <c r="C26" s="23"/>
      <c r="D26" s="23"/>
      <c r="E26" s="24"/>
      <c r="F26" s="25"/>
      <c r="G26" s="25"/>
      <c r="H26" s="21" t="s">
        <v>404</v>
      </c>
      <c r="I26" s="21" t="s">
        <v>404</v>
      </c>
      <c r="J26" s="21" t="s">
        <v>404</v>
      </c>
      <c r="K26" s="27"/>
      <c r="L26" s="25"/>
      <c r="M26" s="25"/>
      <c r="N26" s="25"/>
      <c r="O26" s="27"/>
      <c r="P26" s="27"/>
      <c r="Q26" s="27"/>
      <c r="R26" s="27"/>
      <c r="S26" s="82"/>
      <c r="T26" s="83"/>
      <c r="U26" s="83"/>
      <c r="V26" s="83"/>
      <c r="W26" s="83"/>
      <c r="X26" s="84"/>
      <c r="Y26" s="84"/>
      <c r="Z26" s="84"/>
      <c r="AA26" s="84"/>
      <c r="AB26" s="83"/>
      <c r="AC26" s="83"/>
      <c r="AD26" s="83"/>
      <c r="AE26" s="83"/>
      <c r="AF26" s="85"/>
      <c r="AG26" s="85"/>
      <c r="AH26" s="85"/>
      <c r="AI26" s="85"/>
      <c r="AJ26" s="86"/>
      <c r="AK26" s="86"/>
      <c r="AL26" s="87"/>
      <c r="AM26" s="83"/>
      <c r="AN26" s="83"/>
      <c r="AO26" s="83"/>
      <c r="AP26" s="83"/>
      <c r="AQ26" s="83"/>
      <c r="AR26" s="83"/>
      <c r="AS26" s="83"/>
      <c r="AT26" s="83"/>
      <c r="AU26" s="88"/>
      <c r="AV26" s="24"/>
      <c r="AW26" s="89"/>
      <c r="AX26" s="90"/>
    </row>
    <row r="27" spans="1:50" s="17" customFormat="1" ht="15.75" x14ac:dyDescent="0.25">
      <c r="A27" s="23"/>
      <c r="B27" s="23"/>
      <c r="C27" s="23"/>
      <c r="D27" s="23"/>
      <c r="E27" s="24"/>
      <c r="F27" s="25"/>
      <c r="G27" s="25"/>
      <c r="H27" s="21" t="s">
        <v>404</v>
      </c>
      <c r="I27" s="21" t="s">
        <v>404</v>
      </c>
      <c r="J27" s="21" t="s">
        <v>404</v>
      </c>
      <c r="K27" s="27"/>
      <c r="L27" s="25"/>
      <c r="M27" s="25"/>
      <c r="N27" s="25"/>
      <c r="O27" s="27"/>
      <c r="P27" s="27"/>
      <c r="Q27" s="27"/>
      <c r="R27" s="27"/>
      <c r="S27" s="82"/>
      <c r="T27" s="83"/>
      <c r="U27" s="83"/>
      <c r="V27" s="83"/>
      <c r="W27" s="83"/>
      <c r="X27" s="84"/>
      <c r="Y27" s="84"/>
      <c r="Z27" s="84"/>
      <c r="AA27" s="84"/>
      <c r="AB27" s="83"/>
      <c r="AC27" s="83"/>
      <c r="AD27" s="83"/>
      <c r="AE27" s="83"/>
      <c r="AF27" s="85"/>
      <c r="AG27" s="85"/>
      <c r="AH27" s="85"/>
      <c r="AI27" s="85"/>
      <c r="AJ27" s="86"/>
      <c r="AK27" s="86"/>
      <c r="AL27" s="87"/>
      <c r="AM27" s="83"/>
      <c r="AN27" s="83"/>
      <c r="AO27" s="83"/>
      <c r="AP27" s="83"/>
      <c r="AQ27" s="83"/>
      <c r="AR27" s="83"/>
      <c r="AS27" s="83"/>
      <c r="AT27" s="83"/>
      <c r="AU27" s="88"/>
      <c r="AV27" s="24"/>
      <c r="AW27" s="89"/>
      <c r="AX27" s="90"/>
    </row>
    <row r="28" spans="1:50" s="17" customFormat="1" ht="15.75" x14ac:dyDescent="0.25">
      <c r="A28" s="23"/>
      <c r="B28" s="23"/>
      <c r="C28" s="23"/>
      <c r="D28" s="23"/>
      <c r="E28" s="24"/>
      <c r="F28" s="25"/>
      <c r="G28" s="25"/>
      <c r="H28" s="21" t="s">
        <v>404</v>
      </c>
      <c r="I28" s="21" t="s">
        <v>404</v>
      </c>
      <c r="J28" s="21" t="s">
        <v>404</v>
      </c>
      <c r="K28" s="27"/>
      <c r="L28" s="25"/>
      <c r="M28" s="25"/>
      <c r="N28" s="25"/>
      <c r="O28" s="27"/>
      <c r="P28" s="27"/>
      <c r="Q28" s="27"/>
      <c r="R28" s="27"/>
      <c r="S28" s="82"/>
      <c r="T28" s="83"/>
      <c r="U28" s="83"/>
      <c r="V28" s="83"/>
      <c r="W28" s="83"/>
      <c r="X28" s="84"/>
      <c r="Y28" s="84"/>
      <c r="Z28" s="84"/>
      <c r="AA28" s="84"/>
      <c r="AB28" s="83"/>
      <c r="AC28" s="83"/>
      <c r="AD28" s="83"/>
      <c r="AE28" s="83"/>
      <c r="AF28" s="85"/>
      <c r="AG28" s="85"/>
      <c r="AH28" s="85"/>
      <c r="AI28" s="85"/>
      <c r="AJ28" s="86"/>
      <c r="AK28" s="86"/>
      <c r="AL28" s="87"/>
      <c r="AM28" s="83"/>
      <c r="AN28" s="83"/>
      <c r="AO28" s="83"/>
      <c r="AP28" s="83"/>
      <c r="AQ28" s="83"/>
      <c r="AR28" s="83"/>
      <c r="AS28" s="83"/>
      <c r="AT28" s="83"/>
      <c r="AU28" s="88"/>
      <c r="AV28" s="24"/>
      <c r="AW28" s="89"/>
      <c r="AX28" s="90"/>
    </row>
    <row r="29" spans="1:50" s="17" customFormat="1" ht="15.75" x14ac:dyDescent="0.25">
      <c r="A29" s="23" t="s">
        <v>199</v>
      </c>
      <c r="B29" s="23" t="s">
        <v>200</v>
      </c>
      <c r="C29" s="23" t="s">
        <v>201</v>
      </c>
      <c r="D29" s="23" t="s">
        <v>202</v>
      </c>
      <c r="E29" s="24" t="s">
        <v>10</v>
      </c>
      <c r="F29" s="25">
        <v>25</v>
      </c>
      <c r="G29" s="25" t="s">
        <v>54</v>
      </c>
      <c r="H29" s="21" t="s">
        <v>148</v>
      </c>
      <c r="I29" s="21" t="s">
        <v>11</v>
      </c>
      <c r="J29" s="21" t="s">
        <v>51</v>
      </c>
      <c r="K29" s="27">
        <v>1400</v>
      </c>
      <c r="L29" s="25">
        <v>700</v>
      </c>
      <c r="M29" s="25">
        <v>600</v>
      </c>
      <c r="N29" s="25">
        <v>500</v>
      </c>
      <c r="O29" s="27"/>
      <c r="P29" s="27"/>
      <c r="Q29" s="27"/>
      <c r="R29" s="27"/>
      <c r="S29" s="82" t="s">
        <v>54</v>
      </c>
      <c r="T29" s="83"/>
      <c r="U29" s="83"/>
      <c r="V29" s="83"/>
      <c r="W29" s="83"/>
      <c r="X29" s="84">
        <v>0</v>
      </c>
      <c r="Y29" s="84">
        <v>0</v>
      </c>
      <c r="Z29" s="84"/>
      <c r="AA29" s="84"/>
      <c r="AB29" s="83"/>
      <c r="AC29" s="83" t="e">
        <v>#N/A</v>
      </c>
      <c r="AD29" s="83" t="e">
        <v>#N/A</v>
      </c>
      <c r="AE29" s="83" t="e">
        <v>#N/A</v>
      </c>
      <c r="AF29" s="85"/>
      <c r="AG29" s="85" t="e">
        <v>#N/A</v>
      </c>
      <c r="AH29" s="85" t="e">
        <v>#N/A</v>
      </c>
      <c r="AI29" s="85" t="e">
        <v>#N/A</v>
      </c>
      <c r="AJ29" s="86">
        <v>3.7005476190476196</v>
      </c>
      <c r="AK29" s="86"/>
      <c r="AL29" s="87" t="e">
        <v>#REF!</v>
      </c>
      <c r="AM29" s="83" t="e">
        <v>#REF!</v>
      </c>
      <c r="AN29" s="83" t="e">
        <v>#REF!</v>
      </c>
      <c r="AO29" s="83" t="e">
        <v>#REF!</v>
      </c>
      <c r="AP29" s="83" t="e">
        <v>#REF!</v>
      </c>
      <c r="AQ29" s="83" t="e">
        <v>#REF!</v>
      </c>
      <c r="AR29" s="83" t="e">
        <v>#REF!</v>
      </c>
      <c r="AS29" s="83" t="e">
        <v>#REF!</v>
      </c>
      <c r="AT29" s="83" t="e">
        <v>#REF!</v>
      </c>
      <c r="AU29" s="88" t="e">
        <v>#N/A</v>
      </c>
      <c r="AV29" s="24" t="s">
        <v>10</v>
      </c>
      <c r="AW29" s="89"/>
      <c r="AX29" s="90">
        <v>600</v>
      </c>
    </row>
    <row r="30" spans="1:50" s="17" customFormat="1" ht="15.75" x14ac:dyDescent="0.25">
      <c r="A30" s="23"/>
      <c r="B30" s="23"/>
      <c r="C30" s="23"/>
      <c r="D30" s="23"/>
      <c r="E30" s="24"/>
      <c r="F30" s="25"/>
      <c r="G30" s="25"/>
      <c r="H30" s="21" t="s">
        <v>404</v>
      </c>
      <c r="I30" s="21" t="s">
        <v>404</v>
      </c>
      <c r="J30" s="21" t="s">
        <v>404</v>
      </c>
      <c r="K30" s="27"/>
      <c r="L30" s="25"/>
      <c r="M30" s="25"/>
      <c r="N30" s="25"/>
      <c r="O30" s="27"/>
      <c r="P30" s="27"/>
      <c r="Q30" s="27"/>
      <c r="R30" s="27"/>
      <c r="S30" s="82"/>
      <c r="T30" s="83"/>
      <c r="U30" s="83"/>
      <c r="V30" s="83"/>
      <c r="W30" s="83"/>
      <c r="X30" s="84"/>
      <c r="Y30" s="84"/>
      <c r="Z30" s="84"/>
      <c r="AA30" s="84"/>
      <c r="AB30" s="83"/>
      <c r="AC30" s="83"/>
      <c r="AD30" s="83"/>
      <c r="AE30" s="83"/>
      <c r="AF30" s="85"/>
      <c r="AG30" s="85"/>
      <c r="AH30" s="85"/>
      <c r="AI30" s="85"/>
      <c r="AJ30" s="86"/>
      <c r="AK30" s="86"/>
      <c r="AL30" s="87"/>
      <c r="AM30" s="83"/>
      <c r="AN30" s="83"/>
      <c r="AO30" s="83"/>
      <c r="AP30" s="83"/>
      <c r="AQ30" s="83"/>
      <c r="AR30" s="83"/>
      <c r="AS30" s="83"/>
      <c r="AT30" s="83"/>
      <c r="AU30" s="88"/>
      <c r="AV30" s="24"/>
      <c r="AW30" s="89"/>
      <c r="AX30" s="90"/>
    </row>
    <row r="31" spans="1:50" s="17" customFormat="1" ht="15.75" x14ac:dyDescent="0.25">
      <c r="A31" s="23"/>
      <c r="B31" s="23"/>
      <c r="C31" s="23"/>
      <c r="D31" s="23"/>
      <c r="E31" s="24"/>
      <c r="F31" s="25"/>
      <c r="G31" s="25"/>
      <c r="H31" s="21" t="s">
        <v>404</v>
      </c>
      <c r="I31" s="21" t="s">
        <v>404</v>
      </c>
      <c r="J31" s="21" t="s">
        <v>404</v>
      </c>
      <c r="K31" s="27"/>
      <c r="L31" s="25"/>
      <c r="M31" s="25"/>
      <c r="N31" s="25"/>
      <c r="O31" s="27"/>
      <c r="P31" s="27"/>
      <c r="Q31" s="27"/>
      <c r="R31" s="27"/>
      <c r="S31" s="82"/>
      <c r="T31" s="83"/>
      <c r="U31" s="83"/>
      <c r="V31" s="83"/>
      <c r="W31" s="83"/>
      <c r="X31" s="84"/>
      <c r="Y31" s="84"/>
      <c r="Z31" s="84"/>
      <c r="AA31" s="84"/>
      <c r="AB31" s="83"/>
      <c r="AC31" s="83"/>
      <c r="AD31" s="83"/>
      <c r="AE31" s="83"/>
      <c r="AF31" s="85"/>
      <c r="AG31" s="85"/>
      <c r="AH31" s="85"/>
      <c r="AI31" s="85"/>
      <c r="AJ31" s="86"/>
      <c r="AK31" s="86"/>
      <c r="AL31" s="87"/>
      <c r="AM31" s="83"/>
      <c r="AN31" s="83"/>
      <c r="AO31" s="83"/>
      <c r="AP31" s="83"/>
      <c r="AQ31" s="83"/>
      <c r="AR31" s="83"/>
      <c r="AS31" s="83"/>
      <c r="AT31" s="83"/>
      <c r="AU31" s="88"/>
      <c r="AV31" s="24"/>
      <c r="AW31" s="89"/>
      <c r="AX31" s="90"/>
    </row>
    <row r="32" spans="1:50" s="17" customFormat="1" ht="15.75" x14ac:dyDescent="0.25">
      <c r="A32" s="23"/>
      <c r="B32" s="23"/>
      <c r="C32" s="23"/>
      <c r="D32" s="23"/>
      <c r="E32" s="24"/>
      <c r="F32" s="25"/>
      <c r="G32" s="25"/>
      <c r="H32" s="21" t="s">
        <v>404</v>
      </c>
      <c r="I32" s="21" t="s">
        <v>404</v>
      </c>
      <c r="J32" s="21" t="s">
        <v>404</v>
      </c>
      <c r="K32" s="27"/>
      <c r="L32" s="25"/>
      <c r="M32" s="25"/>
      <c r="N32" s="25"/>
      <c r="O32" s="27"/>
      <c r="P32" s="27"/>
      <c r="Q32" s="27"/>
      <c r="R32" s="27"/>
      <c r="S32" s="82"/>
      <c r="T32" s="83"/>
      <c r="U32" s="83"/>
      <c r="V32" s="83"/>
      <c r="W32" s="83"/>
      <c r="X32" s="84"/>
      <c r="Y32" s="84"/>
      <c r="Z32" s="84"/>
      <c r="AA32" s="84"/>
      <c r="AB32" s="83"/>
      <c r="AC32" s="83"/>
      <c r="AD32" s="83"/>
      <c r="AE32" s="83"/>
      <c r="AF32" s="85"/>
      <c r="AG32" s="85"/>
      <c r="AH32" s="85"/>
      <c r="AI32" s="85"/>
      <c r="AJ32" s="86"/>
      <c r="AK32" s="86"/>
      <c r="AL32" s="87"/>
      <c r="AM32" s="83"/>
      <c r="AN32" s="83"/>
      <c r="AO32" s="83"/>
      <c r="AP32" s="83"/>
      <c r="AQ32" s="83"/>
      <c r="AR32" s="83"/>
      <c r="AS32" s="83"/>
      <c r="AT32" s="83"/>
      <c r="AU32" s="88"/>
      <c r="AV32" s="24"/>
      <c r="AW32" s="89"/>
      <c r="AX32" s="90"/>
    </row>
    <row r="33" spans="1:50" s="17" customFormat="1" ht="15.75" x14ac:dyDescent="0.25">
      <c r="A33" s="23"/>
      <c r="B33" s="23"/>
      <c r="C33" s="23"/>
      <c r="D33" s="23"/>
      <c r="E33" s="24"/>
      <c r="F33" s="25"/>
      <c r="G33" s="25"/>
      <c r="H33" s="21" t="s">
        <v>404</v>
      </c>
      <c r="I33" s="21" t="s">
        <v>404</v>
      </c>
      <c r="J33" s="21" t="s">
        <v>404</v>
      </c>
      <c r="K33" s="27"/>
      <c r="L33" s="25"/>
      <c r="M33" s="25"/>
      <c r="N33" s="25"/>
      <c r="O33" s="27"/>
      <c r="P33" s="27"/>
      <c r="Q33" s="27"/>
      <c r="R33" s="27"/>
      <c r="S33" s="82"/>
      <c r="T33" s="83"/>
      <c r="U33" s="83"/>
      <c r="V33" s="83"/>
      <c r="W33" s="83"/>
      <c r="X33" s="84"/>
      <c r="Y33" s="84"/>
      <c r="Z33" s="84"/>
      <c r="AA33" s="84"/>
      <c r="AB33" s="83"/>
      <c r="AC33" s="83"/>
      <c r="AD33" s="83"/>
      <c r="AE33" s="83"/>
      <c r="AF33" s="85"/>
      <c r="AG33" s="85"/>
      <c r="AH33" s="85"/>
      <c r="AI33" s="85"/>
      <c r="AJ33" s="86"/>
      <c r="AK33" s="86"/>
      <c r="AL33" s="87"/>
      <c r="AM33" s="83"/>
      <c r="AN33" s="83"/>
      <c r="AO33" s="83"/>
      <c r="AP33" s="83"/>
      <c r="AQ33" s="83"/>
      <c r="AR33" s="83"/>
      <c r="AS33" s="83"/>
      <c r="AT33" s="83"/>
      <c r="AU33" s="88"/>
      <c r="AV33" s="24"/>
      <c r="AW33" s="89"/>
      <c r="AX33" s="90"/>
    </row>
    <row r="34" spans="1:50" s="17" customFormat="1" ht="15.75" x14ac:dyDescent="0.25">
      <c r="A34" s="23"/>
      <c r="B34" s="23"/>
      <c r="C34" s="23"/>
      <c r="D34" s="23"/>
      <c r="E34" s="24"/>
      <c r="F34" s="25"/>
      <c r="G34" s="25"/>
      <c r="H34" s="21" t="s">
        <v>404</v>
      </c>
      <c r="I34" s="21" t="s">
        <v>404</v>
      </c>
      <c r="J34" s="21" t="s">
        <v>404</v>
      </c>
      <c r="K34" s="27"/>
      <c r="L34" s="25"/>
      <c r="M34" s="25"/>
      <c r="N34" s="25"/>
      <c r="O34" s="27"/>
      <c r="P34" s="27"/>
      <c r="Q34" s="27"/>
      <c r="R34" s="27"/>
      <c r="S34" s="82"/>
      <c r="T34" s="83"/>
      <c r="U34" s="83"/>
      <c r="V34" s="83"/>
      <c r="W34" s="83"/>
      <c r="X34" s="84"/>
      <c r="Y34" s="84"/>
      <c r="Z34" s="84"/>
      <c r="AA34" s="84"/>
      <c r="AB34" s="83"/>
      <c r="AC34" s="83"/>
      <c r="AD34" s="83"/>
      <c r="AE34" s="83"/>
      <c r="AF34" s="85"/>
      <c r="AG34" s="85"/>
      <c r="AH34" s="85"/>
      <c r="AI34" s="85"/>
      <c r="AJ34" s="86"/>
      <c r="AK34" s="86"/>
      <c r="AL34" s="87"/>
      <c r="AM34" s="83"/>
      <c r="AN34" s="83"/>
      <c r="AO34" s="83"/>
      <c r="AP34" s="83"/>
      <c r="AQ34" s="83"/>
      <c r="AR34" s="83"/>
      <c r="AS34" s="83"/>
      <c r="AT34" s="83"/>
      <c r="AU34" s="88"/>
      <c r="AV34" s="24"/>
      <c r="AW34" s="89"/>
      <c r="AX34" s="90"/>
    </row>
    <row r="35" spans="1:50" s="17" customFormat="1" ht="15.75" x14ac:dyDescent="0.25">
      <c r="A35" s="23"/>
      <c r="B35" s="23"/>
      <c r="C35" s="23"/>
      <c r="D35" s="23"/>
      <c r="E35" s="24"/>
      <c r="F35" s="25"/>
      <c r="G35" s="25"/>
      <c r="H35" s="21" t="s">
        <v>404</v>
      </c>
      <c r="I35" s="21" t="s">
        <v>404</v>
      </c>
      <c r="J35" s="21" t="s">
        <v>404</v>
      </c>
      <c r="K35" s="27"/>
      <c r="L35" s="25"/>
      <c r="M35" s="25"/>
      <c r="N35" s="25"/>
      <c r="O35" s="27"/>
      <c r="P35" s="27"/>
      <c r="Q35" s="27"/>
      <c r="R35" s="27"/>
      <c r="S35" s="82"/>
      <c r="T35" s="83"/>
      <c r="U35" s="83"/>
      <c r="V35" s="83"/>
      <c r="W35" s="83"/>
      <c r="X35" s="84"/>
      <c r="Y35" s="84"/>
      <c r="Z35" s="84"/>
      <c r="AA35" s="84"/>
      <c r="AB35" s="83"/>
      <c r="AC35" s="83"/>
      <c r="AD35" s="83"/>
      <c r="AE35" s="83"/>
      <c r="AF35" s="85"/>
      <c r="AG35" s="85"/>
      <c r="AH35" s="85"/>
      <c r="AI35" s="85"/>
      <c r="AJ35" s="86"/>
      <c r="AK35" s="86"/>
      <c r="AL35" s="87"/>
      <c r="AM35" s="83"/>
      <c r="AN35" s="83"/>
      <c r="AO35" s="83"/>
      <c r="AP35" s="83"/>
      <c r="AQ35" s="83"/>
      <c r="AR35" s="83"/>
      <c r="AS35" s="83"/>
      <c r="AT35" s="83"/>
      <c r="AU35" s="88"/>
      <c r="AV35" s="24"/>
      <c r="AW35" s="89"/>
      <c r="AX35" s="90"/>
    </row>
    <row r="36" spans="1:50" s="17" customFormat="1" ht="15.75" x14ac:dyDescent="0.25">
      <c r="A36" s="23" t="s">
        <v>203</v>
      </c>
      <c r="B36" s="23" t="s">
        <v>204</v>
      </c>
      <c r="C36" s="23" t="s">
        <v>205</v>
      </c>
      <c r="D36" s="23" t="s">
        <v>206</v>
      </c>
      <c r="E36" s="24" t="s">
        <v>10</v>
      </c>
      <c r="F36" s="25">
        <v>26</v>
      </c>
      <c r="G36" s="25" t="s">
        <v>55</v>
      </c>
      <c r="H36" s="21" t="s">
        <v>149</v>
      </c>
      <c r="I36" s="21" t="s">
        <v>11</v>
      </c>
      <c r="J36" s="21" t="s">
        <v>51</v>
      </c>
      <c r="K36" s="27">
        <v>1400</v>
      </c>
      <c r="L36" s="25">
        <v>700</v>
      </c>
      <c r="M36" s="25">
        <v>600</v>
      </c>
      <c r="N36" s="25">
        <v>500</v>
      </c>
      <c r="O36" s="27"/>
      <c r="P36" s="27"/>
      <c r="Q36" s="27"/>
      <c r="R36" s="27"/>
      <c r="S36" s="82" t="s">
        <v>55</v>
      </c>
      <c r="T36" s="83"/>
      <c r="U36" s="83"/>
      <c r="V36" s="83"/>
      <c r="W36" s="83"/>
      <c r="X36" s="84"/>
      <c r="Y36" s="84">
        <v>0</v>
      </c>
      <c r="Z36" s="84"/>
      <c r="AA36" s="84"/>
      <c r="AB36" s="83"/>
      <c r="AC36" s="83"/>
      <c r="AD36" s="83"/>
      <c r="AE36" s="83"/>
      <c r="AF36" s="85"/>
      <c r="AG36" s="85"/>
      <c r="AH36" s="85"/>
      <c r="AI36" s="85"/>
      <c r="AJ36" s="86">
        <v>3.7005476190476196</v>
      </c>
      <c r="AK36" s="86"/>
      <c r="AL36" s="87" t="e">
        <v>#REF!</v>
      </c>
      <c r="AM36" s="83" t="e">
        <v>#REF!</v>
      </c>
      <c r="AN36" s="83" t="e">
        <v>#REF!</v>
      </c>
      <c r="AO36" s="83" t="e">
        <v>#REF!</v>
      </c>
      <c r="AP36" s="83" t="e">
        <v>#REF!</v>
      </c>
      <c r="AQ36" s="83" t="e">
        <v>#REF!</v>
      </c>
      <c r="AR36" s="83" t="e">
        <v>#REF!</v>
      </c>
      <c r="AS36" s="83" t="e">
        <v>#REF!</v>
      </c>
      <c r="AT36" s="83" t="e">
        <v>#REF!</v>
      </c>
      <c r="AU36" s="88"/>
      <c r="AV36" s="24" t="s">
        <v>10</v>
      </c>
      <c r="AW36" s="89"/>
      <c r="AX36" s="90"/>
    </row>
    <row r="37" spans="1:50" s="17" customFormat="1" ht="15.75" x14ac:dyDescent="0.25">
      <c r="A37" s="23"/>
      <c r="B37" s="23"/>
      <c r="C37" s="23"/>
      <c r="D37" s="23"/>
      <c r="E37" s="24"/>
      <c r="F37" s="25"/>
      <c r="G37" s="25"/>
      <c r="H37" s="21" t="s">
        <v>404</v>
      </c>
      <c r="I37" s="21" t="s">
        <v>404</v>
      </c>
      <c r="J37" s="21" t="s">
        <v>404</v>
      </c>
      <c r="K37" s="27"/>
      <c r="L37" s="25"/>
      <c r="M37" s="25"/>
      <c r="N37" s="25"/>
      <c r="O37" s="27"/>
      <c r="P37" s="27"/>
      <c r="Q37" s="27"/>
      <c r="R37" s="27"/>
      <c r="S37" s="82"/>
      <c r="T37" s="83"/>
      <c r="U37" s="83"/>
      <c r="V37" s="83"/>
      <c r="W37" s="83"/>
      <c r="X37" s="84"/>
      <c r="Y37" s="84"/>
      <c r="Z37" s="84"/>
      <c r="AA37" s="84"/>
      <c r="AB37" s="83"/>
      <c r="AC37" s="83"/>
      <c r="AD37" s="83"/>
      <c r="AE37" s="83"/>
      <c r="AF37" s="85"/>
      <c r="AG37" s="85"/>
      <c r="AH37" s="85"/>
      <c r="AI37" s="85"/>
      <c r="AJ37" s="86"/>
      <c r="AK37" s="86"/>
      <c r="AL37" s="87"/>
      <c r="AM37" s="83"/>
      <c r="AN37" s="83"/>
      <c r="AO37" s="83"/>
      <c r="AP37" s="83"/>
      <c r="AQ37" s="83"/>
      <c r="AR37" s="83"/>
      <c r="AS37" s="83"/>
      <c r="AT37" s="83"/>
      <c r="AU37" s="88"/>
      <c r="AV37" s="24"/>
      <c r="AW37" s="89"/>
      <c r="AX37" s="90"/>
    </row>
    <row r="38" spans="1:50" s="17" customFormat="1" ht="15.75" x14ac:dyDescent="0.25">
      <c r="A38" s="23"/>
      <c r="B38" s="23"/>
      <c r="C38" s="23"/>
      <c r="D38" s="23"/>
      <c r="E38" s="24"/>
      <c r="F38" s="25"/>
      <c r="G38" s="25"/>
      <c r="H38" s="21" t="s">
        <v>404</v>
      </c>
      <c r="I38" s="21" t="s">
        <v>404</v>
      </c>
      <c r="J38" s="21" t="s">
        <v>404</v>
      </c>
      <c r="K38" s="27"/>
      <c r="L38" s="25"/>
      <c r="M38" s="25"/>
      <c r="N38" s="25"/>
      <c r="O38" s="27"/>
      <c r="P38" s="27"/>
      <c r="Q38" s="27"/>
      <c r="R38" s="27"/>
      <c r="S38" s="82"/>
      <c r="T38" s="83"/>
      <c r="U38" s="83"/>
      <c r="V38" s="83"/>
      <c r="W38" s="83"/>
      <c r="X38" s="84"/>
      <c r="Y38" s="84"/>
      <c r="Z38" s="84"/>
      <c r="AA38" s="84"/>
      <c r="AB38" s="83"/>
      <c r="AC38" s="83"/>
      <c r="AD38" s="83"/>
      <c r="AE38" s="83"/>
      <c r="AF38" s="85"/>
      <c r="AG38" s="85"/>
      <c r="AH38" s="85"/>
      <c r="AI38" s="85"/>
      <c r="AJ38" s="86"/>
      <c r="AK38" s="86"/>
      <c r="AL38" s="87"/>
      <c r="AM38" s="83"/>
      <c r="AN38" s="83"/>
      <c r="AO38" s="83"/>
      <c r="AP38" s="83"/>
      <c r="AQ38" s="83"/>
      <c r="AR38" s="83"/>
      <c r="AS38" s="83"/>
      <c r="AT38" s="83"/>
      <c r="AU38" s="88"/>
      <c r="AV38" s="24"/>
      <c r="AW38" s="89"/>
      <c r="AX38" s="90"/>
    </row>
    <row r="39" spans="1:50" s="17" customFormat="1" ht="15.75" x14ac:dyDescent="0.25">
      <c r="A39" s="23"/>
      <c r="B39" s="23"/>
      <c r="C39" s="23"/>
      <c r="D39" s="23"/>
      <c r="E39" s="24"/>
      <c r="F39" s="25"/>
      <c r="G39" s="25"/>
      <c r="H39" s="21" t="s">
        <v>404</v>
      </c>
      <c r="I39" s="21" t="s">
        <v>404</v>
      </c>
      <c r="J39" s="21" t="s">
        <v>404</v>
      </c>
      <c r="K39" s="27"/>
      <c r="L39" s="25"/>
      <c r="M39" s="25"/>
      <c r="N39" s="25"/>
      <c r="O39" s="27"/>
      <c r="P39" s="27"/>
      <c r="Q39" s="27"/>
      <c r="R39" s="27"/>
      <c r="S39" s="82"/>
      <c r="T39" s="83"/>
      <c r="U39" s="83"/>
      <c r="V39" s="83"/>
      <c r="W39" s="83"/>
      <c r="X39" s="84"/>
      <c r="Y39" s="84"/>
      <c r="Z39" s="84"/>
      <c r="AA39" s="84"/>
      <c r="AB39" s="83"/>
      <c r="AC39" s="83"/>
      <c r="AD39" s="83"/>
      <c r="AE39" s="83"/>
      <c r="AF39" s="85"/>
      <c r="AG39" s="85"/>
      <c r="AH39" s="85"/>
      <c r="AI39" s="85"/>
      <c r="AJ39" s="86"/>
      <c r="AK39" s="86"/>
      <c r="AL39" s="87"/>
      <c r="AM39" s="83"/>
      <c r="AN39" s="83"/>
      <c r="AO39" s="83"/>
      <c r="AP39" s="83"/>
      <c r="AQ39" s="83"/>
      <c r="AR39" s="83"/>
      <c r="AS39" s="83"/>
      <c r="AT39" s="83"/>
      <c r="AU39" s="88"/>
      <c r="AV39" s="24"/>
      <c r="AW39" s="89"/>
      <c r="AX39" s="90"/>
    </row>
    <row r="40" spans="1:50" s="17" customFormat="1" ht="15.75" x14ac:dyDescent="0.25">
      <c r="A40" s="23"/>
      <c r="B40" s="23"/>
      <c r="C40" s="23"/>
      <c r="D40" s="23"/>
      <c r="E40" s="24"/>
      <c r="F40" s="25"/>
      <c r="G40" s="25"/>
      <c r="H40" s="21" t="s">
        <v>404</v>
      </c>
      <c r="I40" s="21" t="s">
        <v>404</v>
      </c>
      <c r="J40" s="21" t="s">
        <v>404</v>
      </c>
      <c r="K40" s="27"/>
      <c r="L40" s="25"/>
      <c r="M40" s="25"/>
      <c r="N40" s="25"/>
      <c r="O40" s="27"/>
      <c r="P40" s="27"/>
      <c r="Q40" s="27"/>
      <c r="R40" s="27"/>
      <c r="S40" s="82"/>
      <c r="T40" s="83"/>
      <c r="U40" s="83"/>
      <c r="V40" s="83"/>
      <c r="W40" s="83"/>
      <c r="X40" s="84"/>
      <c r="Y40" s="84"/>
      <c r="Z40" s="84"/>
      <c r="AA40" s="84"/>
      <c r="AB40" s="83"/>
      <c r="AC40" s="83"/>
      <c r="AD40" s="83"/>
      <c r="AE40" s="83"/>
      <c r="AF40" s="85"/>
      <c r="AG40" s="85"/>
      <c r="AH40" s="85"/>
      <c r="AI40" s="85"/>
      <c r="AJ40" s="86"/>
      <c r="AK40" s="86"/>
      <c r="AL40" s="87"/>
      <c r="AM40" s="83"/>
      <c r="AN40" s="83"/>
      <c r="AO40" s="83"/>
      <c r="AP40" s="83"/>
      <c r="AQ40" s="83"/>
      <c r="AR40" s="83"/>
      <c r="AS40" s="83"/>
      <c r="AT40" s="83"/>
      <c r="AU40" s="88"/>
      <c r="AV40" s="24"/>
      <c r="AW40" s="89"/>
      <c r="AX40" s="90"/>
    </row>
    <row r="41" spans="1:50" s="17" customFormat="1" ht="15.75" x14ac:dyDescent="0.25">
      <c r="A41" s="23"/>
      <c r="B41" s="23"/>
      <c r="C41" s="23"/>
      <c r="D41" s="23"/>
      <c r="E41" s="24"/>
      <c r="F41" s="25"/>
      <c r="G41" s="25"/>
      <c r="H41" s="21" t="s">
        <v>404</v>
      </c>
      <c r="I41" s="21" t="s">
        <v>404</v>
      </c>
      <c r="J41" s="21" t="s">
        <v>404</v>
      </c>
      <c r="K41" s="27"/>
      <c r="L41" s="25"/>
      <c r="M41" s="25"/>
      <c r="N41" s="25"/>
      <c r="O41" s="27"/>
      <c r="P41" s="27"/>
      <c r="Q41" s="27"/>
      <c r="R41" s="27"/>
      <c r="S41" s="82"/>
      <c r="T41" s="83"/>
      <c r="U41" s="83"/>
      <c r="V41" s="83"/>
      <c r="W41" s="83"/>
      <c r="X41" s="84"/>
      <c r="Y41" s="84"/>
      <c r="Z41" s="84"/>
      <c r="AA41" s="84"/>
      <c r="AB41" s="83"/>
      <c r="AC41" s="83"/>
      <c r="AD41" s="83"/>
      <c r="AE41" s="83"/>
      <c r="AF41" s="85"/>
      <c r="AG41" s="85"/>
      <c r="AH41" s="85"/>
      <c r="AI41" s="85"/>
      <c r="AJ41" s="86"/>
      <c r="AK41" s="86"/>
      <c r="AL41" s="87"/>
      <c r="AM41" s="83"/>
      <c r="AN41" s="83"/>
      <c r="AO41" s="83"/>
      <c r="AP41" s="83"/>
      <c r="AQ41" s="83"/>
      <c r="AR41" s="83"/>
      <c r="AS41" s="83"/>
      <c r="AT41" s="83"/>
      <c r="AU41" s="88"/>
      <c r="AV41" s="24"/>
      <c r="AW41" s="89"/>
      <c r="AX41" s="90"/>
    </row>
    <row r="42" spans="1:50" s="17" customFormat="1" ht="15.75" x14ac:dyDescent="0.25">
      <c r="A42" s="23"/>
      <c r="B42" s="23"/>
      <c r="C42" s="23"/>
      <c r="D42" s="23"/>
      <c r="E42" s="24"/>
      <c r="F42" s="25"/>
      <c r="G42" s="25"/>
      <c r="H42" s="21" t="s">
        <v>404</v>
      </c>
      <c r="I42" s="21" t="s">
        <v>404</v>
      </c>
      <c r="J42" s="21" t="s">
        <v>404</v>
      </c>
      <c r="K42" s="27"/>
      <c r="L42" s="25"/>
      <c r="M42" s="25"/>
      <c r="N42" s="25"/>
      <c r="O42" s="27"/>
      <c r="P42" s="27"/>
      <c r="Q42" s="27"/>
      <c r="R42" s="27"/>
      <c r="S42" s="82"/>
      <c r="T42" s="83"/>
      <c r="U42" s="83"/>
      <c r="V42" s="83"/>
      <c r="W42" s="83"/>
      <c r="X42" s="84"/>
      <c r="Y42" s="84"/>
      <c r="Z42" s="84"/>
      <c r="AA42" s="84"/>
      <c r="AB42" s="83"/>
      <c r="AC42" s="83"/>
      <c r="AD42" s="83"/>
      <c r="AE42" s="83"/>
      <c r="AF42" s="85"/>
      <c r="AG42" s="85"/>
      <c r="AH42" s="85"/>
      <c r="AI42" s="85"/>
      <c r="AJ42" s="86"/>
      <c r="AK42" s="86"/>
      <c r="AL42" s="87"/>
      <c r="AM42" s="83"/>
      <c r="AN42" s="83"/>
      <c r="AO42" s="83"/>
      <c r="AP42" s="83"/>
      <c r="AQ42" s="83"/>
      <c r="AR42" s="83"/>
      <c r="AS42" s="83"/>
      <c r="AT42" s="83"/>
      <c r="AU42" s="88"/>
      <c r="AV42" s="24"/>
      <c r="AW42" s="89"/>
      <c r="AX42" s="90"/>
    </row>
    <row r="43" spans="1:50" s="17" customFormat="1" ht="15.75" x14ac:dyDescent="0.25">
      <c r="A43" s="23" t="s">
        <v>207</v>
      </c>
      <c r="B43" s="23" t="s">
        <v>208</v>
      </c>
      <c r="C43" s="23" t="s">
        <v>209</v>
      </c>
      <c r="D43" s="23" t="s">
        <v>210</v>
      </c>
      <c r="E43" s="24" t="s">
        <v>10</v>
      </c>
      <c r="F43" s="25">
        <v>57</v>
      </c>
      <c r="G43" s="25" t="s">
        <v>63</v>
      </c>
      <c r="H43" s="21" t="s">
        <v>150</v>
      </c>
      <c r="I43" s="21" t="s">
        <v>11</v>
      </c>
      <c r="J43" s="21" t="s">
        <v>11</v>
      </c>
      <c r="K43" s="27">
        <v>1400</v>
      </c>
      <c r="L43" s="25">
        <v>700</v>
      </c>
      <c r="M43" s="25">
        <v>500</v>
      </c>
      <c r="N43" s="25">
        <v>450</v>
      </c>
      <c r="O43" s="27"/>
      <c r="P43" s="27"/>
      <c r="Q43" s="27"/>
      <c r="R43" s="27"/>
      <c r="S43" s="82" t="s">
        <v>63</v>
      </c>
      <c r="T43" s="83"/>
      <c r="U43" s="83"/>
      <c r="V43" s="83"/>
      <c r="W43" s="83"/>
      <c r="X43" s="84"/>
      <c r="Y43" s="84"/>
      <c r="Z43" s="84"/>
      <c r="AA43" s="84"/>
      <c r="AB43" s="83"/>
      <c r="AC43" s="83"/>
      <c r="AD43" s="83"/>
      <c r="AE43" s="83"/>
      <c r="AF43" s="85"/>
      <c r="AG43" s="85"/>
      <c r="AH43" s="85"/>
      <c r="AI43" s="85"/>
      <c r="AJ43" s="86">
        <v>3.7005476190476196</v>
      </c>
      <c r="AK43" s="86"/>
      <c r="AL43" s="87" t="e">
        <v>#REF!</v>
      </c>
      <c r="AM43" s="83" t="e">
        <v>#REF!</v>
      </c>
      <c r="AN43" s="83" t="e">
        <v>#REF!</v>
      </c>
      <c r="AO43" s="83" t="e">
        <v>#REF!</v>
      </c>
      <c r="AP43" s="83" t="e">
        <v>#REF!</v>
      </c>
      <c r="AQ43" s="83" t="e">
        <v>#REF!</v>
      </c>
      <c r="AR43" s="83" t="e">
        <v>#REF!</v>
      </c>
      <c r="AS43" s="83" t="e">
        <v>#REF!</v>
      </c>
      <c r="AT43" s="83" t="e">
        <v>#REF!</v>
      </c>
      <c r="AU43" s="88"/>
      <c r="AV43" s="24" t="s">
        <v>10</v>
      </c>
      <c r="AW43" s="89"/>
      <c r="AX43" s="90">
        <v>108</v>
      </c>
    </row>
    <row r="44" spans="1:50" s="17" customFormat="1" ht="15.75" x14ac:dyDescent="0.25">
      <c r="A44" s="23"/>
      <c r="B44" s="23"/>
      <c r="C44" s="23"/>
      <c r="D44" s="23"/>
      <c r="E44" s="24"/>
      <c r="F44" s="25"/>
      <c r="G44" s="25"/>
      <c r="H44" s="21" t="s">
        <v>404</v>
      </c>
      <c r="I44" s="21" t="s">
        <v>404</v>
      </c>
      <c r="J44" s="21" t="s">
        <v>404</v>
      </c>
      <c r="K44" s="27"/>
      <c r="L44" s="25"/>
      <c r="M44" s="25"/>
      <c r="N44" s="25"/>
      <c r="O44" s="27"/>
      <c r="P44" s="27"/>
      <c r="Q44" s="27"/>
      <c r="R44" s="27"/>
      <c r="S44" s="82"/>
      <c r="T44" s="83"/>
      <c r="U44" s="83"/>
      <c r="V44" s="83"/>
      <c r="W44" s="83"/>
      <c r="X44" s="84"/>
      <c r="Y44" s="84"/>
      <c r="Z44" s="84"/>
      <c r="AA44" s="84"/>
      <c r="AB44" s="83"/>
      <c r="AC44" s="83"/>
      <c r="AD44" s="83"/>
      <c r="AE44" s="83"/>
      <c r="AF44" s="85"/>
      <c r="AG44" s="85"/>
      <c r="AH44" s="85"/>
      <c r="AI44" s="85"/>
      <c r="AJ44" s="86"/>
      <c r="AK44" s="86"/>
      <c r="AL44" s="87"/>
      <c r="AM44" s="83"/>
      <c r="AN44" s="83"/>
      <c r="AO44" s="83"/>
      <c r="AP44" s="83"/>
      <c r="AQ44" s="83"/>
      <c r="AR44" s="83"/>
      <c r="AS44" s="83"/>
      <c r="AT44" s="83"/>
      <c r="AU44" s="88"/>
      <c r="AV44" s="24"/>
      <c r="AW44" s="89"/>
      <c r="AX44" s="90"/>
    </row>
    <row r="45" spans="1:50" s="17" customFormat="1" ht="15.75" x14ac:dyDescent="0.25">
      <c r="A45" s="23"/>
      <c r="B45" s="23"/>
      <c r="C45" s="23"/>
      <c r="D45" s="23"/>
      <c r="E45" s="24"/>
      <c r="F45" s="25"/>
      <c r="G45" s="25"/>
      <c r="H45" s="21" t="s">
        <v>404</v>
      </c>
      <c r="I45" s="21" t="s">
        <v>404</v>
      </c>
      <c r="J45" s="21" t="s">
        <v>404</v>
      </c>
      <c r="K45" s="27"/>
      <c r="L45" s="25"/>
      <c r="M45" s="25"/>
      <c r="N45" s="25"/>
      <c r="O45" s="27"/>
      <c r="P45" s="27"/>
      <c r="Q45" s="27"/>
      <c r="R45" s="27"/>
      <c r="S45" s="82"/>
      <c r="T45" s="83"/>
      <c r="U45" s="83"/>
      <c r="V45" s="83"/>
      <c r="W45" s="83"/>
      <c r="X45" s="84"/>
      <c r="Y45" s="84"/>
      <c r="Z45" s="84"/>
      <c r="AA45" s="84"/>
      <c r="AB45" s="83"/>
      <c r="AC45" s="83"/>
      <c r="AD45" s="83"/>
      <c r="AE45" s="83"/>
      <c r="AF45" s="85"/>
      <c r="AG45" s="85"/>
      <c r="AH45" s="85"/>
      <c r="AI45" s="85"/>
      <c r="AJ45" s="86"/>
      <c r="AK45" s="86"/>
      <c r="AL45" s="87"/>
      <c r="AM45" s="83"/>
      <c r="AN45" s="83"/>
      <c r="AO45" s="83"/>
      <c r="AP45" s="83"/>
      <c r="AQ45" s="83"/>
      <c r="AR45" s="83"/>
      <c r="AS45" s="83"/>
      <c r="AT45" s="83"/>
      <c r="AU45" s="88"/>
      <c r="AV45" s="24"/>
      <c r="AW45" s="89"/>
      <c r="AX45" s="90"/>
    </row>
    <row r="46" spans="1:50" s="17" customFormat="1" ht="15.75" x14ac:dyDescent="0.25">
      <c r="A46" s="23"/>
      <c r="B46" s="23"/>
      <c r="C46" s="23"/>
      <c r="D46" s="23"/>
      <c r="E46" s="24"/>
      <c r="F46" s="25"/>
      <c r="G46" s="25"/>
      <c r="H46" s="21" t="s">
        <v>404</v>
      </c>
      <c r="I46" s="21" t="s">
        <v>404</v>
      </c>
      <c r="J46" s="21" t="s">
        <v>404</v>
      </c>
      <c r="K46" s="27"/>
      <c r="L46" s="25"/>
      <c r="M46" s="25"/>
      <c r="N46" s="25"/>
      <c r="O46" s="27"/>
      <c r="P46" s="27"/>
      <c r="Q46" s="27"/>
      <c r="R46" s="27"/>
      <c r="S46" s="82"/>
      <c r="T46" s="83"/>
      <c r="U46" s="83"/>
      <c r="V46" s="83"/>
      <c r="W46" s="83"/>
      <c r="X46" s="84"/>
      <c r="Y46" s="84"/>
      <c r="Z46" s="84"/>
      <c r="AA46" s="84"/>
      <c r="AB46" s="83"/>
      <c r="AC46" s="83"/>
      <c r="AD46" s="83"/>
      <c r="AE46" s="83"/>
      <c r="AF46" s="85"/>
      <c r="AG46" s="85"/>
      <c r="AH46" s="85"/>
      <c r="AI46" s="85"/>
      <c r="AJ46" s="86"/>
      <c r="AK46" s="86"/>
      <c r="AL46" s="87"/>
      <c r="AM46" s="83"/>
      <c r="AN46" s="83"/>
      <c r="AO46" s="83"/>
      <c r="AP46" s="83"/>
      <c r="AQ46" s="83"/>
      <c r="AR46" s="83"/>
      <c r="AS46" s="83"/>
      <c r="AT46" s="83"/>
      <c r="AU46" s="88"/>
      <c r="AV46" s="24"/>
      <c r="AW46" s="89"/>
      <c r="AX46" s="90"/>
    </row>
    <row r="47" spans="1:50" s="17" customFormat="1" ht="15.75" x14ac:dyDescent="0.25">
      <c r="A47" s="23"/>
      <c r="B47" s="23"/>
      <c r="C47" s="23"/>
      <c r="D47" s="23"/>
      <c r="E47" s="24"/>
      <c r="F47" s="25"/>
      <c r="G47" s="25"/>
      <c r="H47" s="21" t="s">
        <v>404</v>
      </c>
      <c r="I47" s="21" t="s">
        <v>404</v>
      </c>
      <c r="J47" s="21" t="s">
        <v>404</v>
      </c>
      <c r="K47" s="27"/>
      <c r="L47" s="25"/>
      <c r="M47" s="25"/>
      <c r="N47" s="25"/>
      <c r="O47" s="27"/>
      <c r="P47" s="27"/>
      <c r="Q47" s="27"/>
      <c r="R47" s="27"/>
      <c r="S47" s="82"/>
      <c r="T47" s="83"/>
      <c r="U47" s="83"/>
      <c r="V47" s="83"/>
      <c r="W47" s="83"/>
      <c r="X47" s="84"/>
      <c r="Y47" s="84"/>
      <c r="Z47" s="84"/>
      <c r="AA47" s="84"/>
      <c r="AB47" s="83"/>
      <c r="AC47" s="83"/>
      <c r="AD47" s="83"/>
      <c r="AE47" s="83"/>
      <c r="AF47" s="85"/>
      <c r="AG47" s="85"/>
      <c r="AH47" s="85"/>
      <c r="AI47" s="85"/>
      <c r="AJ47" s="86"/>
      <c r="AK47" s="86"/>
      <c r="AL47" s="87"/>
      <c r="AM47" s="83"/>
      <c r="AN47" s="83"/>
      <c r="AO47" s="83"/>
      <c r="AP47" s="83"/>
      <c r="AQ47" s="83"/>
      <c r="AR47" s="83"/>
      <c r="AS47" s="83"/>
      <c r="AT47" s="83"/>
      <c r="AU47" s="88"/>
      <c r="AV47" s="24"/>
      <c r="AW47" s="89"/>
      <c r="AX47" s="90"/>
    </row>
    <row r="48" spans="1:50" s="17" customFormat="1" ht="15.75" x14ac:dyDescent="0.25">
      <c r="A48" s="23"/>
      <c r="B48" s="23"/>
      <c r="C48" s="23"/>
      <c r="D48" s="23"/>
      <c r="E48" s="24"/>
      <c r="F48" s="25"/>
      <c r="G48" s="25"/>
      <c r="H48" s="21" t="s">
        <v>404</v>
      </c>
      <c r="I48" s="21" t="s">
        <v>404</v>
      </c>
      <c r="J48" s="21" t="s">
        <v>404</v>
      </c>
      <c r="K48" s="27"/>
      <c r="L48" s="25"/>
      <c r="M48" s="25"/>
      <c r="N48" s="25"/>
      <c r="O48" s="27"/>
      <c r="P48" s="27"/>
      <c r="Q48" s="27"/>
      <c r="R48" s="27"/>
      <c r="S48" s="82"/>
      <c r="T48" s="83"/>
      <c r="U48" s="83"/>
      <c r="V48" s="83"/>
      <c r="W48" s="83"/>
      <c r="X48" s="84"/>
      <c r="Y48" s="84"/>
      <c r="Z48" s="84"/>
      <c r="AA48" s="84"/>
      <c r="AB48" s="83"/>
      <c r="AC48" s="83"/>
      <c r="AD48" s="83"/>
      <c r="AE48" s="83"/>
      <c r="AF48" s="85"/>
      <c r="AG48" s="85"/>
      <c r="AH48" s="85"/>
      <c r="AI48" s="85"/>
      <c r="AJ48" s="86"/>
      <c r="AK48" s="86"/>
      <c r="AL48" s="87"/>
      <c r="AM48" s="83"/>
      <c r="AN48" s="83"/>
      <c r="AO48" s="83"/>
      <c r="AP48" s="83"/>
      <c r="AQ48" s="83"/>
      <c r="AR48" s="83"/>
      <c r="AS48" s="83"/>
      <c r="AT48" s="83"/>
      <c r="AU48" s="88"/>
      <c r="AV48" s="24"/>
      <c r="AW48" s="89"/>
      <c r="AX48" s="90"/>
    </row>
    <row r="49" spans="1:50" s="17" customFormat="1" ht="15.75" x14ac:dyDescent="0.25">
      <c r="A49" s="23"/>
      <c r="B49" s="23"/>
      <c r="C49" s="23"/>
      <c r="D49" s="23"/>
      <c r="E49" s="24"/>
      <c r="F49" s="25"/>
      <c r="G49" s="25"/>
      <c r="H49" s="21" t="s">
        <v>404</v>
      </c>
      <c r="I49" s="21" t="s">
        <v>404</v>
      </c>
      <c r="J49" s="21" t="s">
        <v>404</v>
      </c>
      <c r="K49" s="27"/>
      <c r="L49" s="25"/>
      <c r="M49" s="25"/>
      <c r="N49" s="25"/>
      <c r="O49" s="27"/>
      <c r="P49" s="27"/>
      <c r="Q49" s="27"/>
      <c r="R49" s="27"/>
      <c r="S49" s="82"/>
      <c r="T49" s="83"/>
      <c r="U49" s="83"/>
      <c r="V49" s="83"/>
      <c r="W49" s="83"/>
      <c r="X49" s="84"/>
      <c r="Y49" s="84"/>
      <c r="Z49" s="84"/>
      <c r="AA49" s="84"/>
      <c r="AB49" s="83"/>
      <c r="AC49" s="83"/>
      <c r="AD49" s="83"/>
      <c r="AE49" s="83"/>
      <c r="AF49" s="85"/>
      <c r="AG49" s="85"/>
      <c r="AH49" s="85"/>
      <c r="AI49" s="85"/>
      <c r="AJ49" s="86"/>
      <c r="AK49" s="86"/>
      <c r="AL49" s="87"/>
      <c r="AM49" s="83"/>
      <c r="AN49" s="83"/>
      <c r="AO49" s="83"/>
      <c r="AP49" s="83"/>
      <c r="AQ49" s="83"/>
      <c r="AR49" s="83"/>
      <c r="AS49" s="83"/>
      <c r="AT49" s="83"/>
      <c r="AU49" s="88"/>
      <c r="AV49" s="24"/>
      <c r="AW49" s="89"/>
      <c r="AX49" s="90"/>
    </row>
    <row r="50" spans="1:50" s="17" customFormat="1" ht="15.75" x14ac:dyDescent="0.25">
      <c r="A50" s="23" t="s">
        <v>211</v>
      </c>
      <c r="B50" s="23" t="s">
        <v>212</v>
      </c>
      <c r="C50" s="23" t="s">
        <v>213</v>
      </c>
      <c r="D50" s="23" t="s">
        <v>214</v>
      </c>
      <c r="E50" s="24" t="s">
        <v>10</v>
      </c>
      <c r="F50" s="25">
        <v>24</v>
      </c>
      <c r="G50" s="25" t="s">
        <v>52</v>
      </c>
      <c r="H50" s="21" t="s">
        <v>151</v>
      </c>
      <c r="I50" s="21" t="s">
        <v>12</v>
      </c>
      <c r="J50" s="21" t="s">
        <v>152</v>
      </c>
      <c r="K50" s="27">
        <v>1500</v>
      </c>
      <c r="L50" s="25">
        <v>750</v>
      </c>
      <c r="M50" s="25">
        <v>550</v>
      </c>
      <c r="N50" s="25">
        <v>450</v>
      </c>
      <c r="O50" s="27"/>
      <c r="P50" s="27"/>
      <c r="Q50" s="27"/>
      <c r="R50" s="27"/>
      <c r="S50" s="82" t="s">
        <v>52</v>
      </c>
      <c r="T50" s="83"/>
      <c r="U50" s="83"/>
      <c r="V50" s="83"/>
      <c r="W50" s="83"/>
      <c r="X50" s="84">
        <v>0</v>
      </c>
      <c r="Y50" s="84"/>
      <c r="Z50" s="84"/>
      <c r="AA50" s="84"/>
      <c r="AB50" s="83"/>
      <c r="AC50" s="83"/>
      <c r="AD50" s="83"/>
      <c r="AE50" s="83"/>
      <c r="AF50" s="85"/>
      <c r="AG50" s="85"/>
      <c r="AH50" s="85"/>
      <c r="AI50" s="85"/>
      <c r="AJ50" s="86">
        <v>4.66</v>
      </c>
      <c r="AK50" s="86"/>
      <c r="AL50" s="87" t="e">
        <v>#REF!</v>
      </c>
      <c r="AM50" s="83" t="e">
        <v>#REF!</v>
      </c>
      <c r="AN50" s="83" t="e">
        <v>#REF!</v>
      </c>
      <c r="AO50" s="83" t="e">
        <v>#REF!</v>
      </c>
      <c r="AP50" s="83" t="e">
        <v>#REF!</v>
      </c>
      <c r="AQ50" s="83" t="e">
        <v>#REF!</v>
      </c>
      <c r="AR50" s="83" t="e">
        <v>#REF!</v>
      </c>
      <c r="AS50" s="83" t="e">
        <v>#REF!</v>
      </c>
      <c r="AT50" s="83" t="e">
        <v>#REF!</v>
      </c>
      <c r="AU50" s="88"/>
      <c r="AV50" s="24" t="s">
        <v>10</v>
      </c>
      <c r="AW50" s="89"/>
      <c r="AX50" s="90">
        <v>600</v>
      </c>
    </row>
    <row r="51" spans="1:50" s="17" customFormat="1" ht="15.75" x14ac:dyDescent="0.25">
      <c r="A51" s="23"/>
      <c r="B51" s="23"/>
      <c r="C51" s="23"/>
      <c r="D51" s="23"/>
      <c r="E51" s="24"/>
      <c r="F51" s="25"/>
      <c r="G51" s="25"/>
      <c r="H51" s="21" t="s">
        <v>404</v>
      </c>
      <c r="I51" s="21" t="s">
        <v>404</v>
      </c>
      <c r="J51" s="21" t="s">
        <v>404</v>
      </c>
      <c r="K51" s="27"/>
      <c r="L51" s="25"/>
      <c r="M51" s="25"/>
      <c r="N51" s="25"/>
      <c r="O51" s="27"/>
      <c r="P51" s="27"/>
      <c r="Q51" s="27"/>
      <c r="R51" s="27"/>
      <c r="S51" s="82"/>
      <c r="T51" s="83"/>
      <c r="U51" s="83"/>
      <c r="V51" s="83"/>
      <c r="W51" s="83"/>
      <c r="X51" s="84"/>
      <c r="Y51" s="84"/>
      <c r="Z51" s="84"/>
      <c r="AA51" s="84"/>
      <c r="AB51" s="83"/>
      <c r="AC51" s="83"/>
      <c r="AD51" s="83"/>
      <c r="AE51" s="83"/>
      <c r="AF51" s="85"/>
      <c r="AG51" s="85"/>
      <c r="AH51" s="85"/>
      <c r="AI51" s="85"/>
      <c r="AJ51" s="86"/>
      <c r="AK51" s="86"/>
      <c r="AL51" s="87"/>
      <c r="AM51" s="83"/>
      <c r="AN51" s="83"/>
      <c r="AO51" s="83"/>
      <c r="AP51" s="83"/>
      <c r="AQ51" s="83"/>
      <c r="AR51" s="83"/>
      <c r="AS51" s="83"/>
      <c r="AT51" s="83"/>
      <c r="AU51" s="88"/>
      <c r="AV51" s="24"/>
      <c r="AW51" s="89"/>
      <c r="AX51" s="90"/>
    </row>
    <row r="52" spans="1:50" s="17" customFormat="1" ht="15.75" x14ac:dyDescent="0.25">
      <c r="A52" s="23"/>
      <c r="B52" s="23"/>
      <c r="C52" s="23"/>
      <c r="D52" s="23"/>
      <c r="E52" s="24"/>
      <c r="F52" s="25"/>
      <c r="G52" s="25"/>
      <c r="H52" s="21" t="s">
        <v>404</v>
      </c>
      <c r="I52" s="21" t="s">
        <v>404</v>
      </c>
      <c r="J52" s="21" t="s">
        <v>404</v>
      </c>
      <c r="K52" s="27"/>
      <c r="L52" s="25"/>
      <c r="M52" s="25"/>
      <c r="N52" s="25"/>
      <c r="O52" s="27"/>
      <c r="P52" s="27"/>
      <c r="Q52" s="27"/>
      <c r="R52" s="27"/>
      <c r="S52" s="82"/>
      <c r="T52" s="83"/>
      <c r="U52" s="83"/>
      <c r="V52" s="83"/>
      <c r="W52" s="83"/>
      <c r="X52" s="84"/>
      <c r="Y52" s="84"/>
      <c r="Z52" s="84"/>
      <c r="AA52" s="84"/>
      <c r="AB52" s="83"/>
      <c r="AC52" s="83"/>
      <c r="AD52" s="83"/>
      <c r="AE52" s="83"/>
      <c r="AF52" s="85"/>
      <c r="AG52" s="85"/>
      <c r="AH52" s="85"/>
      <c r="AI52" s="85"/>
      <c r="AJ52" s="86"/>
      <c r="AK52" s="86"/>
      <c r="AL52" s="87"/>
      <c r="AM52" s="83"/>
      <c r="AN52" s="83"/>
      <c r="AO52" s="83"/>
      <c r="AP52" s="83"/>
      <c r="AQ52" s="83"/>
      <c r="AR52" s="83"/>
      <c r="AS52" s="83"/>
      <c r="AT52" s="83"/>
      <c r="AU52" s="88"/>
      <c r="AV52" s="24"/>
      <c r="AW52" s="89"/>
      <c r="AX52" s="90"/>
    </row>
    <row r="53" spans="1:50" s="17" customFormat="1" ht="15.75" x14ac:dyDescent="0.25">
      <c r="A53" s="23"/>
      <c r="B53" s="23"/>
      <c r="C53" s="23"/>
      <c r="D53" s="23"/>
      <c r="E53" s="24"/>
      <c r="F53" s="25"/>
      <c r="G53" s="25"/>
      <c r="H53" s="21" t="s">
        <v>404</v>
      </c>
      <c r="I53" s="21" t="s">
        <v>404</v>
      </c>
      <c r="J53" s="21" t="s">
        <v>404</v>
      </c>
      <c r="K53" s="27"/>
      <c r="L53" s="25"/>
      <c r="M53" s="25"/>
      <c r="N53" s="25"/>
      <c r="O53" s="27"/>
      <c r="P53" s="27"/>
      <c r="Q53" s="27"/>
      <c r="R53" s="27"/>
      <c r="S53" s="82"/>
      <c r="T53" s="83"/>
      <c r="U53" s="83"/>
      <c r="V53" s="83"/>
      <c r="W53" s="83"/>
      <c r="X53" s="84"/>
      <c r="Y53" s="84"/>
      <c r="Z53" s="84"/>
      <c r="AA53" s="84"/>
      <c r="AB53" s="83"/>
      <c r="AC53" s="83"/>
      <c r="AD53" s="83"/>
      <c r="AE53" s="83"/>
      <c r="AF53" s="85"/>
      <c r="AG53" s="85"/>
      <c r="AH53" s="85"/>
      <c r="AI53" s="85"/>
      <c r="AJ53" s="86"/>
      <c r="AK53" s="86"/>
      <c r="AL53" s="87"/>
      <c r="AM53" s="83"/>
      <c r="AN53" s="83"/>
      <c r="AO53" s="83"/>
      <c r="AP53" s="83"/>
      <c r="AQ53" s="83"/>
      <c r="AR53" s="83"/>
      <c r="AS53" s="83"/>
      <c r="AT53" s="83"/>
      <c r="AU53" s="88"/>
      <c r="AV53" s="24"/>
      <c r="AW53" s="89"/>
      <c r="AX53" s="90"/>
    </row>
    <row r="54" spans="1:50" s="17" customFormat="1" ht="15.75" x14ac:dyDescent="0.25">
      <c r="A54" s="23"/>
      <c r="B54" s="23"/>
      <c r="C54" s="23"/>
      <c r="D54" s="23"/>
      <c r="E54" s="24"/>
      <c r="F54" s="25"/>
      <c r="G54" s="25"/>
      <c r="H54" s="21" t="s">
        <v>404</v>
      </c>
      <c r="I54" s="21" t="s">
        <v>404</v>
      </c>
      <c r="J54" s="21" t="s">
        <v>404</v>
      </c>
      <c r="K54" s="27"/>
      <c r="L54" s="25"/>
      <c r="M54" s="25"/>
      <c r="N54" s="25"/>
      <c r="O54" s="27"/>
      <c r="P54" s="27"/>
      <c r="Q54" s="27"/>
      <c r="R54" s="27"/>
      <c r="S54" s="82"/>
      <c r="T54" s="83"/>
      <c r="U54" s="83"/>
      <c r="V54" s="83"/>
      <c r="W54" s="83"/>
      <c r="X54" s="84"/>
      <c r="Y54" s="84"/>
      <c r="Z54" s="84"/>
      <c r="AA54" s="84"/>
      <c r="AB54" s="83"/>
      <c r="AC54" s="83"/>
      <c r="AD54" s="83"/>
      <c r="AE54" s="83"/>
      <c r="AF54" s="85"/>
      <c r="AG54" s="85"/>
      <c r="AH54" s="85"/>
      <c r="AI54" s="85"/>
      <c r="AJ54" s="86"/>
      <c r="AK54" s="86"/>
      <c r="AL54" s="87"/>
      <c r="AM54" s="83"/>
      <c r="AN54" s="83"/>
      <c r="AO54" s="83"/>
      <c r="AP54" s="83"/>
      <c r="AQ54" s="83"/>
      <c r="AR54" s="83"/>
      <c r="AS54" s="83"/>
      <c r="AT54" s="83"/>
      <c r="AU54" s="88"/>
      <c r="AV54" s="24"/>
      <c r="AW54" s="89"/>
      <c r="AX54" s="90"/>
    </row>
    <row r="55" spans="1:50" s="17" customFormat="1" ht="15.75" x14ac:dyDescent="0.25">
      <c r="A55" s="23"/>
      <c r="B55" s="23"/>
      <c r="C55" s="23"/>
      <c r="D55" s="23"/>
      <c r="E55" s="24"/>
      <c r="F55" s="25"/>
      <c r="G55" s="25"/>
      <c r="H55" s="21" t="s">
        <v>404</v>
      </c>
      <c r="I55" s="21" t="s">
        <v>404</v>
      </c>
      <c r="J55" s="21" t="s">
        <v>404</v>
      </c>
      <c r="K55" s="27"/>
      <c r="L55" s="25"/>
      <c r="M55" s="25"/>
      <c r="N55" s="25"/>
      <c r="O55" s="27"/>
      <c r="P55" s="27"/>
      <c r="Q55" s="27"/>
      <c r="R55" s="27"/>
      <c r="S55" s="82"/>
      <c r="T55" s="83"/>
      <c r="U55" s="83"/>
      <c r="V55" s="83"/>
      <c r="W55" s="83"/>
      <c r="X55" s="84"/>
      <c r="Y55" s="84"/>
      <c r="Z55" s="84"/>
      <c r="AA55" s="84"/>
      <c r="AB55" s="83"/>
      <c r="AC55" s="83"/>
      <c r="AD55" s="83"/>
      <c r="AE55" s="83"/>
      <c r="AF55" s="85"/>
      <c r="AG55" s="85"/>
      <c r="AH55" s="85"/>
      <c r="AI55" s="85"/>
      <c r="AJ55" s="86"/>
      <c r="AK55" s="86"/>
      <c r="AL55" s="87"/>
      <c r="AM55" s="83"/>
      <c r="AN55" s="83"/>
      <c r="AO55" s="83"/>
      <c r="AP55" s="83"/>
      <c r="AQ55" s="83"/>
      <c r="AR55" s="83"/>
      <c r="AS55" s="83"/>
      <c r="AT55" s="83"/>
      <c r="AU55" s="88"/>
      <c r="AV55" s="24"/>
      <c r="AW55" s="89"/>
      <c r="AX55" s="90"/>
    </row>
    <row r="56" spans="1:50" s="17" customFormat="1" ht="15.75" x14ac:dyDescent="0.25">
      <c r="A56" s="23"/>
      <c r="B56" s="23"/>
      <c r="C56" s="23"/>
      <c r="D56" s="23"/>
      <c r="E56" s="24"/>
      <c r="F56" s="25"/>
      <c r="G56" s="25"/>
      <c r="H56" s="21" t="s">
        <v>404</v>
      </c>
      <c r="I56" s="21" t="s">
        <v>404</v>
      </c>
      <c r="J56" s="21" t="s">
        <v>404</v>
      </c>
      <c r="K56" s="27"/>
      <c r="L56" s="25"/>
      <c r="M56" s="25"/>
      <c r="N56" s="25"/>
      <c r="O56" s="27"/>
      <c r="P56" s="27"/>
      <c r="Q56" s="27"/>
      <c r="R56" s="27"/>
      <c r="S56" s="82"/>
      <c r="T56" s="83"/>
      <c r="U56" s="83"/>
      <c r="V56" s="83"/>
      <c r="W56" s="83"/>
      <c r="X56" s="84"/>
      <c r="Y56" s="84"/>
      <c r="Z56" s="84"/>
      <c r="AA56" s="84"/>
      <c r="AB56" s="83"/>
      <c r="AC56" s="83"/>
      <c r="AD56" s="83"/>
      <c r="AE56" s="83"/>
      <c r="AF56" s="85"/>
      <c r="AG56" s="85"/>
      <c r="AH56" s="85"/>
      <c r="AI56" s="85"/>
      <c r="AJ56" s="86"/>
      <c r="AK56" s="86"/>
      <c r="AL56" s="87"/>
      <c r="AM56" s="83"/>
      <c r="AN56" s="83"/>
      <c r="AO56" s="83"/>
      <c r="AP56" s="83"/>
      <c r="AQ56" s="83"/>
      <c r="AR56" s="83"/>
      <c r="AS56" s="83"/>
      <c r="AT56" s="83"/>
      <c r="AU56" s="88"/>
      <c r="AV56" s="24"/>
      <c r="AW56" s="89"/>
      <c r="AX56" s="90"/>
    </row>
    <row r="57" spans="1:50" s="17" customFormat="1" ht="15.75" x14ac:dyDescent="0.25">
      <c r="A57" s="23" t="s">
        <v>215</v>
      </c>
      <c r="B57" s="23" t="s">
        <v>216</v>
      </c>
      <c r="C57" s="23" t="s">
        <v>217</v>
      </c>
      <c r="D57" s="23" t="s">
        <v>218</v>
      </c>
      <c r="E57" s="24" t="s">
        <v>10</v>
      </c>
      <c r="F57" s="25">
        <v>41</v>
      </c>
      <c r="G57" s="25" t="s">
        <v>59</v>
      </c>
      <c r="H57" s="21" t="s">
        <v>153</v>
      </c>
      <c r="I57" s="21" t="s">
        <v>11</v>
      </c>
      <c r="J57" s="21" t="s">
        <v>60</v>
      </c>
      <c r="K57" s="27">
        <v>1600</v>
      </c>
      <c r="L57" s="25">
        <v>800</v>
      </c>
      <c r="M57" s="25">
        <v>500</v>
      </c>
      <c r="N57" s="25">
        <v>450</v>
      </c>
      <c r="O57" s="27"/>
      <c r="P57" s="27"/>
      <c r="Q57" s="27"/>
      <c r="R57" s="27"/>
      <c r="S57" s="82" t="s">
        <v>59</v>
      </c>
      <c r="T57" s="83"/>
      <c r="U57" s="83"/>
      <c r="V57" s="83"/>
      <c r="W57" s="83"/>
      <c r="X57" s="84"/>
      <c r="Y57" s="84"/>
      <c r="Z57" s="84"/>
      <c r="AA57" s="84"/>
      <c r="AB57" s="83"/>
      <c r="AC57" s="83"/>
      <c r="AD57" s="83"/>
      <c r="AE57" s="83"/>
      <c r="AF57" s="85"/>
      <c r="AG57" s="85"/>
      <c r="AH57" s="85"/>
      <c r="AI57" s="85"/>
      <c r="AJ57" s="86">
        <v>3.5799166666666666</v>
      </c>
      <c r="AK57" s="86"/>
      <c r="AL57" s="87">
        <v>2</v>
      </c>
      <c r="AM57" s="83">
        <v>3200</v>
      </c>
      <c r="AN57" s="83">
        <v>1600</v>
      </c>
      <c r="AO57" s="83">
        <v>1000</v>
      </c>
      <c r="AP57" s="83">
        <v>900</v>
      </c>
      <c r="AQ57" s="83">
        <v>3200</v>
      </c>
      <c r="AR57" s="83">
        <v>1600</v>
      </c>
      <c r="AS57" s="83">
        <v>1000</v>
      </c>
      <c r="AT57" s="83">
        <v>900</v>
      </c>
      <c r="AU57" s="88"/>
      <c r="AV57" s="24" t="s">
        <v>10</v>
      </c>
      <c r="AW57" s="89"/>
      <c r="AX57" s="90">
        <v>540</v>
      </c>
    </row>
    <row r="58" spans="1:50" s="17" customFormat="1" ht="15.75" x14ac:dyDescent="0.25">
      <c r="A58" s="23"/>
      <c r="B58" s="23"/>
      <c r="C58" s="23"/>
      <c r="D58" s="23"/>
      <c r="E58" s="24"/>
      <c r="F58" s="25"/>
      <c r="G58" s="25"/>
      <c r="H58" s="21" t="s">
        <v>404</v>
      </c>
      <c r="I58" s="21" t="s">
        <v>404</v>
      </c>
      <c r="J58" s="21" t="s">
        <v>404</v>
      </c>
      <c r="K58" s="27"/>
      <c r="L58" s="25"/>
      <c r="M58" s="25"/>
      <c r="N58" s="25"/>
      <c r="O58" s="27"/>
      <c r="P58" s="27"/>
      <c r="Q58" s="27"/>
      <c r="R58" s="27"/>
      <c r="S58" s="82"/>
      <c r="T58" s="83"/>
      <c r="U58" s="83"/>
      <c r="V58" s="83"/>
      <c r="W58" s="83"/>
      <c r="X58" s="84"/>
      <c r="Y58" s="84"/>
      <c r="Z58" s="84"/>
      <c r="AA58" s="84"/>
      <c r="AB58" s="83"/>
      <c r="AC58" s="83"/>
      <c r="AD58" s="83"/>
      <c r="AE58" s="83"/>
      <c r="AF58" s="85"/>
      <c r="AG58" s="85"/>
      <c r="AH58" s="85"/>
      <c r="AI58" s="85"/>
      <c r="AJ58" s="86"/>
      <c r="AK58" s="86"/>
      <c r="AL58" s="87"/>
      <c r="AM58" s="83"/>
      <c r="AN58" s="83"/>
      <c r="AO58" s="83"/>
      <c r="AP58" s="83"/>
      <c r="AQ58" s="83"/>
      <c r="AR58" s="83"/>
      <c r="AS58" s="83"/>
      <c r="AT58" s="83"/>
      <c r="AU58" s="88"/>
      <c r="AV58" s="24"/>
      <c r="AW58" s="89"/>
      <c r="AX58" s="90"/>
    </row>
    <row r="59" spans="1:50" s="17" customFormat="1" ht="15.75" x14ac:dyDescent="0.25">
      <c r="A59" s="23"/>
      <c r="B59" s="23"/>
      <c r="C59" s="23"/>
      <c r="D59" s="23"/>
      <c r="E59" s="24"/>
      <c r="F59" s="25"/>
      <c r="G59" s="25"/>
      <c r="H59" s="21" t="s">
        <v>404</v>
      </c>
      <c r="I59" s="21" t="s">
        <v>404</v>
      </c>
      <c r="J59" s="21" t="s">
        <v>404</v>
      </c>
      <c r="K59" s="27"/>
      <c r="L59" s="25"/>
      <c r="M59" s="25"/>
      <c r="N59" s="25"/>
      <c r="O59" s="27"/>
      <c r="P59" s="27"/>
      <c r="Q59" s="27"/>
      <c r="R59" s="27"/>
      <c r="S59" s="82"/>
      <c r="T59" s="83"/>
      <c r="U59" s="83"/>
      <c r="V59" s="83"/>
      <c r="W59" s="83"/>
      <c r="X59" s="84"/>
      <c r="Y59" s="84"/>
      <c r="Z59" s="84"/>
      <c r="AA59" s="84"/>
      <c r="AB59" s="83"/>
      <c r="AC59" s="83"/>
      <c r="AD59" s="83"/>
      <c r="AE59" s="83"/>
      <c r="AF59" s="85"/>
      <c r="AG59" s="85"/>
      <c r="AH59" s="85"/>
      <c r="AI59" s="85"/>
      <c r="AJ59" s="86"/>
      <c r="AK59" s="86"/>
      <c r="AL59" s="87"/>
      <c r="AM59" s="83"/>
      <c r="AN59" s="83"/>
      <c r="AO59" s="83"/>
      <c r="AP59" s="83"/>
      <c r="AQ59" s="83"/>
      <c r="AR59" s="83"/>
      <c r="AS59" s="83"/>
      <c r="AT59" s="83"/>
      <c r="AU59" s="88"/>
      <c r="AV59" s="24"/>
      <c r="AW59" s="89"/>
      <c r="AX59" s="90"/>
    </row>
    <row r="60" spans="1:50" s="17" customFormat="1" ht="15.75" x14ac:dyDescent="0.25">
      <c r="A60" s="23"/>
      <c r="B60" s="23"/>
      <c r="C60" s="23"/>
      <c r="D60" s="23"/>
      <c r="E60" s="24"/>
      <c r="F60" s="25"/>
      <c r="G60" s="25"/>
      <c r="H60" s="21" t="s">
        <v>404</v>
      </c>
      <c r="I60" s="21" t="s">
        <v>404</v>
      </c>
      <c r="J60" s="21" t="s">
        <v>404</v>
      </c>
      <c r="K60" s="27"/>
      <c r="L60" s="25"/>
      <c r="M60" s="25"/>
      <c r="N60" s="25"/>
      <c r="O60" s="27"/>
      <c r="P60" s="27"/>
      <c r="Q60" s="27"/>
      <c r="R60" s="27"/>
      <c r="S60" s="82"/>
      <c r="T60" s="83"/>
      <c r="U60" s="83"/>
      <c r="V60" s="83"/>
      <c r="W60" s="83"/>
      <c r="X60" s="84"/>
      <c r="Y60" s="84"/>
      <c r="Z60" s="84"/>
      <c r="AA60" s="84"/>
      <c r="AB60" s="83"/>
      <c r="AC60" s="83"/>
      <c r="AD60" s="83"/>
      <c r="AE60" s="83"/>
      <c r="AF60" s="85"/>
      <c r="AG60" s="85"/>
      <c r="AH60" s="85"/>
      <c r="AI60" s="85"/>
      <c r="AJ60" s="86"/>
      <c r="AK60" s="86"/>
      <c r="AL60" s="87"/>
      <c r="AM60" s="83"/>
      <c r="AN60" s="83"/>
      <c r="AO60" s="83"/>
      <c r="AP60" s="83"/>
      <c r="AQ60" s="83"/>
      <c r="AR60" s="83"/>
      <c r="AS60" s="83"/>
      <c r="AT60" s="83"/>
      <c r="AU60" s="88"/>
      <c r="AV60" s="24"/>
      <c r="AW60" s="89"/>
      <c r="AX60" s="90"/>
    </row>
    <row r="61" spans="1:50" s="17" customFormat="1" ht="15.75" x14ac:dyDescent="0.25">
      <c r="A61" s="23"/>
      <c r="B61" s="23"/>
      <c r="C61" s="23"/>
      <c r="D61" s="23"/>
      <c r="E61" s="24"/>
      <c r="F61" s="25"/>
      <c r="G61" s="25"/>
      <c r="H61" s="21" t="s">
        <v>404</v>
      </c>
      <c r="I61" s="21" t="s">
        <v>404</v>
      </c>
      <c r="J61" s="21" t="s">
        <v>404</v>
      </c>
      <c r="K61" s="27"/>
      <c r="L61" s="25"/>
      <c r="M61" s="25"/>
      <c r="N61" s="25"/>
      <c r="O61" s="27"/>
      <c r="P61" s="27"/>
      <c r="Q61" s="27"/>
      <c r="R61" s="27"/>
      <c r="S61" s="82"/>
      <c r="T61" s="83"/>
      <c r="U61" s="83"/>
      <c r="V61" s="83"/>
      <c r="W61" s="83"/>
      <c r="X61" s="84"/>
      <c r="Y61" s="84"/>
      <c r="Z61" s="84"/>
      <c r="AA61" s="84"/>
      <c r="AB61" s="83"/>
      <c r="AC61" s="83"/>
      <c r="AD61" s="83"/>
      <c r="AE61" s="83"/>
      <c r="AF61" s="85"/>
      <c r="AG61" s="85"/>
      <c r="AH61" s="85"/>
      <c r="AI61" s="85"/>
      <c r="AJ61" s="86"/>
      <c r="AK61" s="86"/>
      <c r="AL61" s="87"/>
      <c r="AM61" s="83"/>
      <c r="AN61" s="83"/>
      <c r="AO61" s="83"/>
      <c r="AP61" s="83"/>
      <c r="AQ61" s="83"/>
      <c r="AR61" s="83"/>
      <c r="AS61" s="83"/>
      <c r="AT61" s="83"/>
      <c r="AU61" s="88"/>
      <c r="AV61" s="24"/>
      <c r="AW61" s="89"/>
      <c r="AX61" s="90"/>
    </row>
    <row r="62" spans="1:50" s="17" customFormat="1" ht="15.75" x14ac:dyDescent="0.25">
      <c r="A62" s="23"/>
      <c r="B62" s="23"/>
      <c r="C62" s="23"/>
      <c r="D62" s="23"/>
      <c r="E62" s="24"/>
      <c r="F62" s="25"/>
      <c r="G62" s="25"/>
      <c r="H62" s="21" t="s">
        <v>404</v>
      </c>
      <c r="I62" s="21" t="s">
        <v>404</v>
      </c>
      <c r="J62" s="21" t="s">
        <v>404</v>
      </c>
      <c r="K62" s="27"/>
      <c r="L62" s="25"/>
      <c r="M62" s="25"/>
      <c r="N62" s="25"/>
      <c r="O62" s="27"/>
      <c r="P62" s="27"/>
      <c r="Q62" s="27"/>
      <c r="R62" s="27"/>
      <c r="S62" s="82"/>
      <c r="T62" s="83"/>
      <c r="U62" s="83"/>
      <c r="V62" s="83"/>
      <c r="W62" s="83"/>
      <c r="X62" s="84"/>
      <c r="Y62" s="84"/>
      <c r="Z62" s="84"/>
      <c r="AA62" s="84"/>
      <c r="AB62" s="83"/>
      <c r="AC62" s="83"/>
      <c r="AD62" s="83"/>
      <c r="AE62" s="83"/>
      <c r="AF62" s="85"/>
      <c r="AG62" s="85"/>
      <c r="AH62" s="85"/>
      <c r="AI62" s="85"/>
      <c r="AJ62" s="86"/>
      <c r="AK62" s="86"/>
      <c r="AL62" s="87"/>
      <c r="AM62" s="83"/>
      <c r="AN62" s="83"/>
      <c r="AO62" s="83"/>
      <c r="AP62" s="83"/>
      <c r="AQ62" s="83"/>
      <c r="AR62" s="83"/>
      <c r="AS62" s="83"/>
      <c r="AT62" s="83"/>
      <c r="AU62" s="88"/>
      <c r="AV62" s="24"/>
      <c r="AW62" s="89"/>
      <c r="AX62" s="90"/>
    </row>
    <row r="63" spans="1:50" s="17" customFormat="1" ht="15.75" x14ac:dyDescent="0.25">
      <c r="A63" s="23"/>
      <c r="B63" s="23"/>
      <c r="C63" s="23"/>
      <c r="D63" s="23"/>
      <c r="E63" s="24"/>
      <c r="F63" s="25"/>
      <c r="G63" s="25"/>
      <c r="H63" s="21" t="s">
        <v>404</v>
      </c>
      <c r="I63" s="21" t="s">
        <v>404</v>
      </c>
      <c r="J63" s="21" t="s">
        <v>404</v>
      </c>
      <c r="K63" s="27"/>
      <c r="L63" s="25"/>
      <c r="M63" s="25"/>
      <c r="N63" s="25"/>
      <c r="O63" s="27"/>
      <c r="P63" s="27"/>
      <c r="Q63" s="27"/>
      <c r="R63" s="27"/>
      <c r="S63" s="82"/>
      <c r="T63" s="83"/>
      <c r="U63" s="83"/>
      <c r="V63" s="83"/>
      <c r="W63" s="83"/>
      <c r="X63" s="84"/>
      <c r="Y63" s="84"/>
      <c r="Z63" s="84"/>
      <c r="AA63" s="84"/>
      <c r="AB63" s="83"/>
      <c r="AC63" s="83"/>
      <c r="AD63" s="83"/>
      <c r="AE63" s="83"/>
      <c r="AF63" s="85"/>
      <c r="AG63" s="85"/>
      <c r="AH63" s="85"/>
      <c r="AI63" s="85"/>
      <c r="AJ63" s="86"/>
      <c r="AK63" s="86"/>
      <c r="AL63" s="87"/>
      <c r="AM63" s="83"/>
      <c r="AN63" s="83"/>
      <c r="AO63" s="83"/>
      <c r="AP63" s="83"/>
      <c r="AQ63" s="83"/>
      <c r="AR63" s="83"/>
      <c r="AS63" s="83"/>
      <c r="AT63" s="83"/>
      <c r="AU63" s="88"/>
      <c r="AV63" s="24"/>
      <c r="AW63" s="89"/>
      <c r="AX63" s="90"/>
    </row>
    <row r="64" spans="1:50" s="17" customFormat="1" ht="15.75" x14ac:dyDescent="0.25">
      <c r="A64" s="23" t="s">
        <v>219</v>
      </c>
      <c r="B64" s="23" t="s">
        <v>220</v>
      </c>
      <c r="C64" s="23" t="s">
        <v>221</v>
      </c>
      <c r="D64" s="23" t="s">
        <v>222</v>
      </c>
      <c r="E64" s="24" t="s">
        <v>10</v>
      </c>
      <c r="F64" s="25">
        <v>63</v>
      </c>
      <c r="G64" s="25" t="s">
        <v>66</v>
      </c>
      <c r="H64" s="21" t="s">
        <v>53</v>
      </c>
      <c r="I64" s="21" t="s">
        <v>11</v>
      </c>
      <c r="J64" s="21" t="s">
        <v>420</v>
      </c>
      <c r="K64" s="27">
        <v>1400</v>
      </c>
      <c r="L64" s="25">
        <v>500</v>
      </c>
      <c r="M64" s="25">
        <v>450</v>
      </c>
      <c r="N64" s="25">
        <v>400</v>
      </c>
      <c r="O64" s="27"/>
      <c r="P64" s="27"/>
      <c r="Q64" s="27"/>
      <c r="R64" s="27"/>
      <c r="S64" s="82" t="s">
        <v>66</v>
      </c>
      <c r="T64" s="83"/>
      <c r="U64" s="83"/>
      <c r="V64" s="83"/>
      <c r="W64" s="83"/>
      <c r="X64" s="84"/>
      <c r="Y64" s="84"/>
      <c r="Z64" s="84"/>
      <c r="AA64" s="84"/>
      <c r="AB64" s="83"/>
      <c r="AC64" s="83"/>
      <c r="AD64" s="83"/>
      <c r="AE64" s="83"/>
      <c r="AF64" s="85"/>
      <c r="AG64" s="85"/>
      <c r="AH64" s="85"/>
      <c r="AI64" s="85"/>
      <c r="AJ64" s="86">
        <v>3.7005476190476196</v>
      </c>
      <c r="AK64" s="86"/>
      <c r="AL64" s="87" t="e">
        <v>#REF!</v>
      </c>
      <c r="AM64" s="83" t="e">
        <v>#REF!</v>
      </c>
      <c r="AN64" s="83" t="e">
        <v>#REF!</v>
      </c>
      <c r="AO64" s="83" t="e">
        <v>#REF!</v>
      </c>
      <c r="AP64" s="83" t="e">
        <v>#REF!</v>
      </c>
      <c r="AQ64" s="83" t="e">
        <v>#REF!</v>
      </c>
      <c r="AR64" s="83" t="e">
        <v>#REF!</v>
      </c>
      <c r="AS64" s="83" t="e">
        <v>#REF!</v>
      </c>
      <c r="AT64" s="83" t="e">
        <v>#REF!</v>
      </c>
      <c r="AU64" s="88"/>
      <c r="AV64" s="24" t="s">
        <v>10</v>
      </c>
      <c r="AW64" s="89"/>
      <c r="AX64" s="90"/>
    </row>
    <row r="65" spans="1:50" s="17" customFormat="1" ht="15.75" x14ac:dyDescent="0.25">
      <c r="A65" s="23"/>
      <c r="B65" s="23"/>
      <c r="C65" s="23"/>
      <c r="D65" s="23"/>
      <c r="E65" s="24"/>
      <c r="F65" s="25"/>
      <c r="G65" s="25"/>
      <c r="H65" s="21" t="s">
        <v>404</v>
      </c>
      <c r="I65" s="21" t="s">
        <v>404</v>
      </c>
      <c r="J65" s="21" t="s">
        <v>404</v>
      </c>
      <c r="K65" s="27"/>
      <c r="L65" s="25"/>
      <c r="M65" s="25"/>
      <c r="N65" s="25"/>
      <c r="O65" s="27"/>
      <c r="P65" s="27"/>
      <c r="Q65" s="27"/>
      <c r="R65" s="27"/>
      <c r="S65" s="82"/>
      <c r="T65" s="83"/>
      <c r="U65" s="83"/>
      <c r="V65" s="83"/>
      <c r="W65" s="83"/>
      <c r="X65" s="84"/>
      <c r="Y65" s="84"/>
      <c r="Z65" s="84"/>
      <c r="AA65" s="84"/>
      <c r="AB65" s="83"/>
      <c r="AC65" s="83"/>
      <c r="AD65" s="83"/>
      <c r="AE65" s="83"/>
      <c r="AF65" s="85"/>
      <c r="AG65" s="85"/>
      <c r="AH65" s="85"/>
      <c r="AI65" s="85"/>
      <c r="AJ65" s="86"/>
      <c r="AK65" s="86"/>
      <c r="AL65" s="87"/>
      <c r="AM65" s="83"/>
      <c r="AN65" s="83"/>
      <c r="AO65" s="83"/>
      <c r="AP65" s="83"/>
      <c r="AQ65" s="83"/>
      <c r="AR65" s="83"/>
      <c r="AS65" s="83"/>
      <c r="AT65" s="83"/>
      <c r="AU65" s="88"/>
      <c r="AV65" s="24"/>
      <c r="AW65" s="89"/>
      <c r="AX65" s="90"/>
    </row>
    <row r="66" spans="1:50" s="17" customFormat="1" ht="15.75" x14ac:dyDescent="0.25">
      <c r="A66" s="23"/>
      <c r="B66" s="23"/>
      <c r="C66" s="23"/>
      <c r="D66" s="23"/>
      <c r="E66" s="24"/>
      <c r="F66" s="25"/>
      <c r="G66" s="25"/>
      <c r="H66" s="21" t="s">
        <v>404</v>
      </c>
      <c r="I66" s="21" t="s">
        <v>404</v>
      </c>
      <c r="J66" s="21" t="s">
        <v>404</v>
      </c>
      <c r="K66" s="27"/>
      <c r="L66" s="25"/>
      <c r="M66" s="25"/>
      <c r="N66" s="25"/>
      <c r="O66" s="27"/>
      <c r="P66" s="27"/>
      <c r="Q66" s="27"/>
      <c r="R66" s="27"/>
      <c r="S66" s="82"/>
      <c r="T66" s="83"/>
      <c r="U66" s="83"/>
      <c r="V66" s="83"/>
      <c r="W66" s="83"/>
      <c r="X66" s="84"/>
      <c r="Y66" s="84"/>
      <c r="Z66" s="84"/>
      <c r="AA66" s="84"/>
      <c r="AB66" s="83"/>
      <c r="AC66" s="83"/>
      <c r="AD66" s="83"/>
      <c r="AE66" s="83"/>
      <c r="AF66" s="85"/>
      <c r="AG66" s="85"/>
      <c r="AH66" s="85"/>
      <c r="AI66" s="85"/>
      <c r="AJ66" s="86"/>
      <c r="AK66" s="86"/>
      <c r="AL66" s="87"/>
      <c r="AM66" s="83"/>
      <c r="AN66" s="83"/>
      <c r="AO66" s="83"/>
      <c r="AP66" s="83"/>
      <c r="AQ66" s="83"/>
      <c r="AR66" s="83"/>
      <c r="AS66" s="83"/>
      <c r="AT66" s="83"/>
      <c r="AU66" s="88"/>
      <c r="AV66" s="24"/>
      <c r="AW66" s="89"/>
      <c r="AX66" s="90"/>
    </row>
    <row r="67" spans="1:50" s="17" customFormat="1" ht="15.75" x14ac:dyDescent="0.25">
      <c r="A67" s="23"/>
      <c r="B67" s="23"/>
      <c r="C67" s="23"/>
      <c r="D67" s="23"/>
      <c r="E67" s="24"/>
      <c r="F67" s="25"/>
      <c r="G67" s="25"/>
      <c r="H67" s="21" t="s">
        <v>404</v>
      </c>
      <c r="I67" s="21" t="s">
        <v>404</v>
      </c>
      <c r="J67" s="21" t="s">
        <v>404</v>
      </c>
      <c r="K67" s="27"/>
      <c r="L67" s="25"/>
      <c r="M67" s="25"/>
      <c r="N67" s="25"/>
      <c r="O67" s="27"/>
      <c r="P67" s="27"/>
      <c r="Q67" s="27"/>
      <c r="R67" s="27"/>
      <c r="S67" s="82"/>
      <c r="T67" s="83"/>
      <c r="U67" s="83"/>
      <c r="V67" s="83"/>
      <c r="W67" s="83"/>
      <c r="X67" s="84"/>
      <c r="Y67" s="84"/>
      <c r="Z67" s="84"/>
      <c r="AA67" s="84"/>
      <c r="AB67" s="83"/>
      <c r="AC67" s="83"/>
      <c r="AD67" s="83"/>
      <c r="AE67" s="83"/>
      <c r="AF67" s="85"/>
      <c r="AG67" s="85"/>
      <c r="AH67" s="85"/>
      <c r="AI67" s="85"/>
      <c r="AJ67" s="86"/>
      <c r="AK67" s="86"/>
      <c r="AL67" s="87"/>
      <c r="AM67" s="83"/>
      <c r="AN67" s="83"/>
      <c r="AO67" s="83"/>
      <c r="AP67" s="83"/>
      <c r="AQ67" s="83"/>
      <c r="AR67" s="83"/>
      <c r="AS67" s="83"/>
      <c r="AT67" s="83"/>
      <c r="AU67" s="88"/>
      <c r="AV67" s="24"/>
      <c r="AW67" s="89"/>
      <c r="AX67" s="90"/>
    </row>
    <row r="68" spans="1:50" s="17" customFormat="1" ht="15.75" x14ac:dyDescent="0.25">
      <c r="A68" s="23"/>
      <c r="B68" s="23"/>
      <c r="C68" s="23"/>
      <c r="D68" s="23"/>
      <c r="E68" s="24"/>
      <c r="F68" s="25"/>
      <c r="G68" s="25"/>
      <c r="H68" s="21" t="s">
        <v>404</v>
      </c>
      <c r="I68" s="21" t="s">
        <v>404</v>
      </c>
      <c r="J68" s="21" t="s">
        <v>404</v>
      </c>
      <c r="K68" s="27"/>
      <c r="L68" s="25"/>
      <c r="M68" s="25"/>
      <c r="N68" s="25"/>
      <c r="O68" s="27"/>
      <c r="P68" s="27"/>
      <c r="Q68" s="27"/>
      <c r="R68" s="27"/>
      <c r="S68" s="82"/>
      <c r="T68" s="83"/>
      <c r="U68" s="83"/>
      <c r="V68" s="83"/>
      <c r="W68" s="83"/>
      <c r="X68" s="84"/>
      <c r="Y68" s="84"/>
      <c r="Z68" s="84"/>
      <c r="AA68" s="84"/>
      <c r="AB68" s="83"/>
      <c r="AC68" s="83"/>
      <c r="AD68" s="83"/>
      <c r="AE68" s="83"/>
      <c r="AF68" s="85"/>
      <c r="AG68" s="85"/>
      <c r="AH68" s="85"/>
      <c r="AI68" s="85"/>
      <c r="AJ68" s="86"/>
      <c r="AK68" s="86"/>
      <c r="AL68" s="87"/>
      <c r="AM68" s="83"/>
      <c r="AN68" s="83"/>
      <c r="AO68" s="83"/>
      <c r="AP68" s="83"/>
      <c r="AQ68" s="83"/>
      <c r="AR68" s="83"/>
      <c r="AS68" s="83"/>
      <c r="AT68" s="83"/>
      <c r="AU68" s="88"/>
      <c r="AV68" s="24"/>
      <c r="AW68" s="89"/>
      <c r="AX68" s="90"/>
    </row>
    <row r="69" spans="1:50" s="17" customFormat="1" ht="15.75" x14ac:dyDescent="0.25">
      <c r="A69" s="23"/>
      <c r="B69" s="23"/>
      <c r="C69" s="23"/>
      <c r="D69" s="23"/>
      <c r="E69" s="24"/>
      <c r="F69" s="25"/>
      <c r="G69" s="25"/>
      <c r="H69" s="21" t="s">
        <v>404</v>
      </c>
      <c r="I69" s="21" t="s">
        <v>404</v>
      </c>
      <c r="J69" s="21" t="s">
        <v>404</v>
      </c>
      <c r="K69" s="27"/>
      <c r="L69" s="25"/>
      <c r="M69" s="25"/>
      <c r="N69" s="25"/>
      <c r="O69" s="27"/>
      <c r="P69" s="27"/>
      <c r="Q69" s="27"/>
      <c r="R69" s="27"/>
      <c r="S69" s="82"/>
      <c r="T69" s="83"/>
      <c r="U69" s="83"/>
      <c r="V69" s="83"/>
      <c r="W69" s="83"/>
      <c r="X69" s="84"/>
      <c r="Y69" s="84"/>
      <c r="Z69" s="84"/>
      <c r="AA69" s="84"/>
      <c r="AB69" s="83"/>
      <c r="AC69" s="83"/>
      <c r="AD69" s="83"/>
      <c r="AE69" s="83"/>
      <c r="AF69" s="85"/>
      <c r="AG69" s="85"/>
      <c r="AH69" s="85"/>
      <c r="AI69" s="85"/>
      <c r="AJ69" s="86"/>
      <c r="AK69" s="86"/>
      <c r="AL69" s="87"/>
      <c r="AM69" s="83"/>
      <c r="AN69" s="83"/>
      <c r="AO69" s="83"/>
      <c r="AP69" s="83"/>
      <c r="AQ69" s="83"/>
      <c r="AR69" s="83"/>
      <c r="AS69" s="83"/>
      <c r="AT69" s="83"/>
      <c r="AU69" s="88"/>
      <c r="AV69" s="24"/>
      <c r="AW69" s="89"/>
      <c r="AX69" s="90"/>
    </row>
    <row r="70" spans="1:50" s="17" customFormat="1" ht="15.75" x14ac:dyDescent="0.25">
      <c r="A70" s="23"/>
      <c r="B70" s="23"/>
      <c r="C70" s="23"/>
      <c r="D70" s="23"/>
      <c r="E70" s="24"/>
      <c r="F70" s="25"/>
      <c r="G70" s="25"/>
      <c r="H70" s="21" t="s">
        <v>404</v>
      </c>
      <c r="I70" s="21" t="s">
        <v>404</v>
      </c>
      <c r="J70" s="21" t="s">
        <v>404</v>
      </c>
      <c r="K70" s="27"/>
      <c r="L70" s="25"/>
      <c r="M70" s="25"/>
      <c r="N70" s="25"/>
      <c r="O70" s="27"/>
      <c r="P70" s="27"/>
      <c r="Q70" s="27"/>
      <c r="R70" s="27"/>
      <c r="S70" s="82"/>
      <c r="T70" s="83"/>
      <c r="U70" s="83"/>
      <c r="V70" s="83"/>
      <c r="W70" s="83"/>
      <c r="X70" s="84"/>
      <c r="Y70" s="84"/>
      <c r="Z70" s="84"/>
      <c r="AA70" s="84"/>
      <c r="AB70" s="83"/>
      <c r="AC70" s="83"/>
      <c r="AD70" s="83"/>
      <c r="AE70" s="83"/>
      <c r="AF70" s="85"/>
      <c r="AG70" s="85"/>
      <c r="AH70" s="85"/>
      <c r="AI70" s="85"/>
      <c r="AJ70" s="86"/>
      <c r="AK70" s="86"/>
      <c r="AL70" s="87"/>
      <c r="AM70" s="83"/>
      <c r="AN70" s="83"/>
      <c r="AO70" s="83"/>
      <c r="AP70" s="83"/>
      <c r="AQ70" s="83"/>
      <c r="AR70" s="83"/>
      <c r="AS70" s="83"/>
      <c r="AT70" s="83"/>
      <c r="AU70" s="88"/>
      <c r="AV70" s="24"/>
      <c r="AW70" s="89"/>
      <c r="AX70" s="90"/>
    </row>
    <row r="71" spans="1:50" s="17" customFormat="1" ht="63" x14ac:dyDescent="0.25">
      <c r="A71" s="23" t="s">
        <v>223</v>
      </c>
      <c r="B71" s="23" t="s">
        <v>224</v>
      </c>
      <c r="C71" s="23" t="s">
        <v>225</v>
      </c>
      <c r="D71" s="23" t="s">
        <v>226</v>
      </c>
      <c r="E71" s="24" t="s">
        <v>10</v>
      </c>
      <c r="F71" s="25">
        <v>27</v>
      </c>
      <c r="G71" s="25" t="s">
        <v>56</v>
      </c>
      <c r="H71" s="21" t="s">
        <v>405</v>
      </c>
      <c r="I71" s="21" t="s">
        <v>53</v>
      </c>
      <c r="J71" s="21" t="s">
        <v>403</v>
      </c>
      <c r="K71" s="27">
        <v>1300</v>
      </c>
      <c r="L71" s="25">
        <v>600</v>
      </c>
      <c r="M71" s="25">
        <v>500</v>
      </c>
      <c r="N71" s="25">
        <v>450</v>
      </c>
      <c r="O71" s="27"/>
      <c r="P71" s="27"/>
      <c r="Q71" s="27"/>
      <c r="R71" s="27"/>
      <c r="S71" s="82" t="s">
        <v>56</v>
      </c>
      <c r="T71" s="83"/>
      <c r="U71" s="83"/>
      <c r="V71" s="83"/>
      <c r="W71" s="83"/>
      <c r="X71" s="84"/>
      <c r="Y71" s="84"/>
      <c r="Z71" s="84"/>
      <c r="AA71" s="84"/>
      <c r="AB71" s="83"/>
      <c r="AC71" s="83"/>
      <c r="AD71" s="83"/>
      <c r="AE71" s="83"/>
      <c r="AF71" s="85"/>
      <c r="AG71" s="85"/>
      <c r="AH71" s="85"/>
      <c r="AI71" s="85"/>
      <c r="AJ71" s="86">
        <v>5.151576220414201</v>
      </c>
      <c r="AK71" s="86"/>
      <c r="AL71" s="87" t="e">
        <v>#REF!</v>
      </c>
      <c r="AM71" s="83" t="e">
        <v>#REF!</v>
      </c>
      <c r="AN71" s="83" t="e">
        <v>#REF!</v>
      </c>
      <c r="AO71" s="83" t="e">
        <v>#REF!</v>
      </c>
      <c r="AP71" s="83" t="e">
        <v>#REF!</v>
      </c>
      <c r="AQ71" s="83" t="e">
        <v>#REF!</v>
      </c>
      <c r="AR71" s="83" t="e">
        <v>#REF!</v>
      </c>
      <c r="AS71" s="83" t="e">
        <v>#REF!</v>
      </c>
      <c r="AT71" s="83" t="e">
        <v>#REF!</v>
      </c>
      <c r="AU71" s="88"/>
      <c r="AV71" s="24" t="s">
        <v>10</v>
      </c>
      <c r="AW71" s="89"/>
      <c r="AX71" s="90">
        <v>540</v>
      </c>
    </row>
    <row r="72" spans="1:50" s="17" customFormat="1" ht="72.599999999999994" customHeight="1" x14ac:dyDescent="0.25">
      <c r="A72" s="23"/>
      <c r="B72" s="23"/>
      <c r="C72" s="23"/>
      <c r="D72" s="23"/>
      <c r="E72" s="24"/>
      <c r="F72" s="25"/>
      <c r="G72" s="25"/>
      <c r="H72" s="21" t="s">
        <v>404</v>
      </c>
      <c r="I72" s="21" t="s">
        <v>404</v>
      </c>
      <c r="J72" s="21" t="s">
        <v>404</v>
      </c>
      <c r="K72" s="27"/>
      <c r="L72" s="25"/>
      <c r="M72" s="25"/>
      <c r="N72" s="25"/>
      <c r="O72" s="27"/>
      <c r="P72" s="27"/>
      <c r="Q72" s="27"/>
      <c r="R72" s="27"/>
      <c r="S72" s="82"/>
      <c r="T72" s="83"/>
      <c r="U72" s="83"/>
      <c r="V72" s="83"/>
      <c r="W72" s="83"/>
      <c r="X72" s="84"/>
      <c r="Y72" s="84"/>
      <c r="Z72" s="84"/>
      <c r="AA72" s="84"/>
      <c r="AB72" s="83"/>
      <c r="AC72" s="83"/>
      <c r="AD72" s="83"/>
      <c r="AE72" s="83"/>
      <c r="AF72" s="85"/>
      <c r="AG72" s="85"/>
      <c r="AH72" s="85"/>
      <c r="AI72" s="85"/>
      <c r="AJ72" s="86"/>
      <c r="AK72" s="86"/>
      <c r="AL72" s="87"/>
      <c r="AM72" s="83"/>
      <c r="AN72" s="83"/>
      <c r="AO72" s="83"/>
      <c r="AP72" s="83"/>
      <c r="AQ72" s="83"/>
      <c r="AR72" s="83"/>
      <c r="AS72" s="83"/>
      <c r="AT72" s="83"/>
      <c r="AU72" s="88"/>
      <c r="AV72" s="24"/>
      <c r="AW72" s="89"/>
      <c r="AX72" s="90"/>
    </row>
    <row r="73" spans="1:50" s="17" customFormat="1" ht="72.599999999999994" customHeight="1" x14ac:dyDescent="0.25">
      <c r="A73" s="23"/>
      <c r="B73" s="23"/>
      <c r="C73" s="23"/>
      <c r="D73" s="23"/>
      <c r="E73" s="24"/>
      <c r="F73" s="25"/>
      <c r="G73" s="25"/>
      <c r="H73" s="21" t="s">
        <v>404</v>
      </c>
      <c r="I73" s="21" t="s">
        <v>404</v>
      </c>
      <c r="J73" s="21" t="s">
        <v>404</v>
      </c>
      <c r="K73" s="27"/>
      <c r="L73" s="25"/>
      <c r="M73" s="25"/>
      <c r="N73" s="25"/>
      <c r="O73" s="27"/>
      <c r="P73" s="27"/>
      <c r="Q73" s="27"/>
      <c r="R73" s="27"/>
      <c r="S73" s="82"/>
      <c r="T73" s="83"/>
      <c r="U73" s="83"/>
      <c r="V73" s="83"/>
      <c r="W73" s="83"/>
      <c r="X73" s="84"/>
      <c r="Y73" s="84"/>
      <c r="Z73" s="84"/>
      <c r="AA73" s="84"/>
      <c r="AB73" s="83"/>
      <c r="AC73" s="83"/>
      <c r="AD73" s="83"/>
      <c r="AE73" s="83"/>
      <c r="AF73" s="85"/>
      <c r="AG73" s="85"/>
      <c r="AH73" s="85"/>
      <c r="AI73" s="85"/>
      <c r="AJ73" s="86"/>
      <c r="AK73" s="86"/>
      <c r="AL73" s="87"/>
      <c r="AM73" s="83"/>
      <c r="AN73" s="83"/>
      <c r="AO73" s="83"/>
      <c r="AP73" s="83"/>
      <c r="AQ73" s="83"/>
      <c r="AR73" s="83"/>
      <c r="AS73" s="83"/>
      <c r="AT73" s="83"/>
      <c r="AU73" s="88"/>
      <c r="AV73" s="24"/>
      <c r="AW73" s="89"/>
      <c r="AX73" s="90"/>
    </row>
    <row r="74" spans="1:50" s="17" customFormat="1" ht="72.599999999999994" customHeight="1" x14ac:dyDescent="0.25">
      <c r="A74" s="23"/>
      <c r="B74" s="23"/>
      <c r="C74" s="23"/>
      <c r="D74" s="23"/>
      <c r="E74" s="24"/>
      <c r="F74" s="25"/>
      <c r="G74" s="25"/>
      <c r="H74" s="21" t="s">
        <v>404</v>
      </c>
      <c r="I74" s="21" t="s">
        <v>404</v>
      </c>
      <c r="J74" s="21" t="s">
        <v>404</v>
      </c>
      <c r="K74" s="27"/>
      <c r="L74" s="25"/>
      <c r="M74" s="25"/>
      <c r="N74" s="25"/>
      <c r="O74" s="27"/>
      <c r="P74" s="27"/>
      <c r="Q74" s="27"/>
      <c r="R74" s="27"/>
      <c r="S74" s="82"/>
      <c r="T74" s="83"/>
      <c r="U74" s="83"/>
      <c r="V74" s="83"/>
      <c r="W74" s="83"/>
      <c r="X74" s="84"/>
      <c r="Y74" s="84"/>
      <c r="Z74" s="84"/>
      <c r="AA74" s="84"/>
      <c r="AB74" s="83"/>
      <c r="AC74" s="83"/>
      <c r="AD74" s="83"/>
      <c r="AE74" s="83"/>
      <c r="AF74" s="85"/>
      <c r="AG74" s="85"/>
      <c r="AH74" s="85"/>
      <c r="AI74" s="85"/>
      <c r="AJ74" s="86"/>
      <c r="AK74" s="86"/>
      <c r="AL74" s="87"/>
      <c r="AM74" s="83"/>
      <c r="AN74" s="83"/>
      <c r="AO74" s="83"/>
      <c r="AP74" s="83"/>
      <c r="AQ74" s="83"/>
      <c r="AR74" s="83"/>
      <c r="AS74" s="83"/>
      <c r="AT74" s="83"/>
      <c r="AU74" s="88"/>
      <c r="AV74" s="24"/>
      <c r="AW74" s="89"/>
      <c r="AX74" s="90"/>
    </row>
    <row r="75" spans="1:50" s="17" customFormat="1" ht="72.599999999999994" customHeight="1" x14ac:dyDescent="0.25">
      <c r="A75" s="23"/>
      <c r="B75" s="23"/>
      <c r="C75" s="23"/>
      <c r="D75" s="23"/>
      <c r="E75" s="24"/>
      <c r="F75" s="25"/>
      <c r="G75" s="25"/>
      <c r="H75" s="21" t="s">
        <v>404</v>
      </c>
      <c r="I75" s="21" t="s">
        <v>404</v>
      </c>
      <c r="J75" s="21" t="s">
        <v>404</v>
      </c>
      <c r="K75" s="27"/>
      <c r="L75" s="25"/>
      <c r="M75" s="25"/>
      <c r="N75" s="25"/>
      <c r="O75" s="27"/>
      <c r="P75" s="27"/>
      <c r="Q75" s="27"/>
      <c r="R75" s="27"/>
      <c r="S75" s="82"/>
      <c r="T75" s="83"/>
      <c r="U75" s="83"/>
      <c r="V75" s="83"/>
      <c r="W75" s="83"/>
      <c r="X75" s="84"/>
      <c r="Y75" s="84"/>
      <c r="Z75" s="84"/>
      <c r="AA75" s="84"/>
      <c r="AB75" s="83"/>
      <c r="AC75" s="83"/>
      <c r="AD75" s="83"/>
      <c r="AE75" s="83"/>
      <c r="AF75" s="85"/>
      <c r="AG75" s="85"/>
      <c r="AH75" s="85"/>
      <c r="AI75" s="85"/>
      <c r="AJ75" s="86"/>
      <c r="AK75" s="86"/>
      <c r="AL75" s="87"/>
      <c r="AM75" s="83"/>
      <c r="AN75" s="83"/>
      <c r="AO75" s="83"/>
      <c r="AP75" s="83"/>
      <c r="AQ75" s="83"/>
      <c r="AR75" s="83"/>
      <c r="AS75" s="83"/>
      <c r="AT75" s="83"/>
      <c r="AU75" s="88"/>
      <c r="AV75" s="24"/>
      <c r="AW75" s="89"/>
      <c r="AX75" s="90"/>
    </row>
    <row r="76" spans="1:50" s="17" customFormat="1" ht="72.599999999999994" customHeight="1" x14ac:dyDescent="0.25">
      <c r="A76" s="23"/>
      <c r="B76" s="23"/>
      <c r="C76" s="23"/>
      <c r="D76" s="23"/>
      <c r="E76" s="24"/>
      <c r="F76" s="25"/>
      <c r="G76" s="25"/>
      <c r="H76" s="21" t="s">
        <v>404</v>
      </c>
      <c r="I76" s="21" t="s">
        <v>404</v>
      </c>
      <c r="J76" s="21" t="s">
        <v>404</v>
      </c>
      <c r="K76" s="27"/>
      <c r="L76" s="25"/>
      <c r="M76" s="25"/>
      <c r="N76" s="25"/>
      <c r="O76" s="27"/>
      <c r="P76" s="27"/>
      <c r="Q76" s="27"/>
      <c r="R76" s="27"/>
      <c r="S76" s="82"/>
      <c r="T76" s="83"/>
      <c r="U76" s="83"/>
      <c r="V76" s="83"/>
      <c r="W76" s="83"/>
      <c r="X76" s="84"/>
      <c r="Y76" s="84"/>
      <c r="Z76" s="84"/>
      <c r="AA76" s="84"/>
      <c r="AB76" s="83"/>
      <c r="AC76" s="83"/>
      <c r="AD76" s="83"/>
      <c r="AE76" s="83"/>
      <c r="AF76" s="85"/>
      <c r="AG76" s="85"/>
      <c r="AH76" s="85"/>
      <c r="AI76" s="85"/>
      <c r="AJ76" s="86"/>
      <c r="AK76" s="86"/>
      <c r="AL76" s="87"/>
      <c r="AM76" s="83"/>
      <c r="AN76" s="83"/>
      <c r="AO76" s="83"/>
      <c r="AP76" s="83"/>
      <c r="AQ76" s="83"/>
      <c r="AR76" s="83"/>
      <c r="AS76" s="83"/>
      <c r="AT76" s="83"/>
      <c r="AU76" s="88"/>
      <c r="AV76" s="24"/>
      <c r="AW76" s="89"/>
      <c r="AX76" s="90"/>
    </row>
    <row r="77" spans="1:50" s="17" customFormat="1" ht="72.599999999999994" customHeight="1" x14ac:dyDescent="0.25">
      <c r="A77" s="23"/>
      <c r="B77" s="23"/>
      <c r="C77" s="23"/>
      <c r="D77" s="23"/>
      <c r="E77" s="24"/>
      <c r="F77" s="25"/>
      <c r="G77" s="25"/>
      <c r="H77" s="21" t="s">
        <v>404</v>
      </c>
      <c r="I77" s="21" t="s">
        <v>404</v>
      </c>
      <c r="J77" s="21" t="s">
        <v>404</v>
      </c>
      <c r="K77" s="27"/>
      <c r="L77" s="25"/>
      <c r="M77" s="25"/>
      <c r="N77" s="25"/>
      <c r="O77" s="27"/>
      <c r="P77" s="27"/>
      <c r="Q77" s="27"/>
      <c r="R77" s="27"/>
      <c r="S77" s="82"/>
      <c r="T77" s="83"/>
      <c r="U77" s="83"/>
      <c r="V77" s="83"/>
      <c r="W77" s="83"/>
      <c r="X77" s="84"/>
      <c r="Y77" s="84"/>
      <c r="Z77" s="84"/>
      <c r="AA77" s="84"/>
      <c r="AB77" s="83"/>
      <c r="AC77" s="83"/>
      <c r="AD77" s="83"/>
      <c r="AE77" s="83"/>
      <c r="AF77" s="85"/>
      <c r="AG77" s="85"/>
      <c r="AH77" s="85"/>
      <c r="AI77" s="85"/>
      <c r="AJ77" s="86"/>
      <c r="AK77" s="86"/>
      <c r="AL77" s="87"/>
      <c r="AM77" s="83"/>
      <c r="AN77" s="83"/>
      <c r="AO77" s="83"/>
      <c r="AP77" s="83"/>
      <c r="AQ77" s="83"/>
      <c r="AR77" s="83"/>
      <c r="AS77" s="83"/>
      <c r="AT77" s="83"/>
      <c r="AU77" s="88"/>
      <c r="AV77" s="24"/>
      <c r="AW77" s="89"/>
      <c r="AX77" s="90"/>
    </row>
    <row r="78" spans="1:50" s="17" customFormat="1" ht="47.25" x14ac:dyDescent="0.25">
      <c r="A78" s="23" t="s">
        <v>227</v>
      </c>
      <c r="B78" s="23" t="s">
        <v>228</v>
      </c>
      <c r="C78" s="23" t="s">
        <v>229</v>
      </c>
      <c r="D78" s="23" t="s">
        <v>230</v>
      </c>
      <c r="E78" s="24" t="s">
        <v>10</v>
      </c>
      <c r="F78" s="25"/>
      <c r="G78" s="25" t="s">
        <v>38</v>
      </c>
      <c r="H78" s="21" t="s">
        <v>11</v>
      </c>
      <c r="I78" s="21" t="s">
        <v>35</v>
      </c>
      <c r="J78" s="21" t="s">
        <v>36</v>
      </c>
      <c r="K78" s="27">
        <v>1700</v>
      </c>
      <c r="L78" s="25">
        <v>800</v>
      </c>
      <c r="M78" s="25">
        <v>700</v>
      </c>
      <c r="N78" s="25">
        <v>600</v>
      </c>
      <c r="O78" s="27"/>
      <c r="P78" s="27"/>
      <c r="Q78" s="27"/>
      <c r="R78" s="27"/>
      <c r="S78" s="82" t="s">
        <v>38</v>
      </c>
      <c r="T78" s="83"/>
      <c r="U78" s="83"/>
      <c r="V78" s="83"/>
      <c r="W78" s="83"/>
      <c r="X78" s="84"/>
      <c r="Y78" s="84"/>
      <c r="Z78" s="84"/>
      <c r="AA78" s="84"/>
      <c r="AB78" s="83"/>
      <c r="AC78" s="83"/>
      <c r="AD78" s="83"/>
      <c r="AE78" s="83"/>
      <c r="AF78" s="85"/>
      <c r="AG78" s="85"/>
      <c r="AH78" s="85"/>
      <c r="AI78" s="85"/>
      <c r="AJ78" s="86">
        <v>5.1163294117647062</v>
      </c>
      <c r="AK78" s="86"/>
      <c r="AL78" s="87" t="e">
        <v>#REF!</v>
      </c>
      <c r="AM78" s="83" t="e">
        <v>#REF!</v>
      </c>
      <c r="AN78" s="83" t="e">
        <v>#REF!</v>
      </c>
      <c r="AO78" s="83" t="e">
        <v>#REF!</v>
      </c>
      <c r="AP78" s="83" t="e">
        <v>#REF!</v>
      </c>
      <c r="AQ78" s="83" t="e">
        <v>#REF!</v>
      </c>
      <c r="AR78" s="83" t="e">
        <v>#REF!</v>
      </c>
      <c r="AS78" s="83" t="e">
        <v>#REF!</v>
      </c>
      <c r="AT78" s="83" t="e">
        <v>#REF!</v>
      </c>
      <c r="AU78" s="88"/>
      <c r="AV78" s="24" t="s">
        <v>10</v>
      </c>
      <c r="AW78" s="89"/>
      <c r="AX78" s="90">
        <v>100</v>
      </c>
    </row>
    <row r="79" spans="1:50" s="17" customFormat="1" ht="15.75" x14ac:dyDescent="0.25">
      <c r="A79" s="23"/>
      <c r="B79" s="23"/>
      <c r="C79" s="23"/>
      <c r="D79" s="23"/>
      <c r="E79" s="24"/>
      <c r="F79" s="25"/>
      <c r="G79" s="25"/>
      <c r="H79" s="21" t="s">
        <v>404</v>
      </c>
      <c r="I79" s="21" t="s">
        <v>404</v>
      </c>
      <c r="J79" s="21" t="s">
        <v>404</v>
      </c>
      <c r="K79" s="27"/>
      <c r="L79" s="25"/>
      <c r="M79" s="25"/>
      <c r="N79" s="25"/>
      <c r="O79" s="27"/>
      <c r="P79" s="27"/>
      <c r="Q79" s="27"/>
      <c r="R79" s="27"/>
      <c r="S79" s="82"/>
      <c r="T79" s="83"/>
      <c r="U79" s="83"/>
      <c r="V79" s="83"/>
      <c r="W79" s="83"/>
      <c r="X79" s="84"/>
      <c r="Y79" s="84"/>
      <c r="Z79" s="84"/>
      <c r="AA79" s="84"/>
      <c r="AB79" s="83"/>
      <c r="AC79" s="83"/>
      <c r="AD79" s="83"/>
      <c r="AE79" s="83"/>
      <c r="AF79" s="85"/>
      <c r="AG79" s="85"/>
      <c r="AH79" s="85"/>
      <c r="AI79" s="85"/>
      <c r="AJ79" s="86"/>
      <c r="AK79" s="86"/>
      <c r="AL79" s="87"/>
      <c r="AM79" s="83"/>
      <c r="AN79" s="83"/>
      <c r="AO79" s="83"/>
      <c r="AP79" s="83"/>
      <c r="AQ79" s="83"/>
      <c r="AR79" s="83"/>
      <c r="AS79" s="83"/>
      <c r="AT79" s="83"/>
      <c r="AU79" s="88"/>
      <c r="AV79" s="24"/>
      <c r="AW79" s="89"/>
      <c r="AX79" s="90"/>
    </row>
    <row r="80" spans="1:50" s="17" customFormat="1" ht="15.75" x14ac:dyDescent="0.25">
      <c r="A80" s="23"/>
      <c r="B80" s="23"/>
      <c r="C80" s="23"/>
      <c r="D80" s="23"/>
      <c r="E80" s="24"/>
      <c r="F80" s="25"/>
      <c r="G80" s="25"/>
      <c r="H80" s="21" t="s">
        <v>404</v>
      </c>
      <c r="I80" s="21" t="s">
        <v>404</v>
      </c>
      <c r="J80" s="21" t="s">
        <v>404</v>
      </c>
      <c r="K80" s="27"/>
      <c r="L80" s="25"/>
      <c r="M80" s="25"/>
      <c r="N80" s="25"/>
      <c r="O80" s="27"/>
      <c r="P80" s="27"/>
      <c r="Q80" s="27"/>
      <c r="R80" s="27"/>
      <c r="S80" s="82"/>
      <c r="T80" s="83"/>
      <c r="U80" s="83"/>
      <c r="V80" s="83"/>
      <c r="W80" s="83"/>
      <c r="X80" s="84"/>
      <c r="Y80" s="84"/>
      <c r="Z80" s="84"/>
      <c r="AA80" s="84"/>
      <c r="AB80" s="83"/>
      <c r="AC80" s="83"/>
      <c r="AD80" s="83"/>
      <c r="AE80" s="83"/>
      <c r="AF80" s="85"/>
      <c r="AG80" s="85"/>
      <c r="AH80" s="85"/>
      <c r="AI80" s="85"/>
      <c r="AJ80" s="86"/>
      <c r="AK80" s="86"/>
      <c r="AL80" s="87"/>
      <c r="AM80" s="83"/>
      <c r="AN80" s="83"/>
      <c r="AO80" s="83"/>
      <c r="AP80" s="83"/>
      <c r="AQ80" s="83"/>
      <c r="AR80" s="83"/>
      <c r="AS80" s="83"/>
      <c r="AT80" s="83"/>
      <c r="AU80" s="88"/>
      <c r="AV80" s="24"/>
      <c r="AW80" s="89"/>
      <c r="AX80" s="90"/>
    </row>
    <row r="81" spans="1:56" s="17" customFormat="1" ht="15.75" x14ac:dyDescent="0.25">
      <c r="A81" s="23"/>
      <c r="B81" s="23"/>
      <c r="C81" s="23"/>
      <c r="D81" s="23"/>
      <c r="E81" s="24"/>
      <c r="F81" s="25"/>
      <c r="G81" s="25"/>
      <c r="H81" s="21" t="s">
        <v>404</v>
      </c>
      <c r="I81" s="21" t="s">
        <v>404</v>
      </c>
      <c r="J81" s="21" t="s">
        <v>404</v>
      </c>
      <c r="K81" s="27"/>
      <c r="L81" s="25"/>
      <c r="M81" s="25"/>
      <c r="N81" s="25"/>
      <c r="O81" s="27"/>
      <c r="P81" s="27"/>
      <c r="Q81" s="27"/>
      <c r="R81" s="27"/>
      <c r="S81" s="82"/>
      <c r="T81" s="83"/>
      <c r="U81" s="83"/>
      <c r="V81" s="83"/>
      <c r="W81" s="83"/>
      <c r="X81" s="84"/>
      <c r="Y81" s="84"/>
      <c r="Z81" s="84"/>
      <c r="AA81" s="84"/>
      <c r="AB81" s="83"/>
      <c r="AC81" s="83"/>
      <c r="AD81" s="83"/>
      <c r="AE81" s="83"/>
      <c r="AF81" s="85"/>
      <c r="AG81" s="85"/>
      <c r="AH81" s="85"/>
      <c r="AI81" s="85"/>
      <c r="AJ81" s="86"/>
      <c r="AK81" s="86"/>
      <c r="AL81" s="87"/>
      <c r="AM81" s="83"/>
      <c r="AN81" s="83"/>
      <c r="AO81" s="83"/>
      <c r="AP81" s="83"/>
      <c r="AQ81" s="83"/>
      <c r="AR81" s="83"/>
      <c r="AS81" s="83"/>
      <c r="AT81" s="83"/>
      <c r="AU81" s="88"/>
      <c r="AV81" s="24"/>
      <c r="AW81" s="89"/>
      <c r="AX81" s="90"/>
    </row>
    <row r="82" spans="1:56" s="17" customFormat="1" ht="15.75" x14ac:dyDescent="0.25">
      <c r="A82" s="23"/>
      <c r="B82" s="23"/>
      <c r="C82" s="23"/>
      <c r="D82" s="23"/>
      <c r="E82" s="24"/>
      <c r="F82" s="25"/>
      <c r="G82" s="25"/>
      <c r="H82" s="21" t="s">
        <v>404</v>
      </c>
      <c r="I82" s="21" t="s">
        <v>404</v>
      </c>
      <c r="J82" s="21" t="s">
        <v>404</v>
      </c>
      <c r="K82" s="27"/>
      <c r="L82" s="25"/>
      <c r="M82" s="25"/>
      <c r="N82" s="25"/>
      <c r="O82" s="27"/>
      <c r="P82" s="27"/>
      <c r="Q82" s="27"/>
      <c r="R82" s="27"/>
      <c r="S82" s="82"/>
      <c r="T82" s="83"/>
      <c r="U82" s="83"/>
      <c r="V82" s="83"/>
      <c r="W82" s="83"/>
      <c r="X82" s="84"/>
      <c r="Y82" s="84"/>
      <c r="Z82" s="84"/>
      <c r="AA82" s="84"/>
      <c r="AB82" s="83"/>
      <c r="AC82" s="83"/>
      <c r="AD82" s="83"/>
      <c r="AE82" s="83"/>
      <c r="AF82" s="85"/>
      <c r="AG82" s="85"/>
      <c r="AH82" s="85"/>
      <c r="AI82" s="85"/>
      <c r="AJ82" s="86"/>
      <c r="AK82" s="86"/>
      <c r="AL82" s="87"/>
      <c r="AM82" s="83"/>
      <c r="AN82" s="83"/>
      <c r="AO82" s="83"/>
      <c r="AP82" s="83"/>
      <c r="AQ82" s="83"/>
      <c r="AR82" s="83"/>
      <c r="AS82" s="83"/>
      <c r="AT82" s="83"/>
      <c r="AU82" s="88"/>
      <c r="AV82" s="24"/>
      <c r="AW82" s="89"/>
      <c r="AX82" s="90"/>
    </row>
    <row r="83" spans="1:56" s="17" customFormat="1" ht="15.75" x14ac:dyDescent="0.25">
      <c r="A83" s="23"/>
      <c r="B83" s="23"/>
      <c r="C83" s="23"/>
      <c r="D83" s="23"/>
      <c r="E83" s="24"/>
      <c r="F83" s="25"/>
      <c r="G83" s="25"/>
      <c r="H83" s="21" t="s">
        <v>404</v>
      </c>
      <c r="I83" s="21" t="s">
        <v>404</v>
      </c>
      <c r="J83" s="21" t="s">
        <v>404</v>
      </c>
      <c r="K83" s="27"/>
      <c r="L83" s="25"/>
      <c r="M83" s="25"/>
      <c r="N83" s="25"/>
      <c r="O83" s="27"/>
      <c r="P83" s="27"/>
      <c r="Q83" s="27"/>
      <c r="R83" s="27"/>
      <c r="S83" s="82"/>
      <c r="T83" s="83"/>
      <c r="U83" s="83"/>
      <c r="V83" s="83"/>
      <c r="W83" s="83"/>
      <c r="X83" s="84"/>
      <c r="Y83" s="84"/>
      <c r="Z83" s="84"/>
      <c r="AA83" s="84"/>
      <c r="AB83" s="83"/>
      <c r="AC83" s="83"/>
      <c r="AD83" s="83"/>
      <c r="AE83" s="83"/>
      <c r="AF83" s="85"/>
      <c r="AG83" s="85"/>
      <c r="AH83" s="85"/>
      <c r="AI83" s="85"/>
      <c r="AJ83" s="86"/>
      <c r="AK83" s="86"/>
      <c r="AL83" s="87"/>
      <c r="AM83" s="83"/>
      <c r="AN83" s="83"/>
      <c r="AO83" s="83"/>
      <c r="AP83" s="83"/>
      <c r="AQ83" s="83"/>
      <c r="AR83" s="83"/>
      <c r="AS83" s="83"/>
      <c r="AT83" s="83"/>
      <c r="AU83" s="88"/>
      <c r="AV83" s="24"/>
      <c r="AW83" s="89"/>
      <c r="AX83" s="90"/>
    </row>
    <row r="84" spans="1:56" s="17" customFormat="1" ht="15.75" x14ac:dyDescent="0.25">
      <c r="A84" s="23"/>
      <c r="B84" s="23"/>
      <c r="C84" s="23"/>
      <c r="D84" s="23"/>
      <c r="E84" s="24"/>
      <c r="F84" s="25"/>
      <c r="G84" s="25"/>
      <c r="H84" s="21" t="s">
        <v>404</v>
      </c>
      <c r="I84" s="21" t="s">
        <v>404</v>
      </c>
      <c r="J84" s="21" t="s">
        <v>404</v>
      </c>
      <c r="K84" s="27"/>
      <c r="L84" s="25"/>
      <c r="M84" s="25"/>
      <c r="N84" s="25"/>
      <c r="O84" s="27"/>
      <c r="P84" s="27"/>
      <c r="Q84" s="27"/>
      <c r="R84" s="27"/>
      <c r="S84" s="82"/>
      <c r="T84" s="83"/>
      <c r="U84" s="83"/>
      <c r="V84" s="83"/>
      <c r="W84" s="83"/>
      <c r="X84" s="84"/>
      <c r="Y84" s="84"/>
      <c r="Z84" s="84"/>
      <c r="AA84" s="84"/>
      <c r="AB84" s="83"/>
      <c r="AC84" s="83"/>
      <c r="AD84" s="83"/>
      <c r="AE84" s="83"/>
      <c r="AF84" s="85"/>
      <c r="AG84" s="85"/>
      <c r="AH84" s="85"/>
      <c r="AI84" s="85"/>
      <c r="AJ84" s="86"/>
      <c r="AK84" s="86"/>
      <c r="AL84" s="87"/>
      <c r="AM84" s="83"/>
      <c r="AN84" s="83"/>
      <c r="AO84" s="83"/>
      <c r="AP84" s="83"/>
      <c r="AQ84" s="83"/>
      <c r="AR84" s="83"/>
      <c r="AS84" s="83"/>
      <c r="AT84" s="83"/>
      <c r="AU84" s="88"/>
      <c r="AV84" s="24"/>
      <c r="AW84" s="89"/>
      <c r="AX84" s="90"/>
    </row>
    <row r="85" spans="1:56" s="17" customFormat="1" ht="47.25" x14ac:dyDescent="0.25">
      <c r="A85" s="23" t="s">
        <v>231</v>
      </c>
      <c r="B85" s="23" t="s">
        <v>232</v>
      </c>
      <c r="C85" s="23" t="s">
        <v>233</v>
      </c>
      <c r="D85" s="23" t="s">
        <v>234</v>
      </c>
      <c r="E85" s="24" t="s">
        <v>10</v>
      </c>
      <c r="F85" s="25"/>
      <c r="G85" s="25" t="s">
        <v>39</v>
      </c>
      <c r="H85" s="21" t="s">
        <v>11</v>
      </c>
      <c r="I85" s="21" t="s">
        <v>36</v>
      </c>
      <c r="J85" s="21" t="s">
        <v>417</v>
      </c>
      <c r="K85" s="27">
        <v>1650</v>
      </c>
      <c r="L85" s="25">
        <v>800</v>
      </c>
      <c r="M85" s="25">
        <v>650</v>
      </c>
      <c r="N85" s="25">
        <v>500</v>
      </c>
      <c r="O85" s="27"/>
      <c r="P85" s="27"/>
      <c r="Q85" s="27"/>
      <c r="R85" s="27"/>
      <c r="S85" s="82" t="s">
        <v>39</v>
      </c>
      <c r="T85" s="83"/>
      <c r="U85" s="83"/>
      <c r="V85" s="83"/>
      <c r="W85" s="83"/>
      <c r="X85" s="84">
        <v>0</v>
      </c>
      <c r="Y85" s="84"/>
      <c r="Z85" s="84"/>
      <c r="AA85" s="84"/>
      <c r="AB85" s="83"/>
      <c r="AC85" s="83"/>
      <c r="AD85" s="83"/>
      <c r="AE85" s="83"/>
      <c r="AF85" s="85"/>
      <c r="AG85" s="85"/>
      <c r="AH85" s="85"/>
      <c r="AI85" s="85"/>
      <c r="AJ85" s="86">
        <v>4.9487272727272726</v>
      </c>
      <c r="AK85" s="86"/>
      <c r="AL85" s="87" t="e">
        <v>#REF!</v>
      </c>
      <c r="AM85" s="83" t="e">
        <v>#REF!</v>
      </c>
      <c r="AN85" s="83" t="e">
        <v>#REF!</v>
      </c>
      <c r="AO85" s="83" t="e">
        <v>#REF!</v>
      </c>
      <c r="AP85" s="83" t="e">
        <v>#REF!</v>
      </c>
      <c r="AQ85" s="83" t="e">
        <v>#REF!</v>
      </c>
      <c r="AR85" s="83" t="e">
        <v>#REF!</v>
      </c>
      <c r="AS85" s="83" t="e">
        <v>#REF!</v>
      </c>
      <c r="AT85" s="83" t="e">
        <v>#REF!</v>
      </c>
      <c r="AU85" s="88"/>
      <c r="AV85" s="24" t="s">
        <v>10</v>
      </c>
      <c r="AW85" s="89"/>
      <c r="AX85" s="90">
        <v>90</v>
      </c>
    </row>
    <row r="86" spans="1:56" s="17" customFormat="1" ht="15.75" x14ac:dyDescent="0.25">
      <c r="A86" s="23"/>
      <c r="B86" s="23"/>
      <c r="C86" s="23"/>
      <c r="D86" s="23"/>
      <c r="E86" s="24"/>
      <c r="F86" s="25"/>
      <c r="G86" s="25"/>
      <c r="H86" s="21" t="s">
        <v>404</v>
      </c>
      <c r="I86" s="21" t="s">
        <v>404</v>
      </c>
      <c r="J86" s="21" t="s">
        <v>404</v>
      </c>
      <c r="K86" s="27"/>
      <c r="L86" s="25"/>
      <c r="M86" s="25"/>
      <c r="N86" s="25"/>
      <c r="O86" s="27"/>
      <c r="P86" s="27"/>
      <c r="Q86" s="27"/>
      <c r="R86" s="27"/>
      <c r="S86" s="82"/>
      <c r="T86" s="83"/>
      <c r="U86" s="83"/>
      <c r="V86" s="83"/>
      <c r="W86" s="83"/>
      <c r="X86" s="84"/>
      <c r="Y86" s="84"/>
      <c r="Z86" s="84"/>
      <c r="AA86" s="84"/>
      <c r="AB86" s="83"/>
      <c r="AC86" s="83"/>
      <c r="AD86" s="83"/>
      <c r="AE86" s="83"/>
      <c r="AF86" s="85"/>
      <c r="AG86" s="85"/>
      <c r="AH86" s="85"/>
      <c r="AI86" s="85"/>
      <c r="AJ86" s="86"/>
      <c r="AK86" s="86"/>
      <c r="AL86" s="87"/>
      <c r="AM86" s="83"/>
      <c r="AN86" s="83"/>
      <c r="AO86" s="83"/>
      <c r="AP86" s="83"/>
      <c r="AQ86" s="83"/>
      <c r="AR86" s="83"/>
      <c r="AS86" s="83"/>
      <c r="AT86" s="83"/>
      <c r="AU86" s="88"/>
      <c r="AV86" s="24"/>
      <c r="AW86" s="89"/>
      <c r="AX86" s="90"/>
    </row>
    <row r="87" spans="1:56" s="17" customFormat="1" ht="15.75" x14ac:dyDescent="0.25">
      <c r="A87" s="23"/>
      <c r="B87" s="23"/>
      <c r="C87" s="23"/>
      <c r="D87" s="23"/>
      <c r="E87" s="24"/>
      <c r="F87" s="25"/>
      <c r="G87" s="25"/>
      <c r="H87" s="21" t="s">
        <v>404</v>
      </c>
      <c r="I87" s="21" t="s">
        <v>404</v>
      </c>
      <c r="J87" s="21" t="s">
        <v>404</v>
      </c>
      <c r="K87" s="27"/>
      <c r="L87" s="25"/>
      <c r="M87" s="25"/>
      <c r="N87" s="25"/>
      <c r="O87" s="27"/>
      <c r="P87" s="27"/>
      <c r="Q87" s="27"/>
      <c r="R87" s="27"/>
      <c r="S87" s="82"/>
      <c r="T87" s="83"/>
      <c r="U87" s="83"/>
      <c r="V87" s="83"/>
      <c r="W87" s="83"/>
      <c r="X87" s="84"/>
      <c r="Y87" s="84"/>
      <c r="Z87" s="84"/>
      <c r="AA87" s="84"/>
      <c r="AB87" s="83"/>
      <c r="AC87" s="83"/>
      <c r="AD87" s="83"/>
      <c r="AE87" s="83"/>
      <c r="AF87" s="85"/>
      <c r="AG87" s="85"/>
      <c r="AH87" s="85"/>
      <c r="AI87" s="85"/>
      <c r="AJ87" s="86"/>
      <c r="AK87" s="86"/>
      <c r="AL87" s="87"/>
      <c r="AM87" s="83"/>
      <c r="AN87" s="83"/>
      <c r="AO87" s="83"/>
      <c r="AP87" s="83"/>
      <c r="AQ87" s="83"/>
      <c r="AR87" s="83"/>
      <c r="AS87" s="83"/>
      <c r="AT87" s="83"/>
      <c r="AU87" s="88"/>
      <c r="AV87" s="24"/>
      <c r="AW87" s="89"/>
      <c r="AX87" s="90"/>
    </row>
    <row r="88" spans="1:56" s="17" customFormat="1" ht="15.75" x14ac:dyDescent="0.25">
      <c r="A88" s="23"/>
      <c r="B88" s="23"/>
      <c r="C88" s="23"/>
      <c r="D88" s="23"/>
      <c r="E88" s="24"/>
      <c r="F88" s="25"/>
      <c r="G88" s="25"/>
      <c r="H88" s="21" t="s">
        <v>404</v>
      </c>
      <c r="I88" s="21" t="s">
        <v>404</v>
      </c>
      <c r="J88" s="21" t="s">
        <v>404</v>
      </c>
      <c r="K88" s="27"/>
      <c r="L88" s="25"/>
      <c r="M88" s="25"/>
      <c r="N88" s="25"/>
      <c r="O88" s="27"/>
      <c r="P88" s="27"/>
      <c r="Q88" s="27"/>
      <c r="R88" s="27"/>
      <c r="S88" s="82"/>
      <c r="T88" s="83"/>
      <c r="U88" s="83"/>
      <c r="V88" s="83"/>
      <c r="W88" s="83"/>
      <c r="X88" s="84"/>
      <c r="Y88" s="84"/>
      <c r="Z88" s="84"/>
      <c r="AA88" s="84"/>
      <c r="AB88" s="83"/>
      <c r="AC88" s="83"/>
      <c r="AD88" s="83"/>
      <c r="AE88" s="83"/>
      <c r="AF88" s="85"/>
      <c r="AG88" s="85"/>
      <c r="AH88" s="85"/>
      <c r="AI88" s="85"/>
      <c r="AJ88" s="86"/>
      <c r="AK88" s="86"/>
      <c r="AL88" s="87"/>
      <c r="AM88" s="83"/>
      <c r="AN88" s="83"/>
      <c r="AO88" s="83"/>
      <c r="AP88" s="83"/>
      <c r="AQ88" s="83"/>
      <c r="AR88" s="83"/>
      <c r="AS88" s="83"/>
      <c r="AT88" s="83"/>
      <c r="AU88" s="88"/>
      <c r="AV88" s="24"/>
      <c r="AW88" s="89"/>
      <c r="AX88" s="90"/>
    </row>
    <row r="89" spans="1:56" s="17" customFormat="1" ht="15.75" x14ac:dyDescent="0.25">
      <c r="A89" s="23"/>
      <c r="B89" s="23"/>
      <c r="C89" s="23"/>
      <c r="D89" s="23"/>
      <c r="E89" s="24"/>
      <c r="F89" s="25"/>
      <c r="G89" s="25"/>
      <c r="H89" s="21" t="s">
        <v>404</v>
      </c>
      <c r="I89" s="21" t="s">
        <v>404</v>
      </c>
      <c r="J89" s="21" t="s">
        <v>404</v>
      </c>
      <c r="K89" s="27"/>
      <c r="L89" s="25"/>
      <c r="M89" s="25"/>
      <c r="N89" s="25"/>
      <c r="O89" s="27"/>
      <c r="P89" s="27"/>
      <c r="Q89" s="27"/>
      <c r="R89" s="27"/>
      <c r="S89" s="82"/>
      <c r="T89" s="83"/>
      <c r="U89" s="83"/>
      <c r="V89" s="83"/>
      <c r="W89" s="83"/>
      <c r="X89" s="84"/>
      <c r="Y89" s="84"/>
      <c r="Z89" s="84"/>
      <c r="AA89" s="84"/>
      <c r="AB89" s="83"/>
      <c r="AC89" s="83"/>
      <c r="AD89" s="83"/>
      <c r="AE89" s="83"/>
      <c r="AF89" s="85"/>
      <c r="AG89" s="85"/>
      <c r="AH89" s="85"/>
      <c r="AI89" s="85"/>
      <c r="AJ89" s="86"/>
      <c r="AK89" s="86"/>
      <c r="AL89" s="87"/>
      <c r="AM89" s="83"/>
      <c r="AN89" s="83"/>
      <c r="AO89" s="83"/>
      <c r="AP89" s="83"/>
      <c r="AQ89" s="83"/>
      <c r="AR89" s="83"/>
      <c r="AS89" s="83"/>
      <c r="AT89" s="83"/>
      <c r="AU89" s="88"/>
      <c r="AV89" s="24"/>
      <c r="AW89" s="89"/>
      <c r="AX89" s="90"/>
    </row>
    <row r="90" spans="1:56" s="17" customFormat="1" ht="15.75" x14ac:dyDescent="0.25">
      <c r="A90" s="23"/>
      <c r="B90" s="23"/>
      <c r="C90" s="23"/>
      <c r="D90" s="23"/>
      <c r="E90" s="24"/>
      <c r="F90" s="25"/>
      <c r="G90" s="25"/>
      <c r="H90" s="21" t="s">
        <v>404</v>
      </c>
      <c r="I90" s="21" t="s">
        <v>404</v>
      </c>
      <c r="J90" s="21" t="s">
        <v>404</v>
      </c>
      <c r="K90" s="27"/>
      <c r="L90" s="25"/>
      <c r="M90" s="25"/>
      <c r="N90" s="25"/>
      <c r="O90" s="27"/>
      <c r="P90" s="27"/>
      <c r="Q90" s="27"/>
      <c r="R90" s="27"/>
      <c r="S90" s="82"/>
      <c r="T90" s="83"/>
      <c r="U90" s="83"/>
      <c r="V90" s="83"/>
      <c r="W90" s="83"/>
      <c r="X90" s="84"/>
      <c r="Y90" s="84"/>
      <c r="Z90" s="84"/>
      <c r="AA90" s="84"/>
      <c r="AB90" s="83"/>
      <c r="AC90" s="83"/>
      <c r="AD90" s="83"/>
      <c r="AE90" s="83"/>
      <c r="AF90" s="85"/>
      <c r="AG90" s="85"/>
      <c r="AH90" s="85"/>
      <c r="AI90" s="85"/>
      <c r="AJ90" s="86"/>
      <c r="AK90" s="86"/>
      <c r="AL90" s="87"/>
      <c r="AM90" s="83"/>
      <c r="AN90" s="83"/>
      <c r="AO90" s="83"/>
      <c r="AP90" s="83"/>
      <c r="AQ90" s="83"/>
      <c r="AR90" s="83"/>
      <c r="AS90" s="83"/>
      <c r="AT90" s="83"/>
      <c r="AU90" s="88"/>
      <c r="AV90" s="24"/>
      <c r="AW90" s="89"/>
      <c r="AX90" s="90"/>
    </row>
    <row r="91" spans="1:56" s="17" customFormat="1" ht="15.75" x14ac:dyDescent="0.25">
      <c r="A91" s="23"/>
      <c r="B91" s="23"/>
      <c r="C91" s="23"/>
      <c r="D91" s="23"/>
      <c r="E91" s="24"/>
      <c r="F91" s="25"/>
      <c r="G91" s="25"/>
      <c r="H91" s="21" t="s">
        <v>404</v>
      </c>
      <c r="I91" s="21" t="s">
        <v>404</v>
      </c>
      <c r="J91" s="21" t="s">
        <v>404</v>
      </c>
      <c r="K91" s="27"/>
      <c r="L91" s="25"/>
      <c r="M91" s="25"/>
      <c r="N91" s="25"/>
      <c r="O91" s="27"/>
      <c r="P91" s="27"/>
      <c r="Q91" s="27"/>
      <c r="R91" s="27"/>
      <c r="S91" s="82"/>
      <c r="T91" s="83"/>
      <c r="U91" s="83"/>
      <c r="V91" s="83"/>
      <c r="W91" s="83"/>
      <c r="X91" s="84"/>
      <c r="Y91" s="84"/>
      <c r="Z91" s="84"/>
      <c r="AA91" s="84"/>
      <c r="AB91" s="83"/>
      <c r="AC91" s="83"/>
      <c r="AD91" s="83"/>
      <c r="AE91" s="83"/>
      <c r="AF91" s="85"/>
      <c r="AG91" s="85"/>
      <c r="AH91" s="85"/>
      <c r="AI91" s="85"/>
      <c r="AJ91" s="86"/>
      <c r="AK91" s="86"/>
      <c r="AL91" s="87"/>
      <c r="AM91" s="83"/>
      <c r="AN91" s="83"/>
      <c r="AO91" s="83"/>
      <c r="AP91" s="83"/>
      <c r="AQ91" s="83"/>
      <c r="AR91" s="83"/>
      <c r="AS91" s="83"/>
      <c r="AT91" s="83"/>
      <c r="AU91" s="88"/>
      <c r="AV91" s="24"/>
      <c r="AW91" s="89"/>
      <c r="AX91" s="90"/>
    </row>
    <row r="92" spans="1:56" s="17" customFormat="1" ht="31.5" x14ac:dyDescent="0.25">
      <c r="A92" s="23" t="s">
        <v>235</v>
      </c>
      <c r="B92" s="23" t="s">
        <v>236</v>
      </c>
      <c r="C92" s="23" t="s">
        <v>237</v>
      </c>
      <c r="D92" s="23" t="s">
        <v>238</v>
      </c>
      <c r="E92" s="24" t="s">
        <v>10</v>
      </c>
      <c r="F92" s="25"/>
      <c r="G92" s="25" t="s">
        <v>79</v>
      </c>
      <c r="H92" s="21" t="s">
        <v>11</v>
      </c>
      <c r="I92" s="21" t="s">
        <v>406</v>
      </c>
      <c r="J92" s="21" t="s">
        <v>407</v>
      </c>
      <c r="K92" s="27">
        <v>2200</v>
      </c>
      <c r="L92" s="25">
        <v>1000</v>
      </c>
      <c r="M92" s="25">
        <v>800</v>
      </c>
      <c r="N92" s="25">
        <v>600</v>
      </c>
      <c r="O92" s="27">
        <v>2200</v>
      </c>
      <c r="P92" s="27">
        <v>1000</v>
      </c>
      <c r="Q92" s="27">
        <v>800</v>
      </c>
      <c r="R92" s="27">
        <v>600</v>
      </c>
      <c r="S92" s="82"/>
      <c r="T92" s="83"/>
      <c r="U92" s="83"/>
      <c r="V92" s="83"/>
      <c r="W92" s="83"/>
      <c r="X92" s="84"/>
      <c r="Y92" s="84"/>
      <c r="Z92" s="84"/>
      <c r="AA92" s="84"/>
      <c r="AB92" s="83"/>
      <c r="AC92" s="83"/>
      <c r="AD92" s="83"/>
      <c r="AE92" s="83"/>
      <c r="AF92" s="85"/>
      <c r="AG92" s="85"/>
      <c r="AH92" s="85"/>
      <c r="AI92" s="85">
        <v>4.0545454545454547</v>
      </c>
      <c r="AJ92" s="86"/>
      <c r="AK92" s="86" t="e">
        <v>#REF!</v>
      </c>
      <c r="AL92" s="87" t="e">
        <v>#REF!</v>
      </c>
      <c r="AM92" s="83" t="e">
        <v>#REF!</v>
      </c>
      <c r="AN92" s="83" t="e">
        <v>#REF!</v>
      </c>
      <c r="AO92" s="83" t="e">
        <v>#REF!</v>
      </c>
      <c r="AP92" s="83" t="e">
        <v>#REF!</v>
      </c>
      <c r="AQ92" s="83" t="e">
        <v>#REF!</v>
      </c>
      <c r="AR92" s="83" t="e">
        <v>#REF!</v>
      </c>
      <c r="AS92" s="83" t="e">
        <v>#REF!</v>
      </c>
      <c r="AT92" s="83" t="e">
        <v>#REF!</v>
      </c>
      <c r="AU92" s="88" t="s">
        <v>10</v>
      </c>
      <c r="AV92" s="24"/>
      <c r="AW92" s="89"/>
      <c r="AX92" s="90"/>
      <c r="BD92" s="17" t="e">
        <v>#REF!</v>
      </c>
    </row>
    <row r="93" spans="1:56" s="17" customFormat="1" ht="15.75" x14ac:dyDescent="0.25">
      <c r="A93" s="23"/>
      <c r="B93" s="23"/>
      <c r="C93" s="23"/>
      <c r="D93" s="23"/>
      <c r="E93" s="24"/>
      <c r="F93" s="25"/>
      <c r="G93" s="25"/>
      <c r="H93" s="21" t="s">
        <v>404</v>
      </c>
      <c r="I93" s="21" t="s">
        <v>404</v>
      </c>
      <c r="J93" s="21" t="s">
        <v>404</v>
      </c>
      <c r="K93" s="27"/>
      <c r="L93" s="25"/>
      <c r="M93" s="25"/>
      <c r="N93" s="25"/>
      <c r="O93" s="27"/>
      <c r="P93" s="27"/>
      <c r="Q93" s="27"/>
      <c r="R93" s="27"/>
      <c r="S93" s="82"/>
      <c r="T93" s="83"/>
      <c r="U93" s="83"/>
      <c r="V93" s="83"/>
      <c r="W93" s="83"/>
      <c r="X93" s="84"/>
      <c r="Y93" s="84"/>
      <c r="Z93" s="84"/>
      <c r="AA93" s="84"/>
      <c r="AB93" s="83"/>
      <c r="AC93" s="83"/>
      <c r="AD93" s="83"/>
      <c r="AE93" s="83"/>
      <c r="AF93" s="85"/>
      <c r="AG93" s="85"/>
      <c r="AH93" s="85"/>
      <c r="AI93" s="85"/>
      <c r="AJ93" s="86"/>
      <c r="AK93" s="86"/>
      <c r="AL93" s="87"/>
      <c r="AM93" s="83"/>
      <c r="AN93" s="83"/>
      <c r="AO93" s="83"/>
      <c r="AP93" s="83"/>
      <c r="AQ93" s="83"/>
      <c r="AR93" s="83"/>
      <c r="AS93" s="83"/>
      <c r="AT93" s="83"/>
      <c r="AU93" s="88"/>
      <c r="AV93" s="24"/>
      <c r="AW93" s="89"/>
      <c r="AX93" s="90"/>
    </row>
    <row r="94" spans="1:56" s="17" customFormat="1" ht="15.75" x14ac:dyDescent="0.25">
      <c r="A94" s="23"/>
      <c r="B94" s="23"/>
      <c r="C94" s="23"/>
      <c r="D94" s="23"/>
      <c r="E94" s="24"/>
      <c r="F94" s="25"/>
      <c r="G94" s="25"/>
      <c r="H94" s="21" t="s">
        <v>404</v>
      </c>
      <c r="I94" s="21" t="s">
        <v>404</v>
      </c>
      <c r="J94" s="21" t="s">
        <v>404</v>
      </c>
      <c r="K94" s="27"/>
      <c r="L94" s="25"/>
      <c r="M94" s="25"/>
      <c r="N94" s="25"/>
      <c r="O94" s="27"/>
      <c r="P94" s="27"/>
      <c r="Q94" s="27"/>
      <c r="R94" s="27"/>
      <c r="S94" s="82"/>
      <c r="T94" s="83"/>
      <c r="U94" s="83"/>
      <c r="V94" s="83"/>
      <c r="W94" s="83"/>
      <c r="X94" s="84"/>
      <c r="Y94" s="84"/>
      <c r="Z94" s="84"/>
      <c r="AA94" s="84"/>
      <c r="AB94" s="83"/>
      <c r="AC94" s="83"/>
      <c r="AD94" s="83"/>
      <c r="AE94" s="83"/>
      <c r="AF94" s="85"/>
      <c r="AG94" s="85"/>
      <c r="AH94" s="85"/>
      <c r="AI94" s="85"/>
      <c r="AJ94" s="86"/>
      <c r="AK94" s="86"/>
      <c r="AL94" s="87"/>
      <c r="AM94" s="83"/>
      <c r="AN94" s="83"/>
      <c r="AO94" s="83"/>
      <c r="AP94" s="83"/>
      <c r="AQ94" s="83"/>
      <c r="AR94" s="83"/>
      <c r="AS94" s="83"/>
      <c r="AT94" s="83"/>
      <c r="AU94" s="88"/>
      <c r="AV94" s="24"/>
      <c r="AW94" s="89"/>
      <c r="AX94" s="90"/>
    </row>
    <row r="95" spans="1:56" s="17" customFormat="1" ht="15.75" x14ac:dyDescent="0.25">
      <c r="A95" s="23"/>
      <c r="B95" s="23"/>
      <c r="C95" s="23"/>
      <c r="D95" s="23"/>
      <c r="E95" s="24"/>
      <c r="F95" s="25"/>
      <c r="G95" s="25"/>
      <c r="H95" s="21" t="s">
        <v>404</v>
      </c>
      <c r="I95" s="21" t="s">
        <v>404</v>
      </c>
      <c r="J95" s="21" t="s">
        <v>404</v>
      </c>
      <c r="K95" s="27"/>
      <c r="L95" s="25"/>
      <c r="M95" s="25"/>
      <c r="N95" s="25"/>
      <c r="O95" s="27"/>
      <c r="P95" s="27"/>
      <c r="Q95" s="27"/>
      <c r="R95" s="27"/>
      <c r="S95" s="82"/>
      <c r="T95" s="83"/>
      <c r="U95" s="83"/>
      <c r="V95" s="83"/>
      <c r="W95" s="83"/>
      <c r="X95" s="84"/>
      <c r="Y95" s="84"/>
      <c r="Z95" s="84"/>
      <c r="AA95" s="84"/>
      <c r="AB95" s="83"/>
      <c r="AC95" s="83"/>
      <c r="AD95" s="83"/>
      <c r="AE95" s="83"/>
      <c r="AF95" s="85"/>
      <c r="AG95" s="85"/>
      <c r="AH95" s="85"/>
      <c r="AI95" s="85"/>
      <c r="AJ95" s="86"/>
      <c r="AK95" s="86"/>
      <c r="AL95" s="87"/>
      <c r="AM95" s="83"/>
      <c r="AN95" s="83"/>
      <c r="AO95" s="83"/>
      <c r="AP95" s="83"/>
      <c r="AQ95" s="83"/>
      <c r="AR95" s="83"/>
      <c r="AS95" s="83"/>
      <c r="AT95" s="83"/>
      <c r="AU95" s="88"/>
      <c r="AV95" s="24"/>
      <c r="AW95" s="89"/>
      <c r="AX95" s="90"/>
    </row>
    <row r="96" spans="1:56" s="17" customFormat="1" ht="15.75" x14ac:dyDescent="0.25">
      <c r="A96" s="23"/>
      <c r="B96" s="23"/>
      <c r="C96" s="23"/>
      <c r="D96" s="23"/>
      <c r="E96" s="24"/>
      <c r="F96" s="25"/>
      <c r="G96" s="25"/>
      <c r="H96" s="21" t="s">
        <v>404</v>
      </c>
      <c r="I96" s="21" t="s">
        <v>404</v>
      </c>
      <c r="J96" s="21" t="s">
        <v>404</v>
      </c>
      <c r="K96" s="27"/>
      <c r="L96" s="25"/>
      <c r="M96" s="25"/>
      <c r="N96" s="25"/>
      <c r="O96" s="27"/>
      <c r="P96" s="27"/>
      <c r="Q96" s="27"/>
      <c r="R96" s="27"/>
      <c r="S96" s="82"/>
      <c r="T96" s="83"/>
      <c r="U96" s="83"/>
      <c r="V96" s="83"/>
      <c r="W96" s="83"/>
      <c r="X96" s="84"/>
      <c r="Y96" s="84"/>
      <c r="Z96" s="84"/>
      <c r="AA96" s="84"/>
      <c r="AB96" s="83"/>
      <c r="AC96" s="83"/>
      <c r="AD96" s="83"/>
      <c r="AE96" s="83"/>
      <c r="AF96" s="85"/>
      <c r="AG96" s="85"/>
      <c r="AH96" s="85"/>
      <c r="AI96" s="85"/>
      <c r="AJ96" s="86"/>
      <c r="AK96" s="86"/>
      <c r="AL96" s="87"/>
      <c r="AM96" s="83"/>
      <c r="AN96" s="83"/>
      <c r="AO96" s="83"/>
      <c r="AP96" s="83"/>
      <c r="AQ96" s="83"/>
      <c r="AR96" s="83"/>
      <c r="AS96" s="83"/>
      <c r="AT96" s="83"/>
      <c r="AU96" s="88"/>
      <c r="AV96" s="24"/>
      <c r="AW96" s="89"/>
      <c r="AX96" s="90"/>
    </row>
    <row r="97" spans="1:50" s="17" customFormat="1" ht="15.75" x14ac:dyDescent="0.25">
      <c r="A97" s="23"/>
      <c r="B97" s="23"/>
      <c r="C97" s="23"/>
      <c r="D97" s="23"/>
      <c r="E97" s="24"/>
      <c r="F97" s="25"/>
      <c r="G97" s="25"/>
      <c r="H97" s="21" t="s">
        <v>404</v>
      </c>
      <c r="I97" s="21" t="s">
        <v>404</v>
      </c>
      <c r="J97" s="21" t="s">
        <v>404</v>
      </c>
      <c r="K97" s="27"/>
      <c r="L97" s="25"/>
      <c r="M97" s="25"/>
      <c r="N97" s="25"/>
      <c r="O97" s="27"/>
      <c r="P97" s="27"/>
      <c r="Q97" s="27"/>
      <c r="R97" s="27"/>
      <c r="S97" s="82"/>
      <c r="T97" s="83"/>
      <c r="U97" s="83"/>
      <c r="V97" s="83"/>
      <c r="W97" s="83"/>
      <c r="X97" s="84"/>
      <c r="Y97" s="84"/>
      <c r="Z97" s="84"/>
      <c r="AA97" s="84"/>
      <c r="AB97" s="83"/>
      <c r="AC97" s="83"/>
      <c r="AD97" s="83"/>
      <c r="AE97" s="83"/>
      <c r="AF97" s="85"/>
      <c r="AG97" s="85"/>
      <c r="AH97" s="85"/>
      <c r="AI97" s="85"/>
      <c r="AJ97" s="86"/>
      <c r="AK97" s="86"/>
      <c r="AL97" s="87"/>
      <c r="AM97" s="83"/>
      <c r="AN97" s="83"/>
      <c r="AO97" s="83"/>
      <c r="AP97" s="83"/>
      <c r="AQ97" s="83"/>
      <c r="AR97" s="83"/>
      <c r="AS97" s="83"/>
      <c r="AT97" s="83"/>
      <c r="AU97" s="88"/>
      <c r="AV97" s="24"/>
      <c r="AW97" s="89"/>
      <c r="AX97" s="90"/>
    </row>
    <row r="98" spans="1:50" s="17" customFormat="1" ht="15.75" x14ac:dyDescent="0.25">
      <c r="A98" s="23"/>
      <c r="B98" s="23"/>
      <c r="C98" s="23"/>
      <c r="D98" s="23"/>
      <c r="E98" s="24"/>
      <c r="F98" s="25"/>
      <c r="G98" s="25"/>
      <c r="H98" s="21" t="s">
        <v>404</v>
      </c>
      <c r="I98" s="21" t="s">
        <v>404</v>
      </c>
      <c r="J98" s="21" t="s">
        <v>404</v>
      </c>
      <c r="K98" s="27"/>
      <c r="L98" s="25"/>
      <c r="M98" s="25"/>
      <c r="N98" s="25"/>
      <c r="O98" s="27"/>
      <c r="P98" s="27"/>
      <c r="Q98" s="27"/>
      <c r="R98" s="27"/>
      <c r="S98" s="82"/>
      <c r="T98" s="83"/>
      <c r="U98" s="83"/>
      <c r="V98" s="83"/>
      <c r="W98" s="83"/>
      <c r="X98" s="84"/>
      <c r="Y98" s="84"/>
      <c r="Z98" s="84"/>
      <c r="AA98" s="84"/>
      <c r="AB98" s="83"/>
      <c r="AC98" s="83"/>
      <c r="AD98" s="83"/>
      <c r="AE98" s="83"/>
      <c r="AF98" s="85"/>
      <c r="AG98" s="85"/>
      <c r="AH98" s="85"/>
      <c r="AI98" s="85"/>
      <c r="AJ98" s="86"/>
      <c r="AK98" s="86"/>
      <c r="AL98" s="87"/>
      <c r="AM98" s="83"/>
      <c r="AN98" s="83"/>
      <c r="AO98" s="83"/>
      <c r="AP98" s="83"/>
      <c r="AQ98" s="83"/>
      <c r="AR98" s="83"/>
      <c r="AS98" s="83"/>
      <c r="AT98" s="83"/>
      <c r="AU98" s="88"/>
      <c r="AV98" s="24"/>
      <c r="AW98" s="89"/>
      <c r="AX98" s="90"/>
    </row>
    <row r="99" spans="1:50" s="17" customFormat="1" ht="15.75" x14ac:dyDescent="0.25">
      <c r="A99" s="23"/>
      <c r="B99" s="23"/>
      <c r="C99" s="23"/>
      <c r="D99" s="23"/>
      <c r="E99" s="24" t="s">
        <v>10</v>
      </c>
      <c r="F99" s="25">
        <v>71</v>
      </c>
      <c r="G99" s="25" t="s">
        <v>71</v>
      </c>
      <c r="H99" s="21" t="s">
        <v>408</v>
      </c>
      <c r="I99" s="21" t="s">
        <v>409</v>
      </c>
      <c r="J99" s="21" t="s">
        <v>65</v>
      </c>
      <c r="K99" s="27">
        <v>1500</v>
      </c>
      <c r="L99" s="25">
        <v>700</v>
      </c>
      <c r="M99" s="25">
        <v>600</v>
      </c>
      <c r="N99" s="25">
        <v>500</v>
      </c>
      <c r="O99" s="27"/>
      <c r="P99" s="27"/>
      <c r="Q99" s="27"/>
      <c r="R99" s="27"/>
      <c r="S99" s="82" t="s">
        <v>71</v>
      </c>
      <c r="T99" s="83"/>
      <c r="U99" s="83"/>
      <c r="V99" s="83"/>
      <c r="W99" s="83"/>
      <c r="X99" s="84"/>
      <c r="Y99" s="84"/>
      <c r="Z99" s="84"/>
      <c r="AA99" s="84"/>
      <c r="AB99" s="83"/>
      <c r="AC99" s="83"/>
      <c r="AD99" s="83"/>
      <c r="AE99" s="83"/>
      <c r="AF99" s="85"/>
      <c r="AG99" s="85"/>
      <c r="AH99" s="85"/>
      <c r="AI99" s="85"/>
      <c r="AJ99" s="86">
        <v>4.66</v>
      </c>
      <c r="AK99" s="86"/>
      <c r="AL99" s="87" t="e">
        <v>#REF!</v>
      </c>
      <c r="AM99" s="83" t="e">
        <v>#REF!</v>
      </c>
      <c r="AN99" s="83" t="e">
        <v>#REF!</v>
      </c>
      <c r="AO99" s="83" t="e">
        <v>#REF!</v>
      </c>
      <c r="AP99" s="83" t="e">
        <v>#REF!</v>
      </c>
      <c r="AQ99" s="83" t="e">
        <v>#REF!</v>
      </c>
      <c r="AR99" s="83" t="e">
        <v>#REF!</v>
      </c>
      <c r="AS99" s="83" t="e">
        <v>#REF!</v>
      </c>
      <c r="AT99" s="83" t="e">
        <v>#REF!</v>
      </c>
      <c r="AU99" s="88"/>
      <c r="AV99" s="24"/>
      <c r="AW99" s="89"/>
      <c r="AX99" s="90"/>
    </row>
    <row r="100" spans="1:50" s="17" customFormat="1" ht="15.75" x14ac:dyDescent="0.25">
      <c r="A100" s="23"/>
      <c r="B100" s="23"/>
      <c r="C100" s="23"/>
      <c r="D100" s="23"/>
      <c r="E100" s="24"/>
      <c r="F100" s="25"/>
      <c r="G100" s="25"/>
      <c r="H100" s="21" t="s">
        <v>404</v>
      </c>
      <c r="I100" s="21" t="s">
        <v>404</v>
      </c>
      <c r="J100" s="21" t="s">
        <v>404</v>
      </c>
      <c r="K100" s="27"/>
      <c r="L100" s="25"/>
      <c r="M100" s="25"/>
      <c r="N100" s="25"/>
      <c r="O100" s="27"/>
      <c r="P100" s="27"/>
      <c r="Q100" s="27"/>
      <c r="R100" s="27"/>
      <c r="S100" s="82"/>
      <c r="T100" s="83"/>
      <c r="U100" s="83"/>
      <c r="V100" s="83"/>
      <c r="W100" s="83"/>
      <c r="X100" s="84"/>
      <c r="Y100" s="84"/>
      <c r="Z100" s="84"/>
      <c r="AA100" s="84"/>
      <c r="AB100" s="83"/>
      <c r="AC100" s="83"/>
      <c r="AD100" s="83"/>
      <c r="AE100" s="83"/>
      <c r="AF100" s="85"/>
      <c r="AG100" s="85"/>
      <c r="AH100" s="85"/>
      <c r="AI100" s="85"/>
      <c r="AJ100" s="86"/>
      <c r="AK100" s="86"/>
      <c r="AL100" s="87"/>
      <c r="AM100" s="83"/>
      <c r="AN100" s="83"/>
      <c r="AO100" s="83"/>
      <c r="AP100" s="83"/>
      <c r="AQ100" s="83"/>
      <c r="AR100" s="83"/>
      <c r="AS100" s="83"/>
      <c r="AT100" s="83"/>
      <c r="AU100" s="88"/>
      <c r="AV100" s="24"/>
      <c r="AW100" s="89"/>
      <c r="AX100" s="90"/>
    </row>
    <row r="101" spans="1:50" s="17" customFormat="1" ht="15.75" x14ac:dyDescent="0.25">
      <c r="A101" s="23"/>
      <c r="B101" s="23"/>
      <c r="C101" s="23"/>
      <c r="D101" s="23"/>
      <c r="E101" s="24"/>
      <c r="F101" s="25"/>
      <c r="G101" s="25"/>
      <c r="H101" s="21" t="s">
        <v>404</v>
      </c>
      <c r="I101" s="21" t="s">
        <v>404</v>
      </c>
      <c r="J101" s="21" t="s">
        <v>404</v>
      </c>
      <c r="K101" s="27"/>
      <c r="L101" s="25"/>
      <c r="M101" s="25"/>
      <c r="N101" s="25"/>
      <c r="O101" s="27"/>
      <c r="P101" s="27"/>
      <c r="Q101" s="27"/>
      <c r="R101" s="27"/>
      <c r="S101" s="82"/>
      <c r="T101" s="83"/>
      <c r="U101" s="83"/>
      <c r="V101" s="83"/>
      <c r="W101" s="83"/>
      <c r="X101" s="84"/>
      <c r="Y101" s="84"/>
      <c r="Z101" s="84"/>
      <c r="AA101" s="84"/>
      <c r="AB101" s="83"/>
      <c r="AC101" s="83"/>
      <c r="AD101" s="83"/>
      <c r="AE101" s="83"/>
      <c r="AF101" s="85"/>
      <c r="AG101" s="85"/>
      <c r="AH101" s="85"/>
      <c r="AI101" s="85"/>
      <c r="AJ101" s="86"/>
      <c r="AK101" s="86"/>
      <c r="AL101" s="87"/>
      <c r="AM101" s="83"/>
      <c r="AN101" s="83"/>
      <c r="AO101" s="83"/>
      <c r="AP101" s="83"/>
      <c r="AQ101" s="83"/>
      <c r="AR101" s="83"/>
      <c r="AS101" s="83"/>
      <c r="AT101" s="83"/>
      <c r="AU101" s="88"/>
      <c r="AV101" s="24"/>
      <c r="AW101" s="89"/>
      <c r="AX101" s="90"/>
    </row>
    <row r="102" spans="1:50" s="17" customFormat="1" ht="15.75" x14ac:dyDescent="0.25">
      <c r="A102" s="23"/>
      <c r="B102" s="23"/>
      <c r="C102" s="23"/>
      <c r="D102" s="23"/>
      <c r="E102" s="24"/>
      <c r="F102" s="25"/>
      <c r="G102" s="25"/>
      <c r="H102" s="21" t="s">
        <v>404</v>
      </c>
      <c r="I102" s="21" t="s">
        <v>404</v>
      </c>
      <c r="J102" s="21" t="s">
        <v>404</v>
      </c>
      <c r="K102" s="27"/>
      <c r="L102" s="25"/>
      <c r="M102" s="25"/>
      <c r="N102" s="25"/>
      <c r="O102" s="27"/>
      <c r="P102" s="27"/>
      <c r="Q102" s="27"/>
      <c r="R102" s="27"/>
      <c r="S102" s="82"/>
      <c r="T102" s="83"/>
      <c r="U102" s="83"/>
      <c r="V102" s="83"/>
      <c r="W102" s="83"/>
      <c r="X102" s="84"/>
      <c r="Y102" s="84"/>
      <c r="Z102" s="84"/>
      <c r="AA102" s="84"/>
      <c r="AB102" s="83"/>
      <c r="AC102" s="83"/>
      <c r="AD102" s="83"/>
      <c r="AE102" s="83"/>
      <c r="AF102" s="85"/>
      <c r="AG102" s="85"/>
      <c r="AH102" s="85"/>
      <c r="AI102" s="85"/>
      <c r="AJ102" s="86"/>
      <c r="AK102" s="86"/>
      <c r="AL102" s="87"/>
      <c r="AM102" s="83"/>
      <c r="AN102" s="83"/>
      <c r="AO102" s="83"/>
      <c r="AP102" s="83"/>
      <c r="AQ102" s="83"/>
      <c r="AR102" s="83"/>
      <c r="AS102" s="83"/>
      <c r="AT102" s="83"/>
      <c r="AU102" s="88"/>
      <c r="AV102" s="24"/>
      <c r="AW102" s="89"/>
      <c r="AX102" s="90"/>
    </row>
    <row r="103" spans="1:50" s="17" customFormat="1" ht="15.75" x14ac:dyDescent="0.25">
      <c r="A103" s="23"/>
      <c r="B103" s="23"/>
      <c r="C103" s="23"/>
      <c r="D103" s="23"/>
      <c r="E103" s="24"/>
      <c r="F103" s="25"/>
      <c r="G103" s="25"/>
      <c r="H103" s="21" t="s">
        <v>404</v>
      </c>
      <c r="I103" s="21" t="s">
        <v>404</v>
      </c>
      <c r="J103" s="21" t="s">
        <v>404</v>
      </c>
      <c r="K103" s="27"/>
      <c r="L103" s="25"/>
      <c r="M103" s="25"/>
      <c r="N103" s="25"/>
      <c r="O103" s="27"/>
      <c r="P103" s="27"/>
      <c r="Q103" s="27"/>
      <c r="R103" s="27"/>
      <c r="S103" s="82"/>
      <c r="T103" s="83"/>
      <c r="U103" s="83"/>
      <c r="V103" s="83"/>
      <c r="W103" s="83"/>
      <c r="X103" s="84"/>
      <c r="Y103" s="84"/>
      <c r="Z103" s="84"/>
      <c r="AA103" s="84"/>
      <c r="AB103" s="83"/>
      <c r="AC103" s="83"/>
      <c r="AD103" s="83"/>
      <c r="AE103" s="83"/>
      <c r="AF103" s="85"/>
      <c r="AG103" s="85"/>
      <c r="AH103" s="85"/>
      <c r="AI103" s="85"/>
      <c r="AJ103" s="86"/>
      <c r="AK103" s="86"/>
      <c r="AL103" s="87"/>
      <c r="AM103" s="83"/>
      <c r="AN103" s="83"/>
      <c r="AO103" s="83"/>
      <c r="AP103" s="83"/>
      <c r="AQ103" s="83"/>
      <c r="AR103" s="83"/>
      <c r="AS103" s="83"/>
      <c r="AT103" s="83"/>
      <c r="AU103" s="88"/>
      <c r="AV103" s="24"/>
      <c r="AW103" s="89"/>
      <c r="AX103" s="90"/>
    </row>
    <row r="104" spans="1:50" s="17" customFormat="1" ht="15.75" x14ac:dyDescent="0.25">
      <c r="A104" s="23"/>
      <c r="B104" s="23"/>
      <c r="C104" s="23"/>
      <c r="D104" s="23"/>
      <c r="E104" s="24"/>
      <c r="F104" s="25"/>
      <c r="G104" s="25"/>
      <c r="H104" s="21" t="s">
        <v>404</v>
      </c>
      <c r="I104" s="21" t="s">
        <v>404</v>
      </c>
      <c r="J104" s="21" t="s">
        <v>404</v>
      </c>
      <c r="K104" s="27"/>
      <c r="L104" s="25"/>
      <c r="M104" s="25"/>
      <c r="N104" s="25"/>
      <c r="O104" s="27"/>
      <c r="P104" s="27"/>
      <c r="Q104" s="27"/>
      <c r="R104" s="27"/>
      <c r="S104" s="82"/>
      <c r="T104" s="83"/>
      <c r="U104" s="83"/>
      <c r="V104" s="83"/>
      <c r="W104" s="83"/>
      <c r="X104" s="84"/>
      <c r="Y104" s="84"/>
      <c r="Z104" s="84"/>
      <c r="AA104" s="84"/>
      <c r="AB104" s="83"/>
      <c r="AC104" s="83"/>
      <c r="AD104" s="83"/>
      <c r="AE104" s="83"/>
      <c r="AF104" s="85"/>
      <c r="AG104" s="85"/>
      <c r="AH104" s="85"/>
      <c r="AI104" s="85"/>
      <c r="AJ104" s="86"/>
      <c r="AK104" s="86"/>
      <c r="AL104" s="87"/>
      <c r="AM104" s="83"/>
      <c r="AN104" s="83"/>
      <c r="AO104" s="83"/>
      <c r="AP104" s="83"/>
      <c r="AQ104" s="83"/>
      <c r="AR104" s="83"/>
      <c r="AS104" s="83"/>
      <c r="AT104" s="83"/>
      <c r="AU104" s="88"/>
      <c r="AV104" s="24"/>
      <c r="AW104" s="89"/>
      <c r="AX104" s="90"/>
    </row>
    <row r="105" spans="1:50" s="17" customFormat="1" ht="15.75" x14ac:dyDescent="0.25">
      <c r="A105" s="23"/>
      <c r="B105" s="23"/>
      <c r="C105" s="23"/>
      <c r="D105" s="23"/>
      <c r="E105" s="24"/>
      <c r="F105" s="25"/>
      <c r="G105" s="25"/>
      <c r="H105" s="21" t="s">
        <v>404</v>
      </c>
      <c r="I105" s="21" t="s">
        <v>404</v>
      </c>
      <c r="J105" s="21" t="s">
        <v>404</v>
      </c>
      <c r="K105" s="27"/>
      <c r="L105" s="25"/>
      <c r="M105" s="25"/>
      <c r="N105" s="25"/>
      <c r="O105" s="27"/>
      <c r="P105" s="27"/>
      <c r="Q105" s="27"/>
      <c r="R105" s="27"/>
      <c r="S105" s="82"/>
      <c r="T105" s="83"/>
      <c r="U105" s="83"/>
      <c r="V105" s="83"/>
      <c r="W105" s="83"/>
      <c r="X105" s="84"/>
      <c r="Y105" s="84"/>
      <c r="Z105" s="84"/>
      <c r="AA105" s="84"/>
      <c r="AB105" s="83"/>
      <c r="AC105" s="83"/>
      <c r="AD105" s="83"/>
      <c r="AE105" s="83"/>
      <c r="AF105" s="85"/>
      <c r="AG105" s="85"/>
      <c r="AH105" s="85"/>
      <c r="AI105" s="85"/>
      <c r="AJ105" s="86"/>
      <c r="AK105" s="86"/>
      <c r="AL105" s="87"/>
      <c r="AM105" s="83"/>
      <c r="AN105" s="83"/>
      <c r="AO105" s="83"/>
      <c r="AP105" s="83"/>
      <c r="AQ105" s="83"/>
      <c r="AR105" s="83"/>
      <c r="AS105" s="83"/>
      <c r="AT105" s="83"/>
      <c r="AU105" s="88"/>
      <c r="AV105" s="24"/>
      <c r="AW105" s="89"/>
      <c r="AX105" s="90"/>
    </row>
    <row r="106" spans="1:50" s="17" customFormat="1" ht="15.75" x14ac:dyDescent="0.25">
      <c r="A106" s="23" t="s">
        <v>239</v>
      </c>
      <c r="B106" s="23" t="s">
        <v>240</v>
      </c>
      <c r="C106" s="23" t="s">
        <v>241</v>
      </c>
      <c r="D106" s="23" t="s">
        <v>242</v>
      </c>
      <c r="E106" s="24" t="s">
        <v>10</v>
      </c>
      <c r="F106" s="25">
        <v>5</v>
      </c>
      <c r="G106" s="25" t="s">
        <v>50</v>
      </c>
      <c r="H106" s="21" t="s">
        <v>410</v>
      </c>
      <c r="I106" s="21" t="s">
        <v>48</v>
      </c>
      <c r="J106" s="21" t="s">
        <v>49</v>
      </c>
      <c r="K106" s="27">
        <v>1000</v>
      </c>
      <c r="L106" s="25">
        <v>500</v>
      </c>
      <c r="M106" s="25">
        <v>300</v>
      </c>
      <c r="N106" s="25">
        <v>200</v>
      </c>
      <c r="O106" s="27"/>
      <c r="P106" s="27"/>
      <c r="Q106" s="27"/>
      <c r="R106" s="27"/>
      <c r="S106" s="82" t="s">
        <v>50</v>
      </c>
      <c r="T106" s="83"/>
      <c r="U106" s="83"/>
      <c r="V106" s="83"/>
      <c r="W106" s="83"/>
      <c r="X106" s="84"/>
      <c r="Y106" s="84"/>
      <c r="Z106" s="84"/>
      <c r="AA106" s="84"/>
      <c r="AB106" s="83"/>
      <c r="AC106" s="83"/>
      <c r="AD106" s="83"/>
      <c r="AE106" s="83"/>
      <c r="AF106" s="85"/>
      <c r="AG106" s="85"/>
      <c r="AH106" s="85"/>
      <c r="AI106" s="85"/>
      <c r="AJ106" s="86">
        <v>5.151576220414201</v>
      </c>
      <c r="AK106" s="86"/>
      <c r="AL106" s="87" t="e">
        <v>#REF!</v>
      </c>
      <c r="AM106" s="83" t="e">
        <v>#REF!</v>
      </c>
      <c r="AN106" s="83" t="e">
        <v>#REF!</v>
      </c>
      <c r="AO106" s="83" t="e">
        <v>#REF!</v>
      </c>
      <c r="AP106" s="83" t="e">
        <v>#REF!</v>
      </c>
      <c r="AQ106" s="83" t="e">
        <v>#REF!</v>
      </c>
      <c r="AR106" s="83" t="e">
        <v>#REF!</v>
      </c>
      <c r="AS106" s="83" t="e">
        <v>#REF!</v>
      </c>
      <c r="AT106" s="83" t="e">
        <v>#REF!</v>
      </c>
      <c r="AU106" s="88"/>
      <c r="AV106" s="24" t="s">
        <v>10</v>
      </c>
      <c r="AW106" s="89"/>
      <c r="AX106" s="90"/>
    </row>
    <row r="107" spans="1:50" s="17" customFormat="1" ht="15.75" x14ac:dyDescent="0.25">
      <c r="A107" s="23"/>
      <c r="B107" s="23"/>
      <c r="C107" s="23"/>
      <c r="D107" s="23"/>
      <c r="E107" s="24"/>
      <c r="F107" s="25"/>
      <c r="G107" s="25"/>
      <c r="H107" s="21" t="s">
        <v>404</v>
      </c>
      <c r="I107" s="21" t="s">
        <v>404</v>
      </c>
      <c r="J107" s="21" t="s">
        <v>404</v>
      </c>
      <c r="K107" s="27"/>
      <c r="L107" s="25"/>
      <c r="M107" s="25"/>
      <c r="N107" s="25"/>
      <c r="O107" s="27"/>
      <c r="P107" s="27"/>
      <c r="Q107" s="27"/>
      <c r="R107" s="27"/>
      <c r="S107" s="82"/>
      <c r="T107" s="83"/>
      <c r="U107" s="83"/>
      <c r="V107" s="83"/>
      <c r="W107" s="83"/>
      <c r="X107" s="84"/>
      <c r="Y107" s="84"/>
      <c r="Z107" s="84"/>
      <c r="AA107" s="84"/>
      <c r="AB107" s="83"/>
      <c r="AC107" s="83"/>
      <c r="AD107" s="83"/>
      <c r="AE107" s="83"/>
      <c r="AF107" s="85"/>
      <c r="AG107" s="85"/>
      <c r="AH107" s="85"/>
      <c r="AI107" s="85"/>
      <c r="AJ107" s="86"/>
      <c r="AK107" s="86"/>
      <c r="AL107" s="87"/>
      <c r="AM107" s="83"/>
      <c r="AN107" s="83"/>
      <c r="AO107" s="83"/>
      <c r="AP107" s="83"/>
      <c r="AQ107" s="83"/>
      <c r="AR107" s="83"/>
      <c r="AS107" s="83"/>
      <c r="AT107" s="83"/>
      <c r="AU107" s="88"/>
      <c r="AV107" s="24"/>
      <c r="AW107" s="89"/>
      <c r="AX107" s="90"/>
    </row>
    <row r="108" spans="1:50" s="17" customFormat="1" ht="15.75" x14ac:dyDescent="0.25">
      <c r="A108" s="23"/>
      <c r="B108" s="23"/>
      <c r="C108" s="23"/>
      <c r="D108" s="23"/>
      <c r="E108" s="24"/>
      <c r="F108" s="25"/>
      <c r="G108" s="25"/>
      <c r="H108" s="21" t="s">
        <v>404</v>
      </c>
      <c r="I108" s="21" t="s">
        <v>404</v>
      </c>
      <c r="J108" s="21" t="s">
        <v>404</v>
      </c>
      <c r="K108" s="27"/>
      <c r="L108" s="25"/>
      <c r="M108" s="25"/>
      <c r="N108" s="25"/>
      <c r="O108" s="27"/>
      <c r="P108" s="27"/>
      <c r="Q108" s="27"/>
      <c r="R108" s="27"/>
      <c r="S108" s="82"/>
      <c r="T108" s="83"/>
      <c r="U108" s="83"/>
      <c r="V108" s="83"/>
      <c r="W108" s="83"/>
      <c r="X108" s="84"/>
      <c r="Y108" s="84"/>
      <c r="Z108" s="84"/>
      <c r="AA108" s="84"/>
      <c r="AB108" s="83"/>
      <c r="AC108" s="83"/>
      <c r="AD108" s="83"/>
      <c r="AE108" s="83"/>
      <c r="AF108" s="85"/>
      <c r="AG108" s="85"/>
      <c r="AH108" s="85"/>
      <c r="AI108" s="85"/>
      <c r="AJ108" s="86"/>
      <c r="AK108" s="86"/>
      <c r="AL108" s="87"/>
      <c r="AM108" s="83"/>
      <c r="AN108" s="83"/>
      <c r="AO108" s="83"/>
      <c r="AP108" s="83"/>
      <c r="AQ108" s="83"/>
      <c r="AR108" s="83"/>
      <c r="AS108" s="83"/>
      <c r="AT108" s="83"/>
      <c r="AU108" s="88"/>
      <c r="AV108" s="24"/>
      <c r="AW108" s="89"/>
      <c r="AX108" s="90"/>
    </row>
    <row r="109" spans="1:50" s="17" customFormat="1" ht="15.75" x14ac:dyDescent="0.25">
      <c r="A109" s="23"/>
      <c r="B109" s="23"/>
      <c r="C109" s="23"/>
      <c r="D109" s="23"/>
      <c r="E109" s="24"/>
      <c r="F109" s="25"/>
      <c r="G109" s="25"/>
      <c r="H109" s="21" t="s">
        <v>404</v>
      </c>
      <c r="I109" s="21" t="s">
        <v>404</v>
      </c>
      <c r="J109" s="21" t="s">
        <v>404</v>
      </c>
      <c r="K109" s="27"/>
      <c r="L109" s="25"/>
      <c r="M109" s="25"/>
      <c r="N109" s="25"/>
      <c r="O109" s="27"/>
      <c r="P109" s="27"/>
      <c r="Q109" s="27"/>
      <c r="R109" s="27"/>
      <c r="S109" s="82"/>
      <c r="T109" s="83"/>
      <c r="U109" s="83"/>
      <c r="V109" s="83"/>
      <c r="W109" s="83"/>
      <c r="X109" s="84"/>
      <c r="Y109" s="84"/>
      <c r="Z109" s="84"/>
      <c r="AA109" s="84"/>
      <c r="AB109" s="83"/>
      <c r="AC109" s="83"/>
      <c r="AD109" s="83"/>
      <c r="AE109" s="83"/>
      <c r="AF109" s="85"/>
      <c r="AG109" s="85"/>
      <c r="AH109" s="85"/>
      <c r="AI109" s="85"/>
      <c r="AJ109" s="86"/>
      <c r="AK109" s="86"/>
      <c r="AL109" s="87"/>
      <c r="AM109" s="83"/>
      <c r="AN109" s="83"/>
      <c r="AO109" s="83"/>
      <c r="AP109" s="83"/>
      <c r="AQ109" s="83"/>
      <c r="AR109" s="83"/>
      <c r="AS109" s="83"/>
      <c r="AT109" s="83"/>
      <c r="AU109" s="88"/>
      <c r="AV109" s="24"/>
      <c r="AW109" s="89"/>
      <c r="AX109" s="90"/>
    </row>
    <row r="110" spans="1:50" s="17" customFormat="1" ht="15.75" x14ac:dyDescent="0.25">
      <c r="A110" s="23"/>
      <c r="B110" s="23"/>
      <c r="C110" s="23"/>
      <c r="D110" s="23"/>
      <c r="E110" s="24"/>
      <c r="F110" s="25"/>
      <c r="G110" s="25"/>
      <c r="H110" s="21" t="s">
        <v>404</v>
      </c>
      <c r="I110" s="21" t="s">
        <v>404</v>
      </c>
      <c r="J110" s="21" t="s">
        <v>404</v>
      </c>
      <c r="K110" s="27"/>
      <c r="L110" s="25"/>
      <c r="M110" s="25"/>
      <c r="N110" s="25"/>
      <c r="O110" s="27"/>
      <c r="P110" s="27"/>
      <c r="Q110" s="27"/>
      <c r="R110" s="27"/>
      <c r="S110" s="82"/>
      <c r="T110" s="83"/>
      <c r="U110" s="83"/>
      <c r="V110" s="83"/>
      <c r="W110" s="83"/>
      <c r="X110" s="84"/>
      <c r="Y110" s="84"/>
      <c r="Z110" s="84"/>
      <c r="AA110" s="84"/>
      <c r="AB110" s="83"/>
      <c r="AC110" s="83"/>
      <c r="AD110" s="83"/>
      <c r="AE110" s="83"/>
      <c r="AF110" s="85"/>
      <c r="AG110" s="85"/>
      <c r="AH110" s="85"/>
      <c r="AI110" s="85"/>
      <c r="AJ110" s="86"/>
      <c r="AK110" s="86"/>
      <c r="AL110" s="87"/>
      <c r="AM110" s="83"/>
      <c r="AN110" s="83"/>
      <c r="AO110" s="83"/>
      <c r="AP110" s="83"/>
      <c r="AQ110" s="83"/>
      <c r="AR110" s="83"/>
      <c r="AS110" s="83"/>
      <c r="AT110" s="83"/>
      <c r="AU110" s="88"/>
      <c r="AV110" s="24"/>
      <c r="AW110" s="89"/>
      <c r="AX110" s="90"/>
    </row>
    <row r="111" spans="1:50" s="17" customFormat="1" ht="15.75" x14ac:dyDescent="0.25">
      <c r="A111" s="23"/>
      <c r="B111" s="23"/>
      <c r="C111" s="23"/>
      <c r="D111" s="23"/>
      <c r="E111" s="24"/>
      <c r="F111" s="25"/>
      <c r="G111" s="25"/>
      <c r="H111" s="21" t="s">
        <v>404</v>
      </c>
      <c r="I111" s="21" t="s">
        <v>404</v>
      </c>
      <c r="J111" s="21" t="s">
        <v>404</v>
      </c>
      <c r="K111" s="27"/>
      <c r="L111" s="25"/>
      <c r="M111" s="25"/>
      <c r="N111" s="25"/>
      <c r="O111" s="27"/>
      <c r="P111" s="27"/>
      <c r="Q111" s="27"/>
      <c r="R111" s="27"/>
      <c r="S111" s="82"/>
      <c r="T111" s="83"/>
      <c r="U111" s="83"/>
      <c r="V111" s="83"/>
      <c r="W111" s="83"/>
      <c r="X111" s="84"/>
      <c r="Y111" s="84"/>
      <c r="Z111" s="84"/>
      <c r="AA111" s="84"/>
      <c r="AB111" s="83"/>
      <c r="AC111" s="83"/>
      <c r="AD111" s="83"/>
      <c r="AE111" s="83"/>
      <c r="AF111" s="85"/>
      <c r="AG111" s="85"/>
      <c r="AH111" s="85"/>
      <c r="AI111" s="85"/>
      <c r="AJ111" s="86"/>
      <c r="AK111" s="86"/>
      <c r="AL111" s="87"/>
      <c r="AM111" s="83"/>
      <c r="AN111" s="83"/>
      <c r="AO111" s="83"/>
      <c r="AP111" s="83"/>
      <c r="AQ111" s="83"/>
      <c r="AR111" s="83"/>
      <c r="AS111" s="83"/>
      <c r="AT111" s="83"/>
      <c r="AU111" s="88"/>
      <c r="AV111" s="24"/>
      <c r="AW111" s="89"/>
      <c r="AX111" s="90"/>
    </row>
    <row r="112" spans="1:50" s="17" customFormat="1" ht="15.75" x14ac:dyDescent="0.25">
      <c r="A112" s="23"/>
      <c r="B112" s="23"/>
      <c r="C112" s="23"/>
      <c r="D112" s="23"/>
      <c r="E112" s="24"/>
      <c r="F112" s="25"/>
      <c r="G112" s="25"/>
      <c r="H112" s="21" t="s">
        <v>404</v>
      </c>
      <c r="I112" s="21" t="s">
        <v>404</v>
      </c>
      <c r="J112" s="21" t="s">
        <v>404</v>
      </c>
      <c r="K112" s="27"/>
      <c r="L112" s="25"/>
      <c r="M112" s="25"/>
      <c r="N112" s="25"/>
      <c r="O112" s="27"/>
      <c r="P112" s="27"/>
      <c r="Q112" s="27"/>
      <c r="R112" s="27"/>
      <c r="S112" s="82"/>
      <c r="T112" s="83"/>
      <c r="U112" s="83"/>
      <c r="V112" s="83"/>
      <c r="W112" s="83"/>
      <c r="X112" s="84"/>
      <c r="Y112" s="84"/>
      <c r="Z112" s="84"/>
      <c r="AA112" s="84"/>
      <c r="AB112" s="83"/>
      <c r="AC112" s="83"/>
      <c r="AD112" s="83"/>
      <c r="AE112" s="83"/>
      <c r="AF112" s="85"/>
      <c r="AG112" s="85"/>
      <c r="AH112" s="85"/>
      <c r="AI112" s="85"/>
      <c r="AJ112" s="86"/>
      <c r="AK112" s="86"/>
      <c r="AL112" s="87"/>
      <c r="AM112" s="83"/>
      <c r="AN112" s="83"/>
      <c r="AO112" s="83"/>
      <c r="AP112" s="83"/>
      <c r="AQ112" s="83"/>
      <c r="AR112" s="83"/>
      <c r="AS112" s="83"/>
      <c r="AT112" s="83"/>
      <c r="AU112" s="88"/>
      <c r="AV112" s="24"/>
      <c r="AW112" s="89"/>
      <c r="AX112" s="90"/>
    </row>
    <row r="113" spans="1:50" s="17" customFormat="1" ht="31.5" x14ac:dyDescent="0.25">
      <c r="A113" s="23"/>
      <c r="B113" s="23"/>
      <c r="C113" s="23"/>
      <c r="D113" s="23"/>
      <c r="E113" s="24" t="s">
        <v>10</v>
      </c>
      <c r="F113" s="25">
        <v>67</v>
      </c>
      <c r="G113" s="25" t="s">
        <v>70</v>
      </c>
      <c r="H113" s="21" t="s">
        <v>154</v>
      </c>
      <c r="I113" s="21" t="s">
        <v>410</v>
      </c>
      <c r="J113" s="21" t="s">
        <v>411</v>
      </c>
      <c r="K113" s="27">
        <v>650</v>
      </c>
      <c r="L113" s="25">
        <v>400</v>
      </c>
      <c r="M113" s="25">
        <v>240</v>
      </c>
      <c r="N113" s="25">
        <v>200</v>
      </c>
      <c r="O113" s="27"/>
      <c r="P113" s="27"/>
      <c r="Q113" s="27"/>
      <c r="R113" s="27"/>
      <c r="S113" s="82" t="s">
        <v>70</v>
      </c>
      <c r="T113" s="83"/>
      <c r="U113" s="83"/>
      <c r="V113" s="83"/>
      <c r="W113" s="83"/>
      <c r="X113" s="84"/>
      <c r="Y113" s="84"/>
      <c r="Z113" s="84"/>
      <c r="AA113" s="84"/>
      <c r="AB113" s="83"/>
      <c r="AC113" s="83"/>
      <c r="AD113" s="83"/>
      <c r="AE113" s="83"/>
      <c r="AF113" s="85"/>
      <c r="AG113" s="85"/>
      <c r="AH113" s="85"/>
      <c r="AI113" s="85"/>
      <c r="AJ113" s="86">
        <v>3.7584092307692307</v>
      </c>
      <c r="AK113" s="86"/>
      <c r="AL113" s="87" t="e">
        <v>#REF!</v>
      </c>
      <c r="AM113" s="83" t="e">
        <v>#REF!</v>
      </c>
      <c r="AN113" s="83" t="e">
        <v>#REF!</v>
      </c>
      <c r="AO113" s="83" t="e">
        <v>#REF!</v>
      </c>
      <c r="AP113" s="83" t="e">
        <v>#REF!</v>
      </c>
      <c r="AQ113" s="83" t="e">
        <v>#REF!</v>
      </c>
      <c r="AR113" s="83" t="e">
        <v>#REF!</v>
      </c>
      <c r="AS113" s="83" t="e">
        <v>#REF!</v>
      </c>
      <c r="AT113" s="83" t="e">
        <v>#REF!</v>
      </c>
      <c r="AU113" s="88"/>
      <c r="AV113" s="24"/>
      <c r="AW113" s="89"/>
      <c r="AX113" s="90"/>
    </row>
    <row r="114" spans="1:50" s="17" customFormat="1" ht="15.75" x14ac:dyDescent="0.25">
      <c r="A114" s="23"/>
      <c r="B114" s="23"/>
      <c r="C114" s="23"/>
      <c r="D114" s="23"/>
      <c r="E114" s="24"/>
      <c r="F114" s="25"/>
      <c r="G114" s="25"/>
      <c r="H114" s="21" t="s">
        <v>404</v>
      </c>
      <c r="I114" s="21" t="s">
        <v>404</v>
      </c>
      <c r="J114" s="21" t="s">
        <v>404</v>
      </c>
      <c r="K114" s="27"/>
      <c r="L114" s="25"/>
      <c r="M114" s="25"/>
      <c r="N114" s="25"/>
      <c r="O114" s="27"/>
      <c r="P114" s="27"/>
      <c r="Q114" s="27"/>
      <c r="R114" s="27"/>
      <c r="S114" s="82"/>
      <c r="T114" s="83"/>
      <c r="U114" s="83"/>
      <c r="V114" s="83"/>
      <c r="W114" s="83"/>
      <c r="X114" s="84"/>
      <c r="Y114" s="84"/>
      <c r="Z114" s="84"/>
      <c r="AA114" s="84"/>
      <c r="AB114" s="83"/>
      <c r="AC114" s="83"/>
      <c r="AD114" s="83"/>
      <c r="AE114" s="83"/>
      <c r="AF114" s="85"/>
      <c r="AG114" s="85"/>
      <c r="AH114" s="85"/>
      <c r="AI114" s="85"/>
      <c r="AJ114" s="86"/>
      <c r="AK114" s="86"/>
      <c r="AL114" s="87"/>
      <c r="AM114" s="83"/>
      <c r="AN114" s="83"/>
      <c r="AO114" s="83"/>
      <c r="AP114" s="83"/>
      <c r="AQ114" s="83"/>
      <c r="AR114" s="83"/>
      <c r="AS114" s="83"/>
      <c r="AT114" s="83"/>
      <c r="AU114" s="88"/>
      <c r="AV114" s="24"/>
      <c r="AW114" s="89"/>
      <c r="AX114" s="90"/>
    </row>
    <row r="115" spans="1:50" s="17" customFormat="1" ht="15.75" x14ac:dyDescent="0.25">
      <c r="A115" s="23"/>
      <c r="B115" s="23"/>
      <c r="C115" s="23"/>
      <c r="D115" s="23"/>
      <c r="E115" s="24"/>
      <c r="F115" s="25"/>
      <c r="G115" s="25"/>
      <c r="H115" s="21" t="s">
        <v>404</v>
      </c>
      <c r="I115" s="21" t="s">
        <v>404</v>
      </c>
      <c r="J115" s="21" t="s">
        <v>404</v>
      </c>
      <c r="K115" s="27"/>
      <c r="L115" s="25"/>
      <c r="M115" s="25"/>
      <c r="N115" s="25"/>
      <c r="O115" s="27"/>
      <c r="P115" s="27"/>
      <c r="Q115" s="27"/>
      <c r="R115" s="27"/>
      <c r="S115" s="82"/>
      <c r="T115" s="83"/>
      <c r="U115" s="83"/>
      <c r="V115" s="83"/>
      <c r="W115" s="83"/>
      <c r="X115" s="84"/>
      <c r="Y115" s="84"/>
      <c r="Z115" s="84"/>
      <c r="AA115" s="84"/>
      <c r="AB115" s="83"/>
      <c r="AC115" s="83"/>
      <c r="AD115" s="83"/>
      <c r="AE115" s="83"/>
      <c r="AF115" s="85"/>
      <c r="AG115" s="85"/>
      <c r="AH115" s="85"/>
      <c r="AI115" s="85"/>
      <c r="AJ115" s="86"/>
      <c r="AK115" s="86"/>
      <c r="AL115" s="87"/>
      <c r="AM115" s="83"/>
      <c r="AN115" s="83"/>
      <c r="AO115" s="83"/>
      <c r="AP115" s="83"/>
      <c r="AQ115" s="83"/>
      <c r="AR115" s="83"/>
      <c r="AS115" s="83"/>
      <c r="AT115" s="83"/>
      <c r="AU115" s="88"/>
      <c r="AV115" s="24"/>
      <c r="AW115" s="89"/>
      <c r="AX115" s="90"/>
    </row>
    <row r="116" spans="1:50" s="17" customFormat="1" ht="15.75" x14ac:dyDescent="0.25">
      <c r="A116" s="23"/>
      <c r="B116" s="23"/>
      <c r="C116" s="23"/>
      <c r="D116" s="23"/>
      <c r="E116" s="24"/>
      <c r="F116" s="25"/>
      <c r="G116" s="25"/>
      <c r="H116" s="21" t="s">
        <v>404</v>
      </c>
      <c r="I116" s="21" t="s">
        <v>404</v>
      </c>
      <c r="J116" s="21" t="s">
        <v>404</v>
      </c>
      <c r="K116" s="27"/>
      <c r="L116" s="25"/>
      <c r="M116" s="25"/>
      <c r="N116" s="25"/>
      <c r="O116" s="27"/>
      <c r="P116" s="27"/>
      <c r="Q116" s="27"/>
      <c r="R116" s="27"/>
      <c r="S116" s="82"/>
      <c r="T116" s="83"/>
      <c r="U116" s="83"/>
      <c r="V116" s="83"/>
      <c r="W116" s="83"/>
      <c r="X116" s="84"/>
      <c r="Y116" s="84"/>
      <c r="Z116" s="84"/>
      <c r="AA116" s="84"/>
      <c r="AB116" s="83"/>
      <c r="AC116" s="83"/>
      <c r="AD116" s="83"/>
      <c r="AE116" s="83"/>
      <c r="AF116" s="85"/>
      <c r="AG116" s="85"/>
      <c r="AH116" s="85"/>
      <c r="AI116" s="85"/>
      <c r="AJ116" s="86"/>
      <c r="AK116" s="86"/>
      <c r="AL116" s="87"/>
      <c r="AM116" s="83"/>
      <c r="AN116" s="83"/>
      <c r="AO116" s="83"/>
      <c r="AP116" s="83"/>
      <c r="AQ116" s="83"/>
      <c r="AR116" s="83"/>
      <c r="AS116" s="83"/>
      <c r="AT116" s="83"/>
      <c r="AU116" s="88"/>
      <c r="AV116" s="24"/>
      <c r="AW116" s="89"/>
      <c r="AX116" s="90"/>
    </row>
    <row r="117" spans="1:50" s="17" customFormat="1" ht="15.75" x14ac:dyDescent="0.25">
      <c r="A117" s="23"/>
      <c r="B117" s="23"/>
      <c r="C117" s="23"/>
      <c r="D117" s="23"/>
      <c r="E117" s="24"/>
      <c r="F117" s="25"/>
      <c r="G117" s="25"/>
      <c r="H117" s="21" t="s">
        <v>404</v>
      </c>
      <c r="I117" s="21" t="s">
        <v>404</v>
      </c>
      <c r="J117" s="21" t="s">
        <v>404</v>
      </c>
      <c r="K117" s="27"/>
      <c r="L117" s="25"/>
      <c r="M117" s="25"/>
      <c r="N117" s="25"/>
      <c r="O117" s="27"/>
      <c r="P117" s="27"/>
      <c r="Q117" s="27"/>
      <c r="R117" s="27"/>
      <c r="S117" s="82"/>
      <c r="T117" s="83"/>
      <c r="U117" s="83"/>
      <c r="V117" s="83"/>
      <c r="W117" s="83"/>
      <c r="X117" s="84"/>
      <c r="Y117" s="84"/>
      <c r="Z117" s="84"/>
      <c r="AA117" s="84"/>
      <c r="AB117" s="83"/>
      <c r="AC117" s="83"/>
      <c r="AD117" s="83"/>
      <c r="AE117" s="83"/>
      <c r="AF117" s="85"/>
      <c r="AG117" s="85"/>
      <c r="AH117" s="85"/>
      <c r="AI117" s="85"/>
      <c r="AJ117" s="86"/>
      <c r="AK117" s="86"/>
      <c r="AL117" s="87"/>
      <c r="AM117" s="83"/>
      <c r="AN117" s="83"/>
      <c r="AO117" s="83"/>
      <c r="AP117" s="83"/>
      <c r="AQ117" s="83"/>
      <c r="AR117" s="83"/>
      <c r="AS117" s="83"/>
      <c r="AT117" s="83"/>
      <c r="AU117" s="88"/>
      <c r="AV117" s="24"/>
      <c r="AW117" s="89"/>
      <c r="AX117" s="90"/>
    </row>
    <row r="118" spans="1:50" s="17" customFormat="1" ht="15.75" x14ac:dyDescent="0.25">
      <c r="A118" s="23"/>
      <c r="B118" s="23"/>
      <c r="C118" s="23"/>
      <c r="D118" s="23"/>
      <c r="E118" s="24"/>
      <c r="F118" s="25"/>
      <c r="G118" s="25"/>
      <c r="H118" s="21" t="s">
        <v>404</v>
      </c>
      <c r="I118" s="21" t="s">
        <v>404</v>
      </c>
      <c r="J118" s="21" t="s">
        <v>404</v>
      </c>
      <c r="K118" s="27"/>
      <c r="L118" s="25"/>
      <c r="M118" s="25"/>
      <c r="N118" s="25"/>
      <c r="O118" s="27"/>
      <c r="P118" s="27"/>
      <c r="Q118" s="27"/>
      <c r="R118" s="27"/>
      <c r="S118" s="82"/>
      <c r="T118" s="83"/>
      <c r="U118" s="83"/>
      <c r="V118" s="83"/>
      <c r="W118" s="83"/>
      <c r="X118" s="84"/>
      <c r="Y118" s="84"/>
      <c r="Z118" s="84"/>
      <c r="AA118" s="84"/>
      <c r="AB118" s="83"/>
      <c r="AC118" s="83"/>
      <c r="AD118" s="83"/>
      <c r="AE118" s="83"/>
      <c r="AF118" s="85"/>
      <c r="AG118" s="85"/>
      <c r="AH118" s="85"/>
      <c r="AI118" s="85"/>
      <c r="AJ118" s="86"/>
      <c r="AK118" s="86"/>
      <c r="AL118" s="87"/>
      <c r="AM118" s="83"/>
      <c r="AN118" s="83"/>
      <c r="AO118" s="83"/>
      <c r="AP118" s="83"/>
      <c r="AQ118" s="83"/>
      <c r="AR118" s="83"/>
      <c r="AS118" s="83"/>
      <c r="AT118" s="83"/>
      <c r="AU118" s="88"/>
      <c r="AV118" s="24"/>
      <c r="AW118" s="89"/>
      <c r="AX118" s="90"/>
    </row>
    <row r="119" spans="1:50" s="17" customFormat="1" ht="15.75" x14ac:dyDescent="0.25">
      <c r="A119" s="23"/>
      <c r="B119" s="23"/>
      <c r="C119" s="23"/>
      <c r="D119" s="23"/>
      <c r="E119" s="24"/>
      <c r="F119" s="25"/>
      <c r="G119" s="25"/>
      <c r="H119" s="21" t="s">
        <v>404</v>
      </c>
      <c r="I119" s="21" t="s">
        <v>404</v>
      </c>
      <c r="J119" s="21" t="s">
        <v>404</v>
      </c>
      <c r="K119" s="27"/>
      <c r="L119" s="25"/>
      <c r="M119" s="25"/>
      <c r="N119" s="25"/>
      <c r="O119" s="27"/>
      <c r="P119" s="27"/>
      <c r="Q119" s="27"/>
      <c r="R119" s="27"/>
      <c r="S119" s="82"/>
      <c r="T119" s="83"/>
      <c r="U119" s="83"/>
      <c r="V119" s="83"/>
      <c r="W119" s="83"/>
      <c r="X119" s="84"/>
      <c r="Y119" s="84"/>
      <c r="Z119" s="84"/>
      <c r="AA119" s="84"/>
      <c r="AB119" s="83"/>
      <c r="AC119" s="83"/>
      <c r="AD119" s="83"/>
      <c r="AE119" s="83"/>
      <c r="AF119" s="85"/>
      <c r="AG119" s="85"/>
      <c r="AH119" s="85"/>
      <c r="AI119" s="85"/>
      <c r="AJ119" s="86"/>
      <c r="AK119" s="86"/>
      <c r="AL119" s="87"/>
      <c r="AM119" s="83"/>
      <c r="AN119" s="83"/>
      <c r="AO119" s="83"/>
      <c r="AP119" s="83"/>
      <c r="AQ119" s="83"/>
      <c r="AR119" s="83"/>
      <c r="AS119" s="83"/>
      <c r="AT119" s="83"/>
      <c r="AU119" s="88"/>
      <c r="AV119" s="24"/>
      <c r="AW119" s="89"/>
      <c r="AX119" s="90"/>
    </row>
    <row r="120" spans="1:50" s="17" customFormat="1" ht="15.75" x14ac:dyDescent="0.25">
      <c r="A120" s="23" t="s">
        <v>243</v>
      </c>
      <c r="B120" s="23" t="s">
        <v>244</v>
      </c>
      <c r="C120" s="23" t="s">
        <v>245</v>
      </c>
      <c r="D120" s="23" t="s">
        <v>246</v>
      </c>
      <c r="E120" s="24" t="s">
        <v>10</v>
      </c>
      <c r="F120" s="25">
        <v>39</v>
      </c>
      <c r="G120" s="25" t="s">
        <v>58</v>
      </c>
      <c r="H120" s="21" t="s">
        <v>48</v>
      </c>
      <c r="I120" s="21" t="s">
        <v>421</v>
      </c>
      <c r="J120" s="21" t="s">
        <v>51</v>
      </c>
      <c r="K120" s="27">
        <v>1000</v>
      </c>
      <c r="L120" s="25">
        <v>400</v>
      </c>
      <c r="M120" s="25">
        <v>250</v>
      </c>
      <c r="N120" s="25">
        <v>200</v>
      </c>
      <c r="O120" s="27"/>
      <c r="P120" s="27"/>
      <c r="Q120" s="27"/>
      <c r="R120" s="27"/>
      <c r="S120" s="82" t="s">
        <v>58</v>
      </c>
      <c r="T120" s="83"/>
      <c r="U120" s="83"/>
      <c r="V120" s="83"/>
      <c r="W120" s="83"/>
      <c r="X120" s="84"/>
      <c r="Y120" s="84"/>
      <c r="Z120" s="84"/>
      <c r="AA120" s="84"/>
      <c r="AB120" s="83"/>
      <c r="AC120" s="83"/>
      <c r="AD120" s="83"/>
      <c r="AE120" s="83"/>
      <c r="AF120" s="85"/>
      <c r="AG120" s="85"/>
      <c r="AH120" s="85"/>
      <c r="AI120" s="85"/>
      <c r="AJ120" s="86">
        <v>5.151576220414201</v>
      </c>
      <c r="AK120" s="86"/>
      <c r="AL120" s="87" t="e">
        <v>#REF!</v>
      </c>
      <c r="AM120" s="83" t="e">
        <v>#REF!</v>
      </c>
      <c r="AN120" s="83" t="e">
        <v>#REF!</v>
      </c>
      <c r="AO120" s="83" t="e">
        <v>#REF!</v>
      </c>
      <c r="AP120" s="83" t="e">
        <v>#REF!</v>
      </c>
      <c r="AQ120" s="83" t="e">
        <v>#REF!</v>
      </c>
      <c r="AR120" s="83" t="e">
        <v>#REF!</v>
      </c>
      <c r="AS120" s="83" t="e">
        <v>#REF!</v>
      </c>
      <c r="AT120" s="83" t="e">
        <v>#REF!</v>
      </c>
      <c r="AU120" s="88"/>
      <c r="AV120" s="24" t="s">
        <v>10</v>
      </c>
      <c r="AW120" s="89"/>
      <c r="AX120" s="90"/>
    </row>
    <row r="121" spans="1:50" s="17" customFormat="1" ht="15.75" x14ac:dyDescent="0.25">
      <c r="A121" s="23"/>
      <c r="B121" s="23"/>
      <c r="C121" s="23"/>
      <c r="D121" s="23"/>
      <c r="E121" s="24"/>
      <c r="F121" s="25"/>
      <c r="G121" s="25"/>
      <c r="H121" s="21" t="s">
        <v>404</v>
      </c>
      <c r="I121" s="21" t="s">
        <v>404</v>
      </c>
      <c r="J121" s="21" t="s">
        <v>404</v>
      </c>
      <c r="K121" s="27"/>
      <c r="L121" s="25"/>
      <c r="M121" s="25"/>
      <c r="N121" s="25"/>
      <c r="O121" s="27"/>
      <c r="P121" s="27"/>
      <c r="Q121" s="27"/>
      <c r="R121" s="27"/>
      <c r="S121" s="82"/>
      <c r="T121" s="83"/>
      <c r="U121" s="83"/>
      <c r="V121" s="83"/>
      <c r="W121" s="83"/>
      <c r="X121" s="84"/>
      <c r="Y121" s="84"/>
      <c r="Z121" s="84"/>
      <c r="AA121" s="84"/>
      <c r="AB121" s="83"/>
      <c r="AC121" s="83"/>
      <c r="AD121" s="83"/>
      <c r="AE121" s="83"/>
      <c r="AF121" s="85"/>
      <c r="AG121" s="85"/>
      <c r="AH121" s="85"/>
      <c r="AI121" s="85"/>
      <c r="AJ121" s="86"/>
      <c r="AK121" s="86"/>
      <c r="AL121" s="87"/>
      <c r="AM121" s="83"/>
      <c r="AN121" s="83"/>
      <c r="AO121" s="83"/>
      <c r="AP121" s="83"/>
      <c r="AQ121" s="83"/>
      <c r="AR121" s="83"/>
      <c r="AS121" s="83"/>
      <c r="AT121" s="83"/>
      <c r="AU121" s="88"/>
      <c r="AV121" s="24"/>
      <c r="AW121" s="89"/>
      <c r="AX121" s="90"/>
    </row>
    <row r="122" spans="1:50" s="17" customFormat="1" ht="15.75" x14ac:dyDescent="0.25">
      <c r="A122" s="23"/>
      <c r="B122" s="23"/>
      <c r="C122" s="23"/>
      <c r="D122" s="23"/>
      <c r="E122" s="24"/>
      <c r="F122" s="25"/>
      <c r="G122" s="25"/>
      <c r="H122" s="21" t="s">
        <v>404</v>
      </c>
      <c r="I122" s="21" t="s">
        <v>404</v>
      </c>
      <c r="J122" s="21" t="s">
        <v>404</v>
      </c>
      <c r="K122" s="27"/>
      <c r="L122" s="25"/>
      <c r="M122" s="25"/>
      <c r="N122" s="25"/>
      <c r="O122" s="27"/>
      <c r="P122" s="27"/>
      <c r="Q122" s="27"/>
      <c r="R122" s="27"/>
      <c r="S122" s="82"/>
      <c r="T122" s="83"/>
      <c r="U122" s="83"/>
      <c r="V122" s="83"/>
      <c r="W122" s="83"/>
      <c r="X122" s="84"/>
      <c r="Y122" s="84"/>
      <c r="Z122" s="84"/>
      <c r="AA122" s="84"/>
      <c r="AB122" s="83"/>
      <c r="AC122" s="83"/>
      <c r="AD122" s="83"/>
      <c r="AE122" s="83"/>
      <c r="AF122" s="85"/>
      <c r="AG122" s="85"/>
      <c r="AH122" s="85"/>
      <c r="AI122" s="85"/>
      <c r="AJ122" s="86"/>
      <c r="AK122" s="86"/>
      <c r="AL122" s="87"/>
      <c r="AM122" s="83"/>
      <c r="AN122" s="83"/>
      <c r="AO122" s="83"/>
      <c r="AP122" s="83"/>
      <c r="AQ122" s="83"/>
      <c r="AR122" s="83"/>
      <c r="AS122" s="83"/>
      <c r="AT122" s="83"/>
      <c r="AU122" s="88"/>
      <c r="AV122" s="24"/>
      <c r="AW122" s="89"/>
      <c r="AX122" s="90"/>
    </row>
    <row r="123" spans="1:50" s="17" customFormat="1" ht="15.75" x14ac:dyDescent="0.25">
      <c r="A123" s="23"/>
      <c r="B123" s="23"/>
      <c r="C123" s="23"/>
      <c r="D123" s="23"/>
      <c r="E123" s="24"/>
      <c r="F123" s="25"/>
      <c r="G123" s="25"/>
      <c r="H123" s="21" t="s">
        <v>404</v>
      </c>
      <c r="I123" s="21" t="s">
        <v>404</v>
      </c>
      <c r="J123" s="21" t="s">
        <v>404</v>
      </c>
      <c r="K123" s="27"/>
      <c r="L123" s="25"/>
      <c r="M123" s="25"/>
      <c r="N123" s="25"/>
      <c r="O123" s="27"/>
      <c r="P123" s="27"/>
      <c r="Q123" s="27"/>
      <c r="R123" s="27"/>
      <c r="S123" s="82"/>
      <c r="T123" s="83"/>
      <c r="U123" s="83"/>
      <c r="V123" s="83"/>
      <c r="W123" s="83"/>
      <c r="X123" s="84"/>
      <c r="Y123" s="84"/>
      <c r="Z123" s="84"/>
      <c r="AA123" s="84"/>
      <c r="AB123" s="83"/>
      <c r="AC123" s="83"/>
      <c r="AD123" s="83"/>
      <c r="AE123" s="83"/>
      <c r="AF123" s="85"/>
      <c r="AG123" s="85"/>
      <c r="AH123" s="85"/>
      <c r="AI123" s="85"/>
      <c r="AJ123" s="86"/>
      <c r="AK123" s="86"/>
      <c r="AL123" s="87"/>
      <c r="AM123" s="83"/>
      <c r="AN123" s="83"/>
      <c r="AO123" s="83"/>
      <c r="AP123" s="83"/>
      <c r="AQ123" s="83"/>
      <c r="AR123" s="83"/>
      <c r="AS123" s="83"/>
      <c r="AT123" s="83"/>
      <c r="AU123" s="88"/>
      <c r="AV123" s="24"/>
      <c r="AW123" s="89"/>
      <c r="AX123" s="90"/>
    </row>
    <row r="124" spans="1:50" s="17" customFormat="1" ht="15.75" x14ac:dyDescent="0.25">
      <c r="A124" s="23"/>
      <c r="B124" s="23"/>
      <c r="C124" s="23"/>
      <c r="D124" s="23"/>
      <c r="E124" s="24"/>
      <c r="F124" s="25"/>
      <c r="G124" s="25"/>
      <c r="H124" s="21" t="s">
        <v>404</v>
      </c>
      <c r="I124" s="21" t="s">
        <v>404</v>
      </c>
      <c r="J124" s="21" t="s">
        <v>404</v>
      </c>
      <c r="K124" s="27"/>
      <c r="L124" s="25"/>
      <c r="M124" s="25"/>
      <c r="N124" s="25"/>
      <c r="O124" s="27"/>
      <c r="P124" s="27"/>
      <c r="Q124" s="27"/>
      <c r="R124" s="27"/>
      <c r="S124" s="82"/>
      <c r="T124" s="83"/>
      <c r="U124" s="83"/>
      <c r="V124" s="83"/>
      <c r="W124" s="83"/>
      <c r="X124" s="84"/>
      <c r="Y124" s="84"/>
      <c r="Z124" s="84"/>
      <c r="AA124" s="84"/>
      <c r="AB124" s="83"/>
      <c r="AC124" s="83"/>
      <c r="AD124" s="83"/>
      <c r="AE124" s="83"/>
      <c r="AF124" s="85"/>
      <c r="AG124" s="85"/>
      <c r="AH124" s="85"/>
      <c r="AI124" s="85"/>
      <c r="AJ124" s="86"/>
      <c r="AK124" s="86"/>
      <c r="AL124" s="87"/>
      <c r="AM124" s="83"/>
      <c r="AN124" s="83"/>
      <c r="AO124" s="83"/>
      <c r="AP124" s="83"/>
      <c r="AQ124" s="83"/>
      <c r="AR124" s="83"/>
      <c r="AS124" s="83"/>
      <c r="AT124" s="83"/>
      <c r="AU124" s="88"/>
      <c r="AV124" s="24"/>
      <c r="AW124" s="89"/>
      <c r="AX124" s="90"/>
    </row>
    <row r="125" spans="1:50" s="17" customFormat="1" ht="15.75" x14ac:dyDescent="0.25">
      <c r="A125" s="23"/>
      <c r="B125" s="23"/>
      <c r="C125" s="23"/>
      <c r="D125" s="23"/>
      <c r="E125" s="24"/>
      <c r="F125" s="25"/>
      <c r="G125" s="25"/>
      <c r="H125" s="21" t="s">
        <v>404</v>
      </c>
      <c r="I125" s="21" t="s">
        <v>404</v>
      </c>
      <c r="J125" s="21" t="s">
        <v>404</v>
      </c>
      <c r="K125" s="27"/>
      <c r="L125" s="25"/>
      <c r="M125" s="25"/>
      <c r="N125" s="25"/>
      <c r="O125" s="27"/>
      <c r="P125" s="27"/>
      <c r="Q125" s="27"/>
      <c r="R125" s="27"/>
      <c r="S125" s="82"/>
      <c r="T125" s="83"/>
      <c r="U125" s="83"/>
      <c r="V125" s="83"/>
      <c r="W125" s="83"/>
      <c r="X125" s="84"/>
      <c r="Y125" s="84"/>
      <c r="Z125" s="84"/>
      <c r="AA125" s="84"/>
      <c r="AB125" s="83"/>
      <c r="AC125" s="83"/>
      <c r="AD125" s="83"/>
      <c r="AE125" s="83"/>
      <c r="AF125" s="85"/>
      <c r="AG125" s="85"/>
      <c r="AH125" s="85"/>
      <c r="AI125" s="85"/>
      <c r="AJ125" s="86"/>
      <c r="AK125" s="86"/>
      <c r="AL125" s="87"/>
      <c r="AM125" s="83"/>
      <c r="AN125" s="83"/>
      <c r="AO125" s="83"/>
      <c r="AP125" s="83"/>
      <c r="AQ125" s="83"/>
      <c r="AR125" s="83"/>
      <c r="AS125" s="83"/>
      <c r="AT125" s="83"/>
      <c r="AU125" s="88"/>
      <c r="AV125" s="24"/>
      <c r="AW125" s="89"/>
      <c r="AX125" s="90"/>
    </row>
    <row r="126" spans="1:50" s="17" customFormat="1" ht="15.75" x14ac:dyDescent="0.25">
      <c r="A126" s="23"/>
      <c r="B126" s="23"/>
      <c r="C126" s="23"/>
      <c r="D126" s="23"/>
      <c r="E126" s="24"/>
      <c r="F126" s="25"/>
      <c r="G126" s="25"/>
      <c r="H126" s="21" t="s">
        <v>404</v>
      </c>
      <c r="I126" s="21" t="s">
        <v>404</v>
      </c>
      <c r="J126" s="21" t="s">
        <v>404</v>
      </c>
      <c r="K126" s="27"/>
      <c r="L126" s="25"/>
      <c r="M126" s="25"/>
      <c r="N126" s="25"/>
      <c r="O126" s="27"/>
      <c r="P126" s="27"/>
      <c r="Q126" s="27"/>
      <c r="R126" s="27"/>
      <c r="S126" s="82"/>
      <c r="T126" s="83"/>
      <c r="U126" s="83"/>
      <c r="V126" s="83"/>
      <c r="W126" s="83"/>
      <c r="X126" s="84"/>
      <c r="Y126" s="84"/>
      <c r="Z126" s="84"/>
      <c r="AA126" s="84"/>
      <c r="AB126" s="83"/>
      <c r="AC126" s="83"/>
      <c r="AD126" s="83"/>
      <c r="AE126" s="83"/>
      <c r="AF126" s="85"/>
      <c r="AG126" s="85"/>
      <c r="AH126" s="85"/>
      <c r="AI126" s="85"/>
      <c r="AJ126" s="86"/>
      <c r="AK126" s="86"/>
      <c r="AL126" s="87"/>
      <c r="AM126" s="83"/>
      <c r="AN126" s="83"/>
      <c r="AO126" s="83"/>
      <c r="AP126" s="83"/>
      <c r="AQ126" s="83"/>
      <c r="AR126" s="83"/>
      <c r="AS126" s="83"/>
      <c r="AT126" s="83"/>
      <c r="AU126" s="88"/>
      <c r="AV126" s="24"/>
      <c r="AW126" s="89"/>
      <c r="AX126" s="90"/>
    </row>
    <row r="127" spans="1:50" s="17" customFormat="1" ht="47.25" x14ac:dyDescent="0.25">
      <c r="A127" s="23" t="s">
        <v>247</v>
      </c>
      <c r="B127" s="23" t="s">
        <v>248</v>
      </c>
      <c r="C127" s="23" t="s">
        <v>249</v>
      </c>
      <c r="D127" s="23" t="s">
        <v>250</v>
      </c>
      <c r="E127" s="24" t="s">
        <v>10</v>
      </c>
      <c r="F127" s="25"/>
      <c r="G127" s="50" t="s">
        <v>86</v>
      </c>
      <c r="H127" s="21" t="s">
        <v>12</v>
      </c>
      <c r="I127" s="21" t="s">
        <v>164</v>
      </c>
      <c r="J127" s="21" t="s">
        <v>87</v>
      </c>
      <c r="K127" s="51">
        <v>5000</v>
      </c>
      <c r="L127" s="51">
        <v>1500</v>
      </c>
      <c r="M127" s="51">
        <v>1200</v>
      </c>
      <c r="N127" s="52">
        <v>900</v>
      </c>
      <c r="O127" s="27"/>
      <c r="P127" s="27"/>
      <c r="Q127" s="27"/>
      <c r="R127" s="27"/>
      <c r="S127" s="82" t="s">
        <v>42</v>
      </c>
      <c r="T127" s="83"/>
      <c r="U127" s="83"/>
      <c r="V127" s="83"/>
      <c r="W127" s="83"/>
      <c r="X127" s="84"/>
      <c r="Y127" s="84"/>
      <c r="Z127" s="84"/>
      <c r="AA127" s="84"/>
      <c r="AB127" s="83"/>
      <c r="AC127" s="83"/>
      <c r="AD127" s="83"/>
      <c r="AE127" s="83"/>
      <c r="AF127" s="85"/>
      <c r="AG127" s="85"/>
      <c r="AH127" s="85"/>
      <c r="AI127" s="85"/>
      <c r="AJ127" s="86">
        <v>5.151576220414201</v>
      </c>
      <c r="AK127" s="86"/>
      <c r="AL127" s="87" t="e">
        <v>#REF!</v>
      </c>
      <c r="AM127" s="83" t="e">
        <v>#REF!</v>
      </c>
      <c r="AN127" s="83" t="e">
        <v>#REF!</v>
      </c>
      <c r="AO127" s="83" t="e">
        <v>#REF!</v>
      </c>
      <c r="AP127" s="83" t="e">
        <v>#REF!</v>
      </c>
      <c r="AQ127" s="83" t="e">
        <v>#REF!</v>
      </c>
      <c r="AR127" s="83" t="e">
        <v>#REF!</v>
      </c>
      <c r="AS127" s="83" t="e">
        <v>#REF!</v>
      </c>
      <c r="AT127" s="83" t="e">
        <v>#REF!</v>
      </c>
      <c r="AU127" s="88"/>
      <c r="AV127" s="24" t="s">
        <v>10</v>
      </c>
      <c r="AW127" s="89"/>
      <c r="AX127" s="90"/>
    </row>
    <row r="128" spans="1:50" s="17" customFormat="1" ht="15.75" x14ac:dyDescent="0.25">
      <c r="A128" s="23"/>
      <c r="B128" s="23"/>
      <c r="C128" s="23"/>
      <c r="D128" s="23"/>
      <c r="E128" s="24"/>
      <c r="F128" s="25"/>
      <c r="G128" s="25"/>
      <c r="H128" s="21" t="s">
        <v>404</v>
      </c>
      <c r="I128" s="21" t="s">
        <v>404</v>
      </c>
      <c r="J128" s="21" t="s">
        <v>404</v>
      </c>
      <c r="K128" s="27"/>
      <c r="L128" s="25"/>
      <c r="M128" s="25"/>
      <c r="N128" s="25"/>
      <c r="O128" s="27"/>
      <c r="P128" s="27"/>
      <c r="Q128" s="27"/>
      <c r="R128" s="27"/>
      <c r="S128" s="82"/>
      <c r="T128" s="83"/>
      <c r="U128" s="83"/>
      <c r="V128" s="83"/>
      <c r="W128" s="83"/>
      <c r="X128" s="84"/>
      <c r="Y128" s="84"/>
      <c r="Z128" s="84"/>
      <c r="AA128" s="84"/>
      <c r="AB128" s="83"/>
      <c r="AC128" s="83"/>
      <c r="AD128" s="83"/>
      <c r="AE128" s="83"/>
      <c r="AF128" s="85"/>
      <c r="AG128" s="85"/>
      <c r="AH128" s="85"/>
      <c r="AI128" s="85"/>
      <c r="AJ128" s="86"/>
      <c r="AK128" s="86"/>
      <c r="AL128" s="87"/>
      <c r="AM128" s="83"/>
      <c r="AN128" s="83"/>
      <c r="AO128" s="83"/>
      <c r="AP128" s="83"/>
      <c r="AQ128" s="83"/>
      <c r="AR128" s="83"/>
      <c r="AS128" s="83"/>
      <c r="AT128" s="83"/>
      <c r="AU128" s="88"/>
      <c r="AV128" s="24"/>
      <c r="AW128" s="89"/>
      <c r="AX128" s="90"/>
    </row>
    <row r="129" spans="1:50" s="17" customFormat="1" ht="15.75" x14ac:dyDescent="0.25">
      <c r="A129" s="23"/>
      <c r="B129" s="23"/>
      <c r="C129" s="23"/>
      <c r="D129" s="23"/>
      <c r="E129" s="24"/>
      <c r="F129" s="25"/>
      <c r="G129" s="25"/>
      <c r="H129" s="21" t="s">
        <v>404</v>
      </c>
      <c r="I129" s="21" t="s">
        <v>404</v>
      </c>
      <c r="J129" s="21" t="s">
        <v>404</v>
      </c>
      <c r="K129" s="27"/>
      <c r="L129" s="25"/>
      <c r="M129" s="25"/>
      <c r="N129" s="25"/>
      <c r="O129" s="27"/>
      <c r="P129" s="27"/>
      <c r="Q129" s="27"/>
      <c r="R129" s="27"/>
      <c r="S129" s="82"/>
      <c r="T129" s="83"/>
      <c r="U129" s="83"/>
      <c r="V129" s="83"/>
      <c r="W129" s="83"/>
      <c r="X129" s="84"/>
      <c r="Y129" s="84"/>
      <c r="Z129" s="84"/>
      <c r="AA129" s="84"/>
      <c r="AB129" s="83"/>
      <c r="AC129" s="83"/>
      <c r="AD129" s="83"/>
      <c r="AE129" s="83"/>
      <c r="AF129" s="85"/>
      <c r="AG129" s="85"/>
      <c r="AH129" s="85"/>
      <c r="AI129" s="85"/>
      <c r="AJ129" s="86"/>
      <c r="AK129" s="86"/>
      <c r="AL129" s="87"/>
      <c r="AM129" s="83"/>
      <c r="AN129" s="83"/>
      <c r="AO129" s="83"/>
      <c r="AP129" s="83"/>
      <c r="AQ129" s="83"/>
      <c r="AR129" s="83"/>
      <c r="AS129" s="83"/>
      <c r="AT129" s="83"/>
      <c r="AU129" s="88"/>
      <c r="AV129" s="24"/>
      <c r="AW129" s="89"/>
      <c r="AX129" s="90"/>
    </row>
    <row r="130" spans="1:50" s="17" customFormat="1" ht="15.75" x14ac:dyDescent="0.25">
      <c r="A130" s="23"/>
      <c r="B130" s="23"/>
      <c r="C130" s="23"/>
      <c r="D130" s="23"/>
      <c r="E130" s="24"/>
      <c r="F130" s="25"/>
      <c r="G130" s="25"/>
      <c r="H130" s="21" t="s">
        <v>404</v>
      </c>
      <c r="I130" s="21" t="s">
        <v>404</v>
      </c>
      <c r="J130" s="21" t="s">
        <v>404</v>
      </c>
      <c r="K130" s="27"/>
      <c r="L130" s="25"/>
      <c r="M130" s="25"/>
      <c r="N130" s="25"/>
      <c r="O130" s="27"/>
      <c r="P130" s="27"/>
      <c r="Q130" s="27"/>
      <c r="R130" s="27"/>
      <c r="S130" s="82"/>
      <c r="T130" s="83"/>
      <c r="U130" s="83"/>
      <c r="V130" s="83"/>
      <c r="W130" s="83"/>
      <c r="X130" s="84"/>
      <c r="Y130" s="84"/>
      <c r="Z130" s="84"/>
      <c r="AA130" s="84"/>
      <c r="AB130" s="83"/>
      <c r="AC130" s="83"/>
      <c r="AD130" s="83"/>
      <c r="AE130" s="83"/>
      <c r="AF130" s="85"/>
      <c r="AG130" s="85"/>
      <c r="AH130" s="85"/>
      <c r="AI130" s="85"/>
      <c r="AJ130" s="86"/>
      <c r="AK130" s="86"/>
      <c r="AL130" s="87"/>
      <c r="AM130" s="83"/>
      <c r="AN130" s="83"/>
      <c r="AO130" s="83"/>
      <c r="AP130" s="83"/>
      <c r="AQ130" s="83"/>
      <c r="AR130" s="83"/>
      <c r="AS130" s="83"/>
      <c r="AT130" s="83"/>
      <c r="AU130" s="88"/>
      <c r="AV130" s="24"/>
      <c r="AW130" s="89"/>
      <c r="AX130" s="90"/>
    </row>
    <row r="131" spans="1:50" s="17" customFormat="1" ht="15.75" x14ac:dyDescent="0.25">
      <c r="A131" s="23"/>
      <c r="B131" s="23"/>
      <c r="C131" s="23"/>
      <c r="D131" s="23"/>
      <c r="E131" s="24"/>
      <c r="F131" s="25"/>
      <c r="G131" s="25"/>
      <c r="H131" s="21" t="s">
        <v>404</v>
      </c>
      <c r="I131" s="21" t="s">
        <v>404</v>
      </c>
      <c r="J131" s="21" t="s">
        <v>404</v>
      </c>
      <c r="K131" s="27"/>
      <c r="L131" s="25"/>
      <c r="M131" s="25"/>
      <c r="N131" s="25"/>
      <c r="O131" s="27"/>
      <c r="P131" s="27"/>
      <c r="Q131" s="27"/>
      <c r="R131" s="27"/>
      <c r="S131" s="82"/>
      <c r="T131" s="83"/>
      <c r="U131" s="83"/>
      <c r="V131" s="83"/>
      <c r="W131" s="83"/>
      <c r="X131" s="84"/>
      <c r="Y131" s="84"/>
      <c r="Z131" s="84"/>
      <c r="AA131" s="84"/>
      <c r="AB131" s="83"/>
      <c r="AC131" s="83"/>
      <c r="AD131" s="83"/>
      <c r="AE131" s="83"/>
      <c r="AF131" s="85"/>
      <c r="AG131" s="85"/>
      <c r="AH131" s="85"/>
      <c r="AI131" s="85"/>
      <c r="AJ131" s="86"/>
      <c r="AK131" s="86"/>
      <c r="AL131" s="87"/>
      <c r="AM131" s="83"/>
      <c r="AN131" s="83"/>
      <c r="AO131" s="83"/>
      <c r="AP131" s="83"/>
      <c r="AQ131" s="83"/>
      <c r="AR131" s="83"/>
      <c r="AS131" s="83"/>
      <c r="AT131" s="83"/>
      <c r="AU131" s="88"/>
      <c r="AV131" s="24"/>
      <c r="AW131" s="89"/>
      <c r="AX131" s="90"/>
    </row>
    <row r="132" spans="1:50" s="17" customFormat="1" ht="15.75" x14ac:dyDescent="0.25">
      <c r="A132" s="23"/>
      <c r="B132" s="23"/>
      <c r="C132" s="23"/>
      <c r="D132" s="23"/>
      <c r="E132" s="24"/>
      <c r="F132" s="25"/>
      <c r="G132" s="25"/>
      <c r="H132" s="21" t="s">
        <v>404</v>
      </c>
      <c r="I132" s="21" t="s">
        <v>404</v>
      </c>
      <c r="J132" s="21" t="s">
        <v>404</v>
      </c>
      <c r="K132" s="27"/>
      <c r="L132" s="25"/>
      <c r="M132" s="25"/>
      <c r="N132" s="25"/>
      <c r="O132" s="27"/>
      <c r="P132" s="27"/>
      <c r="Q132" s="27"/>
      <c r="R132" s="27"/>
      <c r="S132" s="82"/>
      <c r="T132" s="83"/>
      <c r="U132" s="83"/>
      <c r="V132" s="83"/>
      <c r="W132" s="83"/>
      <c r="X132" s="84"/>
      <c r="Y132" s="84"/>
      <c r="Z132" s="84"/>
      <c r="AA132" s="84"/>
      <c r="AB132" s="83"/>
      <c r="AC132" s="83"/>
      <c r="AD132" s="83"/>
      <c r="AE132" s="83"/>
      <c r="AF132" s="85"/>
      <c r="AG132" s="85"/>
      <c r="AH132" s="85"/>
      <c r="AI132" s="85"/>
      <c r="AJ132" s="86"/>
      <c r="AK132" s="86"/>
      <c r="AL132" s="87"/>
      <c r="AM132" s="83"/>
      <c r="AN132" s="83"/>
      <c r="AO132" s="83"/>
      <c r="AP132" s="83"/>
      <c r="AQ132" s="83"/>
      <c r="AR132" s="83"/>
      <c r="AS132" s="83"/>
      <c r="AT132" s="83"/>
      <c r="AU132" s="88"/>
      <c r="AV132" s="24"/>
      <c r="AW132" s="89"/>
      <c r="AX132" s="90"/>
    </row>
    <row r="133" spans="1:50" s="17" customFormat="1" ht="15.75" x14ac:dyDescent="0.25">
      <c r="A133" s="23"/>
      <c r="B133" s="23"/>
      <c r="C133" s="23"/>
      <c r="D133" s="23"/>
      <c r="E133" s="24"/>
      <c r="F133" s="25"/>
      <c r="G133" s="25"/>
      <c r="H133" s="21" t="s">
        <v>404</v>
      </c>
      <c r="I133" s="21" t="s">
        <v>404</v>
      </c>
      <c r="J133" s="21" t="s">
        <v>404</v>
      </c>
      <c r="K133" s="27"/>
      <c r="L133" s="25"/>
      <c r="M133" s="25"/>
      <c r="N133" s="25"/>
      <c r="O133" s="27"/>
      <c r="P133" s="27"/>
      <c r="Q133" s="27"/>
      <c r="R133" s="27"/>
      <c r="S133" s="82"/>
      <c r="T133" s="83"/>
      <c r="U133" s="83"/>
      <c r="V133" s="83"/>
      <c r="W133" s="83"/>
      <c r="X133" s="84"/>
      <c r="Y133" s="84"/>
      <c r="Z133" s="84"/>
      <c r="AA133" s="84"/>
      <c r="AB133" s="83"/>
      <c r="AC133" s="83"/>
      <c r="AD133" s="83"/>
      <c r="AE133" s="83"/>
      <c r="AF133" s="85"/>
      <c r="AG133" s="85"/>
      <c r="AH133" s="85"/>
      <c r="AI133" s="85"/>
      <c r="AJ133" s="86"/>
      <c r="AK133" s="86"/>
      <c r="AL133" s="87"/>
      <c r="AM133" s="83"/>
      <c r="AN133" s="83"/>
      <c r="AO133" s="83"/>
      <c r="AP133" s="83"/>
      <c r="AQ133" s="83"/>
      <c r="AR133" s="83"/>
      <c r="AS133" s="83"/>
      <c r="AT133" s="83"/>
      <c r="AU133" s="88"/>
      <c r="AV133" s="24"/>
      <c r="AW133" s="89"/>
      <c r="AX133" s="90"/>
    </row>
    <row r="134" spans="1:50" s="17" customFormat="1" ht="47.25" x14ac:dyDescent="0.25">
      <c r="A134" s="23" t="s">
        <v>247</v>
      </c>
      <c r="B134" s="23" t="s">
        <v>248</v>
      </c>
      <c r="C134" s="23" t="s">
        <v>249</v>
      </c>
      <c r="D134" s="23" t="s">
        <v>250</v>
      </c>
      <c r="E134" s="24" t="s">
        <v>10</v>
      </c>
      <c r="F134" s="25"/>
      <c r="G134" s="25" t="s">
        <v>42</v>
      </c>
      <c r="H134" s="21" t="s">
        <v>12</v>
      </c>
      <c r="I134" s="21" t="s">
        <v>155</v>
      </c>
      <c r="J134" s="21" t="s">
        <v>40</v>
      </c>
      <c r="K134" s="27">
        <v>1000</v>
      </c>
      <c r="L134" s="25">
        <v>500</v>
      </c>
      <c r="M134" s="25">
        <v>300</v>
      </c>
      <c r="N134" s="25">
        <v>200</v>
      </c>
      <c r="O134" s="27"/>
      <c r="P134" s="27"/>
      <c r="Q134" s="27"/>
      <c r="R134" s="27"/>
      <c r="S134" s="82" t="s">
        <v>42</v>
      </c>
      <c r="T134" s="83"/>
      <c r="U134" s="83"/>
      <c r="V134" s="83"/>
      <c r="W134" s="83"/>
      <c r="X134" s="84"/>
      <c r="Y134" s="84"/>
      <c r="Z134" s="84"/>
      <c r="AA134" s="84"/>
      <c r="AB134" s="83"/>
      <c r="AC134" s="83"/>
      <c r="AD134" s="83"/>
      <c r="AE134" s="83"/>
      <c r="AF134" s="85"/>
      <c r="AG134" s="85"/>
      <c r="AH134" s="85"/>
      <c r="AI134" s="85"/>
      <c r="AJ134" s="86">
        <v>5.151576220414201</v>
      </c>
      <c r="AK134" s="86"/>
      <c r="AL134" s="87" t="e">
        <v>#REF!</v>
      </c>
      <c r="AM134" s="83" t="e">
        <v>#REF!</v>
      </c>
      <c r="AN134" s="83" t="e">
        <v>#REF!</v>
      </c>
      <c r="AO134" s="83" t="e">
        <v>#REF!</v>
      </c>
      <c r="AP134" s="83" t="e">
        <v>#REF!</v>
      </c>
      <c r="AQ134" s="83" t="e">
        <v>#REF!</v>
      </c>
      <c r="AR134" s="83" t="e">
        <v>#REF!</v>
      </c>
      <c r="AS134" s="83" t="e">
        <v>#REF!</v>
      </c>
      <c r="AT134" s="83" t="e">
        <v>#REF!</v>
      </c>
      <c r="AU134" s="88"/>
      <c r="AV134" s="24" t="s">
        <v>10</v>
      </c>
      <c r="AW134" s="89"/>
      <c r="AX134" s="90"/>
    </row>
    <row r="135" spans="1:50" s="17" customFormat="1" ht="15.75" x14ac:dyDescent="0.25">
      <c r="A135" s="23"/>
      <c r="B135" s="23"/>
      <c r="C135" s="23"/>
      <c r="D135" s="23"/>
      <c r="E135" s="24"/>
      <c r="F135" s="25"/>
      <c r="G135" s="25"/>
      <c r="H135" s="21" t="s">
        <v>404</v>
      </c>
      <c r="I135" s="21" t="s">
        <v>404</v>
      </c>
      <c r="J135" s="21" t="s">
        <v>404</v>
      </c>
      <c r="K135" s="27"/>
      <c r="L135" s="25"/>
      <c r="M135" s="25"/>
      <c r="N135" s="25"/>
      <c r="O135" s="27"/>
      <c r="P135" s="27"/>
      <c r="Q135" s="27"/>
      <c r="R135" s="27"/>
      <c r="S135" s="82"/>
      <c r="T135" s="83"/>
      <c r="U135" s="83"/>
      <c r="V135" s="83"/>
      <c r="W135" s="83"/>
      <c r="X135" s="84"/>
      <c r="Y135" s="84"/>
      <c r="Z135" s="84"/>
      <c r="AA135" s="84"/>
      <c r="AB135" s="83"/>
      <c r="AC135" s="83"/>
      <c r="AD135" s="83"/>
      <c r="AE135" s="83"/>
      <c r="AF135" s="85"/>
      <c r="AG135" s="85"/>
      <c r="AH135" s="85"/>
      <c r="AI135" s="85"/>
      <c r="AJ135" s="86"/>
      <c r="AK135" s="86"/>
      <c r="AL135" s="87"/>
      <c r="AM135" s="83"/>
      <c r="AN135" s="83"/>
      <c r="AO135" s="83"/>
      <c r="AP135" s="83"/>
      <c r="AQ135" s="83"/>
      <c r="AR135" s="83"/>
      <c r="AS135" s="83"/>
      <c r="AT135" s="83"/>
      <c r="AU135" s="88"/>
      <c r="AV135" s="24"/>
      <c r="AW135" s="89"/>
      <c r="AX135" s="90"/>
    </row>
    <row r="136" spans="1:50" s="17" customFormat="1" ht="15.75" x14ac:dyDescent="0.25">
      <c r="A136" s="23"/>
      <c r="B136" s="23"/>
      <c r="C136" s="23"/>
      <c r="D136" s="23"/>
      <c r="E136" s="24"/>
      <c r="F136" s="25"/>
      <c r="G136" s="25"/>
      <c r="H136" s="21" t="s">
        <v>404</v>
      </c>
      <c r="I136" s="21" t="s">
        <v>404</v>
      </c>
      <c r="J136" s="21" t="s">
        <v>404</v>
      </c>
      <c r="K136" s="27"/>
      <c r="L136" s="25"/>
      <c r="M136" s="25"/>
      <c r="N136" s="25"/>
      <c r="O136" s="27"/>
      <c r="P136" s="27"/>
      <c r="Q136" s="27"/>
      <c r="R136" s="27"/>
      <c r="S136" s="82"/>
      <c r="T136" s="83"/>
      <c r="U136" s="83"/>
      <c r="V136" s="83"/>
      <c r="W136" s="83"/>
      <c r="X136" s="84"/>
      <c r="Y136" s="84"/>
      <c r="Z136" s="84"/>
      <c r="AA136" s="84"/>
      <c r="AB136" s="83"/>
      <c r="AC136" s="83"/>
      <c r="AD136" s="83"/>
      <c r="AE136" s="83"/>
      <c r="AF136" s="85"/>
      <c r="AG136" s="85"/>
      <c r="AH136" s="85"/>
      <c r="AI136" s="85"/>
      <c r="AJ136" s="86"/>
      <c r="AK136" s="86"/>
      <c r="AL136" s="87"/>
      <c r="AM136" s="83"/>
      <c r="AN136" s="83"/>
      <c r="AO136" s="83"/>
      <c r="AP136" s="83"/>
      <c r="AQ136" s="83"/>
      <c r="AR136" s="83"/>
      <c r="AS136" s="83"/>
      <c r="AT136" s="83"/>
      <c r="AU136" s="88"/>
      <c r="AV136" s="24"/>
      <c r="AW136" s="89"/>
      <c r="AX136" s="90"/>
    </row>
    <row r="137" spans="1:50" s="17" customFormat="1" ht="15.75" x14ac:dyDescent="0.25">
      <c r="A137" s="23"/>
      <c r="B137" s="23"/>
      <c r="C137" s="23"/>
      <c r="D137" s="23"/>
      <c r="E137" s="24"/>
      <c r="F137" s="25"/>
      <c r="G137" s="25"/>
      <c r="H137" s="21" t="s">
        <v>404</v>
      </c>
      <c r="I137" s="21" t="s">
        <v>404</v>
      </c>
      <c r="J137" s="21" t="s">
        <v>404</v>
      </c>
      <c r="K137" s="27"/>
      <c r="L137" s="25"/>
      <c r="M137" s="25"/>
      <c r="N137" s="25"/>
      <c r="O137" s="27"/>
      <c r="P137" s="27"/>
      <c r="Q137" s="27"/>
      <c r="R137" s="27"/>
      <c r="S137" s="82"/>
      <c r="T137" s="83"/>
      <c r="U137" s="83"/>
      <c r="V137" s="83"/>
      <c r="W137" s="83"/>
      <c r="X137" s="84"/>
      <c r="Y137" s="84"/>
      <c r="Z137" s="84"/>
      <c r="AA137" s="84"/>
      <c r="AB137" s="83"/>
      <c r="AC137" s="83"/>
      <c r="AD137" s="83"/>
      <c r="AE137" s="83"/>
      <c r="AF137" s="85"/>
      <c r="AG137" s="85"/>
      <c r="AH137" s="85"/>
      <c r="AI137" s="85"/>
      <c r="AJ137" s="86"/>
      <c r="AK137" s="86"/>
      <c r="AL137" s="87"/>
      <c r="AM137" s="83"/>
      <c r="AN137" s="83"/>
      <c r="AO137" s="83"/>
      <c r="AP137" s="83"/>
      <c r="AQ137" s="83"/>
      <c r="AR137" s="83"/>
      <c r="AS137" s="83"/>
      <c r="AT137" s="83"/>
      <c r="AU137" s="88"/>
      <c r="AV137" s="24"/>
      <c r="AW137" s="89"/>
      <c r="AX137" s="90"/>
    </row>
    <row r="138" spans="1:50" s="17" customFormat="1" ht="15.75" x14ac:dyDescent="0.25">
      <c r="A138" s="23"/>
      <c r="B138" s="23"/>
      <c r="C138" s="23"/>
      <c r="D138" s="23"/>
      <c r="E138" s="24"/>
      <c r="F138" s="25"/>
      <c r="G138" s="25"/>
      <c r="H138" s="21" t="s">
        <v>404</v>
      </c>
      <c r="I138" s="21" t="s">
        <v>404</v>
      </c>
      <c r="J138" s="21" t="s">
        <v>404</v>
      </c>
      <c r="K138" s="27"/>
      <c r="L138" s="25"/>
      <c r="M138" s="25"/>
      <c r="N138" s="25"/>
      <c r="O138" s="27"/>
      <c r="P138" s="27"/>
      <c r="Q138" s="27"/>
      <c r="R138" s="27"/>
      <c r="S138" s="82"/>
      <c r="T138" s="83"/>
      <c r="U138" s="83"/>
      <c r="V138" s="83"/>
      <c r="W138" s="83"/>
      <c r="X138" s="84"/>
      <c r="Y138" s="84"/>
      <c r="Z138" s="84"/>
      <c r="AA138" s="84"/>
      <c r="AB138" s="83"/>
      <c r="AC138" s="83"/>
      <c r="AD138" s="83"/>
      <c r="AE138" s="83"/>
      <c r="AF138" s="85"/>
      <c r="AG138" s="85"/>
      <c r="AH138" s="85"/>
      <c r="AI138" s="85"/>
      <c r="AJ138" s="86"/>
      <c r="AK138" s="86"/>
      <c r="AL138" s="87"/>
      <c r="AM138" s="83"/>
      <c r="AN138" s="83"/>
      <c r="AO138" s="83"/>
      <c r="AP138" s="83"/>
      <c r="AQ138" s="83"/>
      <c r="AR138" s="83"/>
      <c r="AS138" s="83"/>
      <c r="AT138" s="83"/>
      <c r="AU138" s="88"/>
      <c r="AV138" s="24"/>
      <c r="AW138" s="89"/>
      <c r="AX138" s="90"/>
    </row>
    <row r="139" spans="1:50" s="17" customFormat="1" ht="15.75" x14ac:dyDescent="0.25">
      <c r="A139" s="23"/>
      <c r="B139" s="23"/>
      <c r="C139" s="23"/>
      <c r="D139" s="23"/>
      <c r="E139" s="24"/>
      <c r="F139" s="25"/>
      <c r="G139" s="25"/>
      <c r="H139" s="21" t="s">
        <v>404</v>
      </c>
      <c r="I139" s="21" t="s">
        <v>404</v>
      </c>
      <c r="J139" s="21" t="s">
        <v>404</v>
      </c>
      <c r="K139" s="27"/>
      <c r="L139" s="25"/>
      <c r="M139" s="25"/>
      <c r="N139" s="25"/>
      <c r="O139" s="27"/>
      <c r="P139" s="27"/>
      <c r="Q139" s="27"/>
      <c r="R139" s="27"/>
      <c r="S139" s="82"/>
      <c r="T139" s="83"/>
      <c r="U139" s="83"/>
      <c r="V139" s="83"/>
      <c r="W139" s="83"/>
      <c r="X139" s="84"/>
      <c r="Y139" s="84"/>
      <c r="Z139" s="84"/>
      <c r="AA139" s="84"/>
      <c r="AB139" s="83"/>
      <c r="AC139" s="83"/>
      <c r="AD139" s="83"/>
      <c r="AE139" s="83"/>
      <c r="AF139" s="85"/>
      <c r="AG139" s="85"/>
      <c r="AH139" s="85"/>
      <c r="AI139" s="85"/>
      <c r="AJ139" s="86"/>
      <c r="AK139" s="86"/>
      <c r="AL139" s="87"/>
      <c r="AM139" s="83"/>
      <c r="AN139" s="83"/>
      <c r="AO139" s="83"/>
      <c r="AP139" s="83"/>
      <c r="AQ139" s="83"/>
      <c r="AR139" s="83"/>
      <c r="AS139" s="83"/>
      <c r="AT139" s="83"/>
      <c r="AU139" s="88"/>
      <c r="AV139" s="24"/>
      <c r="AW139" s="89"/>
      <c r="AX139" s="90"/>
    </row>
    <row r="140" spans="1:50" s="17" customFormat="1" ht="15.75" x14ac:dyDescent="0.25">
      <c r="A140" s="23"/>
      <c r="B140" s="23"/>
      <c r="C140" s="23"/>
      <c r="D140" s="23"/>
      <c r="E140" s="24"/>
      <c r="F140" s="25"/>
      <c r="G140" s="25"/>
      <c r="H140" s="21" t="s">
        <v>404</v>
      </c>
      <c r="I140" s="21" t="s">
        <v>404</v>
      </c>
      <c r="J140" s="21" t="s">
        <v>404</v>
      </c>
      <c r="K140" s="27"/>
      <c r="L140" s="25"/>
      <c r="M140" s="25"/>
      <c r="N140" s="25"/>
      <c r="O140" s="27"/>
      <c r="P140" s="27"/>
      <c r="Q140" s="27"/>
      <c r="R140" s="27"/>
      <c r="S140" s="82"/>
      <c r="T140" s="83"/>
      <c r="U140" s="83"/>
      <c r="V140" s="83"/>
      <c r="W140" s="83"/>
      <c r="X140" s="84"/>
      <c r="Y140" s="84"/>
      <c r="Z140" s="84"/>
      <c r="AA140" s="84"/>
      <c r="AB140" s="83"/>
      <c r="AC140" s="83"/>
      <c r="AD140" s="83"/>
      <c r="AE140" s="83"/>
      <c r="AF140" s="85"/>
      <c r="AG140" s="85"/>
      <c r="AH140" s="85"/>
      <c r="AI140" s="85"/>
      <c r="AJ140" s="86"/>
      <c r="AK140" s="86"/>
      <c r="AL140" s="87"/>
      <c r="AM140" s="83"/>
      <c r="AN140" s="83"/>
      <c r="AO140" s="83"/>
      <c r="AP140" s="83"/>
      <c r="AQ140" s="83"/>
      <c r="AR140" s="83"/>
      <c r="AS140" s="83"/>
      <c r="AT140" s="83"/>
      <c r="AU140" s="88"/>
      <c r="AV140" s="24"/>
      <c r="AW140" s="89"/>
      <c r="AX140" s="90"/>
    </row>
    <row r="141" spans="1:50" s="17" customFormat="1" ht="47.25" x14ac:dyDescent="0.25">
      <c r="A141" s="23" t="s">
        <v>251</v>
      </c>
      <c r="B141" s="23" t="s">
        <v>252</v>
      </c>
      <c r="C141" s="23" t="s">
        <v>253</v>
      </c>
      <c r="D141" s="23" t="s">
        <v>254</v>
      </c>
      <c r="E141" s="24" t="s">
        <v>10</v>
      </c>
      <c r="F141" s="25"/>
      <c r="G141" s="25" t="s">
        <v>44</v>
      </c>
      <c r="H141" s="21" t="s">
        <v>12</v>
      </c>
      <c r="I141" s="21" t="s">
        <v>40</v>
      </c>
      <c r="J141" s="21" t="s">
        <v>37</v>
      </c>
      <c r="K141" s="27">
        <v>1200</v>
      </c>
      <c r="L141" s="25">
        <v>400</v>
      </c>
      <c r="M141" s="25">
        <v>300</v>
      </c>
      <c r="N141" s="25">
        <v>200</v>
      </c>
      <c r="O141" s="27"/>
      <c r="P141" s="27"/>
      <c r="Q141" s="27"/>
      <c r="R141" s="27"/>
      <c r="S141" s="82" t="s">
        <v>44</v>
      </c>
      <c r="T141" s="83"/>
      <c r="U141" s="83"/>
      <c r="V141" s="83"/>
      <c r="W141" s="83"/>
      <c r="X141" s="84"/>
      <c r="Y141" s="84"/>
      <c r="Z141" s="84"/>
      <c r="AA141" s="84"/>
      <c r="AB141" s="83"/>
      <c r="AC141" s="83"/>
      <c r="AD141" s="83"/>
      <c r="AE141" s="83"/>
      <c r="AF141" s="85"/>
      <c r="AG141" s="85"/>
      <c r="AH141" s="85"/>
      <c r="AI141" s="85"/>
      <c r="AJ141" s="86">
        <v>9.251899916953036</v>
      </c>
      <c r="AK141" s="86"/>
      <c r="AL141" s="87" t="e">
        <v>#REF!</v>
      </c>
      <c r="AM141" s="83" t="e">
        <v>#REF!</v>
      </c>
      <c r="AN141" s="83" t="e">
        <v>#REF!</v>
      </c>
      <c r="AO141" s="83" t="e">
        <v>#REF!</v>
      </c>
      <c r="AP141" s="83" t="e">
        <v>#REF!</v>
      </c>
      <c r="AQ141" s="83" t="e">
        <v>#REF!</v>
      </c>
      <c r="AR141" s="83" t="e">
        <v>#REF!</v>
      </c>
      <c r="AS141" s="83" t="e">
        <v>#REF!</v>
      </c>
      <c r="AT141" s="83" t="e">
        <v>#REF!</v>
      </c>
      <c r="AU141" s="88"/>
      <c r="AV141" s="24" t="s">
        <v>10</v>
      </c>
      <c r="AW141" s="89"/>
      <c r="AX141" s="90">
        <v>450</v>
      </c>
    </row>
    <row r="142" spans="1:50" s="17" customFormat="1" ht="15.75" x14ac:dyDescent="0.25">
      <c r="A142" s="23"/>
      <c r="B142" s="23"/>
      <c r="C142" s="23"/>
      <c r="D142" s="23"/>
      <c r="E142" s="24"/>
      <c r="F142" s="25"/>
      <c r="G142" s="25"/>
      <c r="H142" s="21" t="s">
        <v>404</v>
      </c>
      <c r="I142" s="21" t="s">
        <v>404</v>
      </c>
      <c r="J142" s="21" t="s">
        <v>404</v>
      </c>
      <c r="K142" s="27"/>
      <c r="L142" s="25"/>
      <c r="M142" s="25"/>
      <c r="N142" s="25"/>
      <c r="O142" s="27"/>
      <c r="P142" s="27"/>
      <c r="Q142" s="27"/>
      <c r="R142" s="27"/>
      <c r="S142" s="82"/>
      <c r="T142" s="83"/>
      <c r="U142" s="83"/>
      <c r="V142" s="83"/>
      <c r="W142" s="83"/>
      <c r="X142" s="84"/>
      <c r="Y142" s="84"/>
      <c r="Z142" s="84"/>
      <c r="AA142" s="84"/>
      <c r="AB142" s="83"/>
      <c r="AC142" s="83"/>
      <c r="AD142" s="83"/>
      <c r="AE142" s="83"/>
      <c r="AF142" s="85"/>
      <c r="AG142" s="85"/>
      <c r="AH142" s="85"/>
      <c r="AI142" s="85"/>
      <c r="AJ142" s="86"/>
      <c r="AK142" s="86"/>
      <c r="AL142" s="87"/>
      <c r="AM142" s="83"/>
      <c r="AN142" s="83"/>
      <c r="AO142" s="83"/>
      <c r="AP142" s="83"/>
      <c r="AQ142" s="83"/>
      <c r="AR142" s="83"/>
      <c r="AS142" s="83"/>
      <c r="AT142" s="83"/>
      <c r="AU142" s="88"/>
      <c r="AV142" s="24"/>
      <c r="AW142" s="89"/>
      <c r="AX142" s="90"/>
    </row>
    <row r="143" spans="1:50" s="17" customFormat="1" ht="15.75" x14ac:dyDescent="0.25">
      <c r="A143" s="23"/>
      <c r="B143" s="23"/>
      <c r="C143" s="23"/>
      <c r="D143" s="23"/>
      <c r="E143" s="24"/>
      <c r="F143" s="25"/>
      <c r="G143" s="25"/>
      <c r="H143" s="21" t="s">
        <v>404</v>
      </c>
      <c r="I143" s="21" t="s">
        <v>404</v>
      </c>
      <c r="J143" s="21" t="s">
        <v>404</v>
      </c>
      <c r="K143" s="27"/>
      <c r="L143" s="25"/>
      <c r="M143" s="25"/>
      <c r="N143" s="25"/>
      <c r="O143" s="27"/>
      <c r="P143" s="27"/>
      <c r="Q143" s="27"/>
      <c r="R143" s="27"/>
      <c r="S143" s="82"/>
      <c r="T143" s="83"/>
      <c r="U143" s="83"/>
      <c r="V143" s="83"/>
      <c r="W143" s="83"/>
      <c r="X143" s="84"/>
      <c r="Y143" s="84"/>
      <c r="Z143" s="84"/>
      <c r="AA143" s="84"/>
      <c r="AB143" s="83"/>
      <c r="AC143" s="83"/>
      <c r="AD143" s="83"/>
      <c r="AE143" s="83"/>
      <c r="AF143" s="85"/>
      <c r="AG143" s="85"/>
      <c r="AH143" s="85"/>
      <c r="AI143" s="85"/>
      <c r="AJ143" s="86"/>
      <c r="AK143" s="86"/>
      <c r="AL143" s="87"/>
      <c r="AM143" s="83"/>
      <c r="AN143" s="83"/>
      <c r="AO143" s="83"/>
      <c r="AP143" s="83"/>
      <c r="AQ143" s="83"/>
      <c r="AR143" s="83"/>
      <c r="AS143" s="83"/>
      <c r="AT143" s="83"/>
      <c r="AU143" s="88"/>
      <c r="AV143" s="24"/>
      <c r="AW143" s="89"/>
      <c r="AX143" s="90"/>
    </row>
    <row r="144" spans="1:50" s="17" customFormat="1" ht="15.75" x14ac:dyDescent="0.25">
      <c r="A144" s="23"/>
      <c r="B144" s="23"/>
      <c r="C144" s="23"/>
      <c r="D144" s="23"/>
      <c r="E144" s="24"/>
      <c r="F144" s="25"/>
      <c r="G144" s="25"/>
      <c r="H144" s="21" t="s">
        <v>404</v>
      </c>
      <c r="I144" s="21" t="s">
        <v>404</v>
      </c>
      <c r="J144" s="21" t="s">
        <v>404</v>
      </c>
      <c r="K144" s="27"/>
      <c r="L144" s="25"/>
      <c r="M144" s="25"/>
      <c r="N144" s="25"/>
      <c r="O144" s="27"/>
      <c r="P144" s="27"/>
      <c r="Q144" s="27"/>
      <c r="R144" s="27"/>
      <c r="S144" s="82"/>
      <c r="T144" s="83"/>
      <c r="U144" s="83"/>
      <c r="V144" s="83"/>
      <c r="W144" s="83"/>
      <c r="X144" s="84"/>
      <c r="Y144" s="84"/>
      <c r="Z144" s="84"/>
      <c r="AA144" s="84"/>
      <c r="AB144" s="83"/>
      <c r="AC144" s="83"/>
      <c r="AD144" s="83"/>
      <c r="AE144" s="83"/>
      <c r="AF144" s="85"/>
      <c r="AG144" s="85"/>
      <c r="AH144" s="85"/>
      <c r="AI144" s="85"/>
      <c r="AJ144" s="86"/>
      <c r="AK144" s="86"/>
      <c r="AL144" s="87"/>
      <c r="AM144" s="83"/>
      <c r="AN144" s="83"/>
      <c r="AO144" s="83"/>
      <c r="AP144" s="83"/>
      <c r="AQ144" s="83"/>
      <c r="AR144" s="83"/>
      <c r="AS144" s="83"/>
      <c r="AT144" s="83"/>
      <c r="AU144" s="88"/>
      <c r="AV144" s="24"/>
      <c r="AW144" s="89"/>
      <c r="AX144" s="90"/>
    </row>
    <row r="145" spans="1:50" s="17" customFormat="1" ht="15.75" x14ac:dyDescent="0.25">
      <c r="A145" s="23"/>
      <c r="B145" s="23"/>
      <c r="C145" s="23"/>
      <c r="D145" s="23"/>
      <c r="E145" s="24"/>
      <c r="F145" s="25"/>
      <c r="G145" s="25"/>
      <c r="H145" s="21" t="s">
        <v>404</v>
      </c>
      <c r="I145" s="21" t="s">
        <v>404</v>
      </c>
      <c r="J145" s="21" t="s">
        <v>404</v>
      </c>
      <c r="K145" s="27"/>
      <c r="L145" s="25"/>
      <c r="M145" s="25"/>
      <c r="N145" s="25"/>
      <c r="O145" s="27"/>
      <c r="P145" s="27"/>
      <c r="Q145" s="27"/>
      <c r="R145" s="27"/>
      <c r="S145" s="82"/>
      <c r="T145" s="83"/>
      <c r="U145" s="83"/>
      <c r="V145" s="83"/>
      <c r="W145" s="83"/>
      <c r="X145" s="84"/>
      <c r="Y145" s="84"/>
      <c r="Z145" s="84"/>
      <c r="AA145" s="84"/>
      <c r="AB145" s="83"/>
      <c r="AC145" s="83"/>
      <c r="AD145" s="83"/>
      <c r="AE145" s="83"/>
      <c r="AF145" s="85"/>
      <c r="AG145" s="85"/>
      <c r="AH145" s="85"/>
      <c r="AI145" s="85"/>
      <c r="AJ145" s="86"/>
      <c r="AK145" s="86"/>
      <c r="AL145" s="87"/>
      <c r="AM145" s="83"/>
      <c r="AN145" s="83"/>
      <c r="AO145" s="83"/>
      <c r="AP145" s="83"/>
      <c r="AQ145" s="83"/>
      <c r="AR145" s="83"/>
      <c r="AS145" s="83"/>
      <c r="AT145" s="83"/>
      <c r="AU145" s="88"/>
      <c r="AV145" s="24"/>
      <c r="AW145" s="89"/>
      <c r="AX145" s="90"/>
    </row>
    <row r="146" spans="1:50" s="17" customFormat="1" ht="15.75" x14ac:dyDescent="0.25">
      <c r="A146" s="23"/>
      <c r="B146" s="23"/>
      <c r="C146" s="23"/>
      <c r="D146" s="23"/>
      <c r="E146" s="24"/>
      <c r="F146" s="25"/>
      <c r="G146" s="25"/>
      <c r="H146" s="21" t="s">
        <v>404</v>
      </c>
      <c r="I146" s="21" t="s">
        <v>404</v>
      </c>
      <c r="J146" s="21" t="s">
        <v>404</v>
      </c>
      <c r="K146" s="27"/>
      <c r="L146" s="25"/>
      <c r="M146" s="25"/>
      <c r="N146" s="25"/>
      <c r="O146" s="27"/>
      <c r="P146" s="27"/>
      <c r="Q146" s="27"/>
      <c r="R146" s="27"/>
      <c r="S146" s="82"/>
      <c r="T146" s="83"/>
      <c r="U146" s="83"/>
      <c r="V146" s="83"/>
      <c r="W146" s="83"/>
      <c r="X146" s="84"/>
      <c r="Y146" s="84"/>
      <c r="Z146" s="84"/>
      <c r="AA146" s="84"/>
      <c r="AB146" s="83"/>
      <c r="AC146" s="83"/>
      <c r="AD146" s="83"/>
      <c r="AE146" s="83"/>
      <c r="AF146" s="85"/>
      <c r="AG146" s="85"/>
      <c r="AH146" s="85"/>
      <c r="AI146" s="85"/>
      <c r="AJ146" s="86"/>
      <c r="AK146" s="86"/>
      <c r="AL146" s="87"/>
      <c r="AM146" s="83"/>
      <c r="AN146" s="83"/>
      <c r="AO146" s="83"/>
      <c r="AP146" s="83"/>
      <c r="AQ146" s="83"/>
      <c r="AR146" s="83"/>
      <c r="AS146" s="83"/>
      <c r="AT146" s="83"/>
      <c r="AU146" s="88"/>
      <c r="AV146" s="24"/>
      <c r="AW146" s="89"/>
      <c r="AX146" s="90"/>
    </row>
    <row r="147" spans="1:50" s="17" customFormat="1" ht="15.75" x14ac:dyDescent="0.25">
      <c r="A147" s="23"/>
      <c r="B147" s="23"/>
      <c r="C147" s="23"/>
      <c r="D147" s="23"/>
      <c r="E147" s="24"/>
      <c r="F147" s="25"/>
      <c r="G147" s="25"/>
      <c r="H147" s="21" t="s">
        <v>404</v>
      </c>
      <c r="I147" s="21" t="s">
        <v>404</v>
      </c>
      <c r="J147" s="21" t="s">
        <v>404</v>
      </c>
      <c r="K147" s="27"/>
      <c r="L147" s="25"/>
      <c r="M147" s="25"/>
      <c r="N147" s="25"/>
      <c r="O147" s="27"/>
      <c r="P147" s="27"/>
      <c r="Q147" s="27"/>
      <c r="R147" s="27"/>
      <c r="S147" s="82"/>
      <c r="T147" s="83"/>
      <c r="U147" s="83"/>
      <c r="V147" s="83"/>
      <c r="W147" s="83"/>
      <c r="X147" s="84"/>
      <c r="Y147" s="84"/>
      <c r="Z147" s="84"/>
      <c r="AA147" s="84"/>
      <c r="AB147" s="83"/>
      <c r="AC147" s="83"/>
      <c r="AD147" s="83"/>
      <c r="AE147" s="83"/>
      <c r="AF147" s="85"/>
      <c r="AG147" s="85"/>
      <c r="AH147" s="85"/>
      <c r="AI147" s="85"/>
      <c r="AJ147" s="86"/>
      <c r="AK147" s="86"/>
      <c r="AL147" s="87"/>
      <c r="AM147" s="83"/>
      <c r="AN147" s="83"/>
      <c r="AO147" s="83"/>
      <c r="AP147" s="83"/>
      <c r="AQ147" s="83"/>
      <c r="AR147" s="83"/>
      <c r="AS147" s="83"/>
      <c r="AT147" s="83"/>
      <c r="AU147" s="88"/>
      <c r="AV147" s="24"/>
      <c r="AW147" s="89"/>
      <c r="AX147" s="90"/>
    </row>
    <row r="148" spans="1:50" s="17" customFormat="1" ht="47.25" x14ac:dyDescent="0.25">
      <c r="A148" s="23" t="s">
        <v>255</v>
      </c>
      <c r="B148" s="23" t="s">
        <v>256</v>
      </c>
      <c r="C148" s="23" t="s">
        <v>257</v>
      </c>
      <c r="D148" s="23" t="s">
        <v>258</v>
      </c>
      <c r="E148" s="24" t="s">
        <v>10</v>
      </c>
      <c r="F148" s="25"/>
      <c r="G148" s="25" t="s">
        <v>46</v>
      </c>
      <c r="H148" s="21" t="s">
        <v>45</v>
      </c>
      <c r="I148" s="21" t="s">
        <v>41</v>
      </c>
      <c r="J148" s="21" t="s">
        <v>43</v>
      </c>
      <c r="K148" s="27">
        <v>800</v>
      </c>
      <c r="L148" s="25">
        <v>400</v>
      </c>
      <c r="M148" s="25">
        <v>300</v>
      </c>
      <c r="N148" s="25">
        <v>200</v>
      </c>
      <c r="O148" s="27"/>
      <c r="P148" s="27"/>
      <c r="Q148" s="27"/>
      <c r="R148" s="27"/>
      <c r="S148" s="82" t="s">
        <v>46</v>
      </c>
      <c r="T148" s="83"/>
      <c r="U148" s="83"/>
      <c r="V148" s="83"/>
      <c r="W148" s="83"/>
      <c r="X148" s="84"/>
      <c r="Y148" s="84"/>
      <c r="Z148" s="84"/>
      <c r="AA148" s="84"/>
      <c r="AB148" s="83"/>
      <c r="AC148" s="83"/>
      <c r="AD148" s="83"/>
      <c r="AE148" s="83"/>
      <c r="AF148" s="85"/>
      <c r="AG148" s="85"/>
      <c r="AH148" s="85"/>
      <c r="AI148" s="85"/>
      <c r="AJ148" s="86">
        <v>10.09771986970684</v>
      </c>
      <c r="AK148" s="86"/>
      <c r="AL148" s="87" t="e">
        <v>#REF!</v>
      </c>
      <c r="AM148" s="83" t="e">
        <v>#REF!</v>
      </c>
      <c r="AN148" s="83" t="e">
        <v>#REF!</v>
      </c>
      <c r="AO148" s="83" t="e">
        <v>#REF!</v>
      </c>
      <c r="AP148" s="83" t="e">
        <v>#REF!</v>
      </c>
      <c r="AQ148" s="83" t="e">
        <v>#REF!</v>
      </c>
      <c r="AR148" s="83" t="e">
        <v>#REF!</v>
      </c>
      <c r="AS148" s="83" t="e">
        <v>#REF!</v>
      </c>
      <c r="AT148" s="83" t="e">
        <v>#REF!</v>
      </c>
      <c r="AU148" s="88"/>
      <c r="AV148" s="24" t="s">
        <v>10</v>
      </c>
      <c r="AW148" s="89"/>
      <c r="AX148" s="90">
        <v>450</v>
      </c>
    </row>
    <row r="149" spans="1:50" s="17" customFormat="1" ht="15.75" x14ac:dyDescent="0.25">
      <c r="A149" s="23"/>
      <c r="B149" s="23"/>
      <c r="C149" s="23"/>
      <c r="D149" s="23"/>
      <c r="E149" s="24"/>
      <c r="F149" s="25"/>
      <c r="G149" s="25"/>
      <c r="H149" s="21" t="s">
        <v>404</v>
      </c>
      <c r="I149" s="21" t="s">
        <v>404</v>
      </c>
      <c r="J149" s="21" t="s">
        <v>404</v>
      </c>
      <c r="K149" s="27"/>
      <c r="L149" s="25"/>
      <c r="M149" s="25"/>
      <c r="N149" s="25"/>
      <c r="O149" s="27"/>
      <c r="P149" s="27"/>
      <c r="Q149" s="27"/>
      <c r="R149" s="27"/>
      <c r="S149" s="82"/>
      <c r="T149" s="83"/>
      <c r="U149" s="83"/>
      <c r="V149" s="83"/>
      <c r="W149" s="83"/>
      <c r="X149" s="84"/>
      <c r="Y149" s="84"/>
      <c r="Z149" s="84"/>
      <c r="AA149" s="84"/>
      <c r="AB149" s="83"/>
      <c r="AC149" s="83"/>
      <c r="AD149" s="83"/>
      <c r="AE149" s="83"/>
      <c r="AF149" s="85"/>
      <c r="AG149" s="85"/>
      <c r="AH149" s="85"/>
      <c r="AI149" s="85"/>
      <c r="AJ149" s="86"/>
      <c r="AK149" s="86"/>
      <c r="AL149" s="87"/>
      <c r="AM149" s="83"/>
      <c r="AN149" s="83"/>
      <c r="AO149" s="83"/>
      <c r="AP149" s="83"/>
      <c r="AQ149" s="83"/>
      <c r="AR149" s="83"/>
      <c r="AS149" s="83"/>
      <c r="AT149" s="83"/>
      <c r="AU149" s="88"/>
      <c r="AV149" s="24"/>
      <c r="AW149" s="89"/>
      <c r="AX149" s="90"/>
    </row>
    <row r="150" spans="1:50" s="17" customFormat="1" ht="15.75" x14ac:dyDescent="0.25">
      <c r="A150" s="23"/>
      <c r="B150" s="23"/>
      <c r="C150" s="23"/>
      <c r="D150" s="23"/>
      <c r="E150" s="24"/>
      <c r="F150" s="25"/>
      <c r="G150" s="25"/>
      <c r="H150" s="21" t="s">
        <v>404</v>
      </c>
      <c r="I150" s="21" t="s">
        <v>404</v>
      </c>
      <c r="J150" s="21" t="s">
        <v>404</v>
      </c>
      <c r="K150" s="27"/>
      <c r="L150" s="25"/>
      <c r="M150" s="25"/>
      <c r="N150" s="25"/>
      <c r="O150" s="27"/>
      <c r="P150" s="27"/>
      <c r="Q150" s="27"/>
      <c r="R150" s="27"/>
      <c r="S150" s="82"/>
      <c r="T150" s="83"/>
      <c r="U150" s="83"/>
      <c r="V150" s="83"/>
      <c r="W150" s="83"/>
      <c r="X150" s="84"/>
      <c r="Y150" s="84"/>
      <c r="Z150" s="84"/>
      <c r="AA150" s="84"/>
      <c r="AB150" s="83"/>
      <c r="AC150" s="83"/>
      <c r="AD150" s="83"/>
      <c r="AE150" s="83"/>
      <c r="AF150" s="85"/>
      <c r="AG150" s="85"/>
      <c r="AH150" s="85"/>
      <c r="AI150" s="85"/>
      <c r="AJ150" s="86"/>
      <c r="AK150" s="86"/>
      <c r="AL150" s="87"/>
      <c r="AM150" s="83"/>
      <c r="AN150" s="83"/>
      <c r="AO150" s="83"/>
      <c r="AP150" s="83"/>
      <c r="AQ150" s="83"/>
      <c r="AR150" s="83"/>
      <c r="AS150" s="83"/>
      <c r="AT150" s="83"/>
      <c r="AU150" s="88"/>
      <c r="AV150" s="24"/>
      <c r="AW150" s="89"/>
      <c r="AX150" s="90"/>
    </row>
    <row r="151" spans="1:50" s="17" customFormat="1" ht="15.75" x14ac:dyDescent="0.25">
      <c r="A151" s="23"/>
      <c r="B151" s="23"/>
      <c r="C151" s="23"/>
      <c r="D151" s="23"/>
      <c r="E151" s="24"/>
      <c r="F151" s="25"/>
      <c r="G151" s="25"/>
      <c r="H151" s="21" t="s">
        <v>404</v>
      </c>
      <c r="I151" s="21" t="s">
        <v>404</v>
      </c>
      <c r="J151" s="21" t="s">
        <v>404</v>
      </c>
      <c r="K151" s="27"/>
      <c r="L151" s="25"/>
      <c r="M151" s="25"/>
      <c r="N151" s="25"/>
      <c r="O151" s="27"/>
      <c r="P151" s="27"/>
      <c r="Q151" s="27"/>
      <c r="R151" s="27"/>
      <c r="S151" s="82"/>
      <c r="T151" s="83"/>
      <c r="U151" s="83"/>
      <c r="V151" s="83"/>
      <c r="W151" s="83"/>
      <c r="X151" s="84"/>
      <c r="Y151" s="84"/>
      <c r="Z151" s="84"/>
      <c r="AA151" s="84"/>
      <c r="AB151" s="83"/>
      <c r="AC151" s="83"/>
      <c r="AD151" s="83"/>
      <c r="AE151" s="83"/>
      <c r="AF151" s="85"/>
      <c r="AG151" s="85"/>
      <c r="AH151" s="85"/>
      <c r="AI151" s="85"/>
      <c r="AJ151" s="86"/>
      <c r="AK151" s="86"/>
      <c r="AL151" s="87"/>
      <c r="AM151" s="83"/>
      <c r="AN151" s="83"/>
      <c r="AO151" s="83"/>
      <c r="AP151" s="83"/>
      <c r="AQ151" s="83"/>
      <c r="AR151" s="83"/>
      <c r="AS151" s="83"/>
      <c r="AT151" s="83"/>
      <c r="AU151" s="88"/>
      <c r="AV151" s="24"/>
      <c r="AW151" s="89"/>
      <c r="AX151" s="90"/>
    </row>
    <row r="152" spans="1:50" s="17" customFormat="1" ht="15.75" x14ac:dyDescent="0.25">
      <c r="A152" s="23"/>
      <c r="B152" s="23"/>
      <c r="C152" s="23"/>
      <c r="D152" s="23"/>
      <c r="E152" s="24"/>
      <c r="F152" s="25"/>
      <c r="G152" s="25"/>
      <c r="H152" s="21" t="s">
        <v>404</v>
      </c>
      <c r="I152" s="21" t="s">
        <v>404</v>
      </c>
      <c r="J152" s="21" t="s">
        <v>404</v>
      </c>
      <c r="K152" s="27"/>
      <c r="L152" s="25"/>
      <c r="M152" s="25"/>
      <c r="N152" s="25"/>
      <c r="O152" s="27"/>
      <c r="P152" s="27"/>
      <c r="Q152" s="27"/>
      <c r="R152" s="27"/>
      <c r="S152" s="82"/>
      <c r="T152" s="83"/>
      <c r="U152" s="83"/>
      <c r="V152" s="83"/>
      <c r="W152" s="83"/>
      <c r="X152" s="84"/>
      <c r="Y152" s="84"/>
      <c r="Z152" s="84"/>
      <c r="AA152" s="84"/>
      <c r="AB152" s="83"/>
      <c r="AC152" s="83"/>
      <c r="AD152" s="83"/>
      <c r="AE152" s="83"/>
      <c r="AF152" s="85"/>
      <c r="AG152" s="85"/>
      <c r="AH152" s="85"/>
      <c r="AI152" s="85"/>
      <c r="AJ152" s="86"/>
      <c r="AK152" s="86"/>
      <c r="AL152" s="87"/>
      <c r="AM152" s="83"/>
      <c r="AN152" s="83"/>
      <c r="AO152" s="83"/>
      <c r="AP152" s="83"/>
      <c r="AQ152" s="83"/>
      <c r="AR152" s="83"/>
      <c r="AS152" s="83"/>
      <c r="AT152" s="83"/>
      <c r="AU152" s="88"/>
      <c r="AV152" s="24"/>
      <c r="AW152" s="89"/>
      <c r="AX152" s="90"/>
    </row>
    <row r="153" spans="1:50" s="17" customFormat="1" ht="15.75" x14ac:dyDescent="0.25">
      <c r="A153" s="23"/>
      <c r="B153" s="23"/>
      <c r="C153" s="23"/>
      <c r="D153" s="23"/>
      <c r="E153" s="24"/>
      <c r="F153" s="25"/>
      <c r="G153" s="25"/>
      <c r="H153" s="21" t="s">
        <v>404</v>
      </c>
      <c r="I153" s="21" t="s">
        <v>404</v>
      </c>
      <c r="J153" s="21" t="s">
        <v>404</v>
      </c>
      <c r="K153" s="27"/>
      <c r="L153" s="25"/>
      <c r="M153" s="25"/>
      <c r="N153" s="25"/>
      <c r="O153" s="27"/>
      <c r="P153" s="27"/>
      <c r="Q153" s="27"/>
      <c r="R153" s="27"/>
      <c r="S153" s="82"/>
      <c r="T153" s="83"/>
      <c r="U153" s="83"/>
      <c r="V153" s="83"/>
      <c r="W153" s="83"/>
      <c r="X153" s="84"/>
      <c r="Y153" s="84"/>
      <c r="Z153" s="84"/>
      <c r="AA153" s="84"/>
      <c r="AB153" s="83"/>
      <c r="AC153" s="83"/>
      <c r="AD153" s="83"/>
      <c r="AE153" s="83"/>
      <c r="AF153" s="85"/>
      <c r="AG153" s="85"/>
      <c r="AH153" s="85"/>
      <c r="AI153" s="85"/>
      <c r="AJ153" s="86"/>
      <c r="AK153" s="86"/>
      <c r="AL153" s="87"/>
      <c r="AM153" s="83"/>
      <c r="AN153" s="83"/>
      <c r="AO153" s="83"/>
      <c r="AP153" s="83"/>
      <c r="AQ153" s="83"/>
      <c r="AR153" s="83"/>
      <c r="AS153" s="83"/>
      <c r="AT153" s="83"/>
      <c r="AU153" s="88"/>
      <c r="AV153" s="24"/>
      <c r="AW153" s="89"/>
      <c r="AX153" s="90"/>
    </row>
    <row r="154" spans="1:50" s="17" customFormat="1" ht="15.75" x14ac:dyDescent="0.25">
      <c r="A154" s="23"/>
      <c r="B154" s="23"/>
      <c r="C154" s="23"/>
      <c r="D154" s="23"/>
      <c r="E154" s="24"/>
      <c r="F154" s="25"/>
      <c r="G154" s="25"/>
      <c r="H154" s="21" t="s">
        <v>404</v>
      </c>
      <c r="I154" s="21" t="s">
        <v>404</v>
      </c>
      <c r="J154" s="21" t="s">
        <v>404</v>
      </c>
      <c r="K154" s="27"/>
      <c r="L154" s="25"/>
      <c r="M154" s="25"/>
      <c r="N154" s="25"/>
      <c r="O154" s="27"/>
      <c r="P154" s="27"/>
      <c r="Q154" s="27"/>
      <c r="R154" s="27"/>
      <c r="S154" s="82"/>
      <c r="T154" s="83"/>
      <c r="U154" s="83"/>
      <c r="V154" s="83"/>
      <c r="W154" s="83"/>
      <c r="X154" s="84"/>
      <c r="Y154" s="84"/>
      <c r="Z154" s="84"/>
      <c r="AA154" s="84"/>
      <c r="AB154" s="83"/>
      <c r="AC154" s="83"/>
      <c r="AD154" s="83"/>
      <c r="AE154" s="83"/>
      <c r="AF154" s="85"/>
      <c r="AG154" s="85"/>
      <c r="AH154" s="85"/>
      <c r="AI154" s="85"/>
      <c r="AJ154" s="86"/>
      <c r="AK154" s="86"/>
      <c r="AL154" s="87"/>
      <c r="AM154" s="83"/>
      <c r="AN154" s="83"/>
      <c r="AO154" s="83"/>
      <c r="AP154" s="83"/>
      <c r="AQ154" s="83"/>
      <c r="AR154" s="83"/>
      <c r="AS154" s="83"/>
      <c r="AT154" s="83"/>
      <c r="AU154" s="88"/>
      <c r="AV154" s="24"/>
      <c r="AW154" s="89"/>
      <c r="AX154" s="90"/>
    </row>
    <row r="155" spans="1:50" s="17" customFormat="1" ht="47.25" x14ac:dyDescent="0.25">
      <c r="A155" s="23" t="s">
        <v>259</v>
      </c>
      <c r="B155" s="23" t="s">
        <v>260</v>
      </c>
      <c r="C155" s="23" t="s">
        <v>261</v>
      </c>
      <c r="D155" s="23" t="s">
        <v>262</v>
      </c>
      <c r="E155" s="24" t="s">
        <v>10</v>
      </c>
      <c r="F155" s="25"/>
      <c r="G155" s="25" t="s">
        <v>47</v>
      </c>
      <c r="H155" s="21" t="s">
        <v>45</v>
      </c>
      <c r="I155" s="21" t="s">
        <v>43</v>
      </c>
      <c r="J155" s="21" t="s">
        <v>156</v>
      </c>
      <c r="K155" s="27">
        <v>800</v>
      </c>
      <c r="L155" s="25">
        <v>350</v>
      </c>
      <c r="M155" s="25">
        <v>300</v>
      </c>
      <c r="N155" s="25">
        <v>200</v>
      </c>
      <c r="O155" s="27"/>
      <c r="P155" s="27"/>
      <c r="Q155" s="27"/>
      <c r="R155" s="27"/>
      <c r="S155" s="82" t="s">
        <v>47</v>
      </c>
      <c r="T155" s="83"/>
      <c r="U155" s="83"/>
      <c r="V155" s="83"/>
      <c r="W155" s="83"/>
      <c r="X155" s="84"/>
      <c r="Y155" s="84">
        <v>0</v>
      </c>
      <c r="Z155" s="84"/>
      <c r="AA155" s="84"/>
      <c r="AB155" s="83"/>
      <c r="AC155" s="83"/>
      <c r="AD155" s="83"/>
      <c r="AE155" s="83"/>
      <c r="AF155" s="85"/>
      <c r="AG155" s="85"/>
      <c r="AH155" s="85"/>
      <c r="AI155" s="85"/>
      <c r="AJ155" s="86">
        <v>5.6615836980306344</v>
      </c>
      <c r="AK155" s="86"/>
      <c r="AL155" s="87" t="e">
        <v>#REF!</v>
      </c>
      <c r="AM155" s="83" t="e">
        <v>#REF!</v>
      </c>
      <c r="AN155" s="83" t="e">
        <v>#REF!</v>
      </c>
      <c r="AO155" s="83" t="e">
        <v>#REF!</v>
      </c>
      <c r="AP155" s="83" t="e">
        <v>#REF!</v>
      </c>
      <c r="AQ155" s="83" t="e">
        <v>#REF!</v>
      </c>
      <c r="AR155" s="83" t="e">
        <v>#REF!</v>
      </c>
      <c r="AS155" s="83" t="e">
        <v>#REF!</v>
      </c>
      <c r="AT155" s="83" t="e">
        <v>#REF!</v>
      </c>
      <c r="AU155" s="88"/>
      <c r="AV155" s="24" t="s">
        <v>10</v>
      </c>
      <c r="AW155" s="89"/>
      <c r="AX155" s="90">
        <v>540</v>
      </c>
    </row>
    <row r="156" spans="1:50" s="17" customFormat="1" ht="15.75" x14ac:dyDescent="0.25">
      <c r="A156" s="23"/>
      <c r="B156" s="23"/>
      <c r="C156" s="23"/>
      <c r="D156" s="23"/>
      <c r="E156" s="24"/>
      <c r="F156" s="25"/>
      <c r="G156" s="25"/>
      <c r="H156" s="21" t="s">
        <v>404</v>
      </c>
      <c r="I156" s="21" t="s">
        <v>404</v>
      </c>
      <c r="J156" s="21" t="s">
        <v>404</v>
      </c>
      <c r="K156" s="27"/>
      <c r="L156" s="25"/>
      <c r="M156" s="25"/>
      <c r="N156" s="25"/>
      <c r="O156" s="27"/>
      <c r="P156" s="27"/>
      <c r="Q156" s="27"/>
      <c r="R156" s="27"/>
      <c r="S156" s="82"/>
      <c r="T156" s="83"/>
      <c r="U156" s="83"/>
      <c r="V156" s="83"/>
      <c r="W156" s="83"/>
      <c r="X156" s="84"/>
      <c r="Y156" s="84"/>
      <c r="Z156" s="84"/>
      <c r="AA156" s="84"/>
      <c r="AB156" s="83"/>
      <c r="AC156" s="83"/>
      <c r="AD156" s="83"/>
      <c r="AE156" s="83"/>
      <c r="AF156" s="85"/>
      <c r="AG156" s="85"/>
      <c r="AH156" s="85"/>
      <c r="AI156" s="85"/>
      <c r="AJ156" s="86"/>
      <c r="AK156" s="86"/>
      <c r="AL156" s="87"/>
      <c r="AM156" s="83"/>
      <c r="AN156" s="83"/>
      <c r="AO156" s="83"/>
      <c r="AP156" s="83"/>
      <c r="AQ156" s="83"/>
      <c r="AR156" s="83"/>
      <c r="AS156" s="83"/>
      <c r="AT156" s="83"/>
      <c r="AU156" s="88"/>
      <c r="AV156" s="24"/>
      <c r="AW156" s="89"/>
      <c r="AX156" s="90"/>
    </row>
    <row r="157" spans="1:50" s="17" customFormat="1" ht="15.75" x14ac:dyDescent="0.25">
      <c r="A157" s="23"/>
      <c r="B157" s="23"/>
      <c r="C157" s="23"/>
      <c r="D157" s="23"/>
      <c r="E157" s="24"/>
      <c r="F157" s="25"/>
      <c r="G157" s="25"/>
      <c r="H157" s="21" t="s">
        <v>404</v>
      </c>
      <c r="I157" s="21" t="s">
        <v>404</v>
      </c>
      <c r="J157" s="21" t="s">
        <v>404</v>
      </c>
      <c r="K157" s="27"/>
      <c r="L157" s="25"/>
      <c r="M157" s="25"/>
      <c r="N157" s="25"/>
      <c r="O157" s="27"/>
      <c r="P157" s="27"/>
      <c r="Q157" s="27"/>
      <c r="R157" s="27"/>
      <c r="S157" s="82"/>
      <c r="T157" s="83"/>
      <c r="U157" s="83"/>
      <c r="V157" s="83"/>
      <c r="W157" s="83"/>
      <c r="X157" s="84"/>
      <c r="Y157" s="84"/>
      <c r="Z157" s="84"/>
      <c r="AA157" s="84"/>
      <c r="AB157" s="83"/>
      <c r="AC157" s="83"/>
      <c r="AD157" s="83"/>
      <c r="AE157" s="83"/>
      <c r="AF157" s="85"/>
      <c r="AG157" s="85"/>
      <c r="AH157" s="85"/>
      <c r="AI157" s="85"/>
      <c r="AJ157" s="86"/>
      <c r="AK157" s="86"/>
      <c r="AL157" s="87"/>
      <c r="AM157" s="83"/>
      <c r="AN157" s="83"/>
      <c r="AO157" s="83"/>
      <c r="AP157" s="83"/>
      <c r="AQ157" s="83"/>
      <c r="AR157" s="83"/>
      <c r="AS157" s="83"/>
      <c r="AT157" s="83"/>
      <c r="AU157" s="88"/>
      <c r="AV157" s="24"/>
      <c r="AW157" s="89"/>
      <c r="AX157" s="90"/>
    </row>
    <row r="158" spans="1:50" s="17" customFormat="1" ht="15.75" x14ac:dyDescent="0.25">
      <c r="A158" s="23"/>
      <c r="B158" s="23"/>
      <c r="C158" s="23"/>
      <c r="D158" s="23"/>
      <c r="E158" s="24"/>
      <c r="F158" s="25"/>
      <c r="G158" s="25"/>
      <c r="H158" s="21" t="s">
        <v>404</v>
      </c>
      <c r="I158" s="21" t="s">
        <v>404</v>
      </c>
      <c r="J158" s="21" t="s">
        <v>404</v>
      </c>
      <c r="K158" s="27"/>
      <c r="L158" s="25"/>
      <c r="M158" s="25"/>
      <c r="N158" s="25"/>
      <c r="O158" s="27"/>
      <c r="P158" s="27"/>
      <c r="Q158" s="27"/>
      <c r="R158" s="27"/>
      <c r="S158" s="82"/>
      <c r="T158" s="83"/>
      <c r="U158" s="83"/>
      <c r="V158" s="83"/>
      <c r="W158" s="83"/>
      <c r="X158" s="84"/>
      <c r="Y158" s="84"/>
      <c r="Z158" s="84"/>
      <c r="AA158" s="84"/>
      <c r="AB158" s="83"/>
      <c r="AC158" s="83"/>
      <c r="AD158" s="83"/>
      <c r="AE158" s="83"/>
      <c r="AF158" s="85"/>
      <c r="AG158" s="85"/>
      <c r="AH158" s="85"/>
      <c r="AI158" s="85"/>
      <c r="AJ158" s="86"/>
      <c r="AK158" s="86"/>
      <c r="AL158" s="87"/>
      <c r="AM158" s="83"/>
      <c r="AN158" s="83"/>
      <c r="AO158" s="83"/>
      <c r="AP158" s="83"/>
      <c r="AQ158" s="83"/>
      <c r="AR158" s="83"/>
      <c r="AS158" s="83"/>
      <c r="AT158" s="83"/>
      <c r="AU158" s="88"/>
      <c r="AV158" s="24"/>
      <c r="AW158" s="89"/>
      <c r="AX158" s="90"/>
    </row>
    <row r="159" spans="1:50" s="17" customFormat="1" ht="15.75" x14ac:dyDescent="0.25">
      <c r="A159" s="23"/>
      <c r="B159" s="23"/>
      <c r="C159" s="23"/>
      <c r="D159" s="23"/>
      <c r="E159" s="24"/>
      <c r="F159" s="25"/>
      <c r="G159" s="25"/>
      <c r="H159" s="21" t="s">
        <v>404</v>
      </c>
      <c r="I159" s="21" t="s">
        <v>404</v>
      </c>
      <c r="J159" s="21" t="s">
        <v>404</v>
      </c>
      <c r="K159" s="27"/>
      <c r="L159" s="25"/>
      <c r="M159" s="25"/>
      <c r="N159" s="25"/>
      <c r="O159" s="27"/>
      <c r="P159" s="27"/>
      <c r="Q159" s="27"/>
      <c r="R159" s="27"/>
      <c r="S159" s="82"/>
      <c r="T159" s="83"/>
      <c r="U159" s="83"/>
      <c r="V159" s="83"/>
      <c r="W159" s="83"/>
      <c r="X159" s="84"/>
      <c r="Y159" s="84"/>
      <c r="Z159" s="84"/>
      <c r="AA159" s="84"/>
      <c r="AB159" s="83"/>
      <c r="AC159" s="83"/>
      <c r="AD159" s="83"/>
      <c r="AE159" s="83"/>
      <c r="AF159" s="85"/>
      <c r="AG159" s="85"/>
      <c r="AH159" s="85"/>
      <c r="AI159" s="85"/>
      <c r="AJ159" s="86"/>
      <c r="AK159" s="86"/>
      <c r="AL159" s="87"/>
      <c r="AM159" s="83"/>
      <c r="AN159" s="83"/>
      <c r="AO159" s="83"/>
      <c r="AP159" s="83"/>
      <c r="AQ159" s="83"/>
      <c r="AR159" s="83"/>
      <c r="AS159" s="83"/>
      <c r="AT159" s="83"/>
      <c r="AU159" s="88"/>
      <c r="AV159" s="24"/>
      <c r="AW159" s="89"/>
      <c r="AX159" s="90"/>
    </row>
    <row r="160" spans="1:50" s="17" customFormat="1" ht="15.75" x14ac:dyDescent="0.25">
      <c r="A160" s="23"/>
      <c r="B160" s="23"/>
      <c r="C160" s="23"/>
      <c r="D160" s="23"/>
      <c r="E160" s="24"/>
      <c r="F160" s="25"/>
      <c r="G160" s="25"/>
      <c r="H160" s="21" t="s">
        <v>404</v>
      </c>
      <c r="I160" s="21" t="s">
        <v>404</v>
      </c>
      <c r="J160" s="21" t="s">
        <v>404</v>
      </c>
      <c r="K160" s="27"/>
      <c r="L160" s="25"/>
      <c r="M160" s="25"/>
      <c r="N160" s="25"/>
      <c r="O160" s="27"/>
      <c r="P160" s="27"/>
      <c r="Q160" s="27"/>
      <c r="R160" s="27"/>
      <c r="S160" s="82"/>
      <c r="T160" s="83"/>
      <c r="U160" s="83"/>
      <c r="V160" s="83"/>
      <c r="W160" s="83"/>
      <c r="X160" s="84"/>
      <c r="Y160" s="84"/>
      <c r="Z160" s="84"/>
      <c r="AA160" s="84"/>
      <c r="AB160" s="83"/>
      <c r="AC160" s="83"/>
      <c r="AD160" s="83"/>
      <c r="AE160" s="83"/>
      <c r="AF160" s="85"/>
      <c r="AG160" s="85"/>
      <c r="AH160" s="85"/>
      <c r="AI160" s="85"/>
      <c r="AJ160" s="86"/>
      <c r="AK160" s="86"/>
      <c r="AL160" s="87"/>
      <c r="AM160" s="83"/>
      <c r="AN160" s="83"/>
      <c r="AO160" s="83"/>
      <c r="AP160" s="83"/>
      <c r="AQ160" s="83"/>
      <c r="AR160" s="83"/>
      <c r="AS160" s="83"/>
      <c r="AT160" s="83"/>
      <c r="AU160" s="88"/>
      <c r="AV160" s="24"/>
      <c r="AW160" s="89"/>
      <c r="AX160" s="90"/>
    </row>
    <row r="161" spans="1:56" s="17" customFormat="1" ht="15.75" x14ac:dyDescent="0.25">
      <c r="A161" s="23"/>
      <c r="B161" s="23"/>
      <c r="C161" s="23"/>
      <c r="D161" s="23"/>
      <c r="E161" s="24"/>
      <c r="F161" s="25"/>
      <c r="G161" s="25"/>
      <c r="H161" s="21" t="s">
        <v>404</v>
      </c>
      <c r="I161" s="21" t="s">
        <v>404</v>
      </c>
      <c r="J161" s="21" t="s">
        <v>404</v>
      </c>
      <c r="K161" s="27"/>
      <c r="L161" s="25"/>
      <c r="M161" s="25"/>
      <c r="N161" s="25"/>
      <c r="O161" s="27"/>
      <c r="P161" s="27"/>
      <c r="Q161" s="27"/>
      <c r="R161" s="27"/>
      <c r="S161" s="82"/>
      <c r="T161" s="83"/>
      <c r="U161" s="83"/>
      <c r="V161" s="83"/>
      <c r="W161" s="83"/>
      <c r="X161" s="84"/>
      <c r="Y161" s="84"/>
      <c r="Z161" s="84"/>
      <c r="AA161" s="84"/>
      <c r="AB161" s="83"/>
      <c r="AC161" s="83"/>
      <c r="AD161" s="83"/>
      <c r="AE161" s="83"/>
      <c r="AF161" s="85"/>
      <c r="AG161" s="85"/>
      <c r="AH161" s="85"/>
      <c r="AI161" s="85"/>
      <c r="AJ161" s="86"/>
      <c r="AK161" s="86"/>
      <c r="AL161" s="87"/>
      <c r="AM161" s="83"/>
      <c r="AN161" s="83"/>
      <c r="AO161" s="83"/>
      <c r="AP161" s="83"/>
      <c r="AQ161" s="83"/>
      <c r="AR161" s="83"/>
      <c r="AS161" s="83"/>
      <c r="AT161" s="83"/>
      <c r="AU161" s="88"/>
      <c r="AV161" s="24"/>
      <c r="AW161" s="89"/>
      <c r="AX161" s="90"/>
    </row>
    <row r="162" spans="1:56" s="17" customFormat="1" ht="31.5" x14ac:dyDescent="0.25">
      <c r="A162" s="23" t="s">
        <v>263</v>
      </c>
      <c r="B162" s="23" t="s">
        <v>264</v>
      </c>
      <c r="C162" s="23" t="s">
        <v>265</v>
      </c>
      <c r="D162" s="23" t="s">
        <v>266</v>
      </c>
      <c r="E162" s="24" t="s">
        <v>10</v>
      </c>
      <c r="F162" s="25"/>
      <c r="G162" s="25" t="s">
        <v>80</v>
      </c>
      <c r="H162" s="21" t="s">
        <v>131</v>
      </c>
      <c r="I162" s="21" t="s">
        <v>78</v>
      </c>
      <c r="J162" s="21" t="s">
        <v>81</v>
      </c>
      <c r="K162" s="27">
        <v>2800</v>
      </c>
      <c r="L162" s="25">
        <v>1400</v>
      </c>
      <c r="M162" s="25">
        <v>900</v>
      </c>
      <c r="N162" s="25">
        <v>800</v>
      </c>
      <c r="O162" s="27">
        <v>2800</v>
      </c>
      <c r="P162" s="27">
        <v>1400</v>
      </c>
      <c r="Q162" s="27">
        <v>900</v>
      </c>
      <c r="R162" s="27">
        <v>800</v>
      </c>
      <c r="S162" s="82"/>
      <c r="T162" s="83" t="e">
        <v>#N/A</v>
      </c>
      <c r="U162" s="83"/>
      <c r="V162" s="83"/>
      <c r="W162" s="83"/>
      <c r="X162" s="84" t="e">
        <v>#N/A</v>
      </c>
      <c r="Y162" s="84"/>
      <c r="Z162" s="84"/>
      <c r="AA162" s="84"/>
      <c r="AB162" s="83"/>
      <c r="AC162" s="83"/>
      <c r="AD162" s="83"/>
      <c r="AE162" s="83"/>
      <c r="AF162" s="85"/>
      <c r="AG162" s="85"/>
      <c r="AH162" s="85"/>
      <c r="AI162" s="85">
        <v>5.37</v>
      </c>
      <c r="AJ162" s="86"/>
      <c r="AK162" s="86" t="e">
        <v>#REF!</v>
      </c>
      <c r="AL162" s="87" t="e">
        <v>#REF!</v>
      </c>
      <c r="AM162" s="83" t="e">
        <v>#REF!</v>
      </c>
      <c r="AN162" s="83" t="e">
        <v>#REF!</v>
      </c>
      <c r="AO162" s="83" t="e">
        <v>#REF!</v>
      </c>
      <c r="AP162" s="83" t="e">
        <v>#REF!</v>
      </c>
      <c r="AQ162" s="83" t="e">
        <v>#REF!</v>
      </c>
      <c r="AR162" s="83" t="e">
        <v>#REF!</v>
      </c>
      <c r="AS162" s="83" t="e">
        <v>#REF!</v>
      </c>
      <c r="AT162" s="83" t="e">
        <v>#REF!</v>
      </c>
      <c r="AU162" s="88" t="s">
        <v>10</v>
      </c>
      <c r="AV162" s="24">
        <v>5250</v>
      </c>
      <c r="AW162" s="89">
        <v>1750</v>
      </c>
      <c r="AX162" s="90">
        <v>1260</v>
      </c>
      <c r="AY162" s="17">
        <v>840</v>
      </c>
      <c r="AZ162" s="17">
        <v>4500</v>
      </c>
      <c r="BA162" s="17">
        <v>1500</v>
      </c>
      <c r="BB162" s="17">
        <v>1080</v>
      </c>
      <c r="BC162" s="17">
        <v>720</v>
      </c>
      <c r="BD162" s="17" t="e">
        <v>#REF!</v>
      </c>
    </row>
    <row r="163" spans="1:56" s="17" customFormat="1" ht="15.75" x14ac:dyDescent="0.25">
      <c r="A163" s="23"/>
      <c r="B163" s="23"/>
      <c r="C163" s="23"/>
      <c r="D163" s="23"/>
      <c r="E163" s="24"/>
      <c r="F163" s="25"/>
      <c r="G163" s="25"/>
      <c r="H163" s="21" t="s">
        <v>404</v>
      </c>
      <c r="I163" s="21" t="s">
        <v>404</v>
      </c>
      <c r="J163" s="21" t="s">
        <v>404</v>
      </c>
      <c r="K163" s="27"/>
      <c r="L163" s="25"/>
      <c r="M163" s="25"/>
      <c r="N163" s="25"/>
      <c r="O163" s="27"/>
      <c r="P163" s="27"/>
      <c r="Q163" s="27"/>
      <c r="R163" s="27"/>
      <c r="S163" s="82"/>
      <c r="T163" s="83"/>
      <c r="U163" s="83"/>
      <c r="V163" s="83"/>
      <c r="W163" s="83"/>
      <c r="X163" s="84"/>
      <c r="Y163" s="84"/>
      <c r="Z163" s="84"/>
      <c r="AA163" s="84"/>
      <c r="AB163" s="83"/>
      <c r="AC163" s="83"/>
      <c r="AD163" s="83"/>
      <c r="AE163" s="83"/>
      <c r="AF163" s="85"/>
      <c r="AG163" s="85"/>
      <c r="AH163" s="85"/>
      <c r="AI163" s="85"/>
      <c r="AJ163" s="86"/>
      <c r="AK163" s="86"/>
      <c r="AL163" s="87"/>
      <c r="AM163" s="83"/>
      <c r="AN163" s="83"/>
      <c r="AO163" s="83"/>
      <c r="AP163" s="83"/>
      <c r="AQ163" s="83"/>
      <c r="AR163" s="83"/>
      <c r="AS163" s="83"/>
      <c r="AT163" s="83"/>
      <c r="AU163" s="88"/>
      <c r="AV163" s="24"/>
      <c r="AW163" s="89"/>
      <c r="AX163" s="90"/>
    </row>
    <row r="164" spans="1:56" s="17" customFormat="1" ht="15.75" x14ac:dyDescent="0.25">
      <c r="A164" s="23"/>
      <c r="B164" s="23"/>
      <c r="C164" s="23"/>
      <c r="D164" s="23"/>
      <c r="E164" s="24"/>
      <c r="F164" s="25"/>
      <c r="G164" s="25"/>
      <c r="H164" s="21" t="s">
        <v>404</v>
      </c>
      <c r="I164" s="21" t="s">
        <v>404</v>
      </c>
      <c r="J164" s="21" t="s">
        <v>404</v>
      </c>
      <c r="K164" s="27"/>
      <c r="L164" s="25"/>
      <c r="M164" s="25"/>
      <c r="N164" s="25"/>
      <c r="O164" s="27"/>
      <c r="P164" s="27"/>
      <c r="Q164" s="27"/>
      <c r="R164" s="27"/>
      <c r="S164" s="82"/>
      <c r="T164" s="83"/>
      <c r="U164" s="83"/>
      <c r="V164" s="83"/>
      <c r="W164" s="83"/>
      <c r="X164" s="84"/>
      <c r="Y164" s="84"/>
      <c r="Z164" s="84"/>
      <c r="AA164" s="84"/>
      <c r="AB164" s="83"/>
      <c r="AC164" s="83"/>
      <c r="AD164" s="83"/>
      <c r="AE164" s="83"/>
      <c r="AF164" s="85"/>
      <c r="AG164" s="85"/>
      <c r="AH164" s="85"/>
      <c r="AI164" s="85"/>
      <c r="AJ164" s="86"/>
      <c r="AK164" s="86"/>
      <c r="AL164" s="87"/>
      <c r="AM164" s="83"/>
      <c r="AN164" s="83"/>
      <c r="AO164" s="83"/>
      <c r="AP164" s="83"/>
      <c r="AQ164" s="83"/>
      <c r="AR164" s="83"/>
      <c r="AS164" s="83"/>
      <c r="AT164" s="83"/>
      <c r="AU164" s="88"/>
      <c r="AV164" s="24"/>
      <c r="AW164" s="89"/>
      <c r="AX164" s="90"/>
    </row>
    <row r="165" spans="1:56" s="17" customFormat="1" ht="15.75" x14ac:dyDescent="0.25">
      <c r="A165" s="23"/>
      <c r="B165" s="23"/>
      <c r="C165" s="23"/>
      <c r="D165" s="23"/>
      <c r="E165" s="24"/>
      <c r="F165" s="25"/>
      <c r="G165" s="25"/>
      <c r="H165" s="21" t="s">
        <v>404</v>
      </c>
      <c r="I165" s="21" t="s">
        <v>404</v>
      </c>
      <c r="J165" s="21" t="s">
        <v>404</v>
      </c>
      <c r="K165" s="27"/>
      <c r="L165" s="25"/>
      <c r="M165" s="25"/>
      <c r="N165" s="25"/>
      <c r="O165" s="27"/>
      <c r="P165" s="27"/>
      <c r="Q165" s="27"/>
      <c r="R165" s="27"/>
      <c r="S165" s="82"/>
      <c r="T165" s="83"/>
      <c r="U165" s="83"/>
      <c r="V165" s="83"/>
      <c r="W165" s="83"/>
      <c r="X165" s="84"/>
      <c r="Y165" s="84"/>
      <c r="Z165" s="84"/>
      <c r="AA165" s="84"/>
      <c r="AB165" s="83"/>
      <c r="AC165" s="83"/>
      <c r="AD165" s="83"/>
      <c r="AE165" s="83"/>
      <c r="AF165" s="85"/>
      <c r="AG165" s="85"/>
      <c r="AH165" s="85"/>
      <c r="AI165" s="85"/>
      <c r="AJ165" s="86"/>
      <c r="AK165" s="86"/>
      <c r="AL165" s="87"/>
      <c r="AM165" s="83"/>
      <c r="AN165" s="83"/>
      <c r="AO165" s="83"/>
      <c r="AP165" s="83"/>
      <c r="AQ165" s="83"/>
      <c r="AR165" s="83"/>
      <c r="AS165" s="83"/>
      <c r="AT165" s="83"/>
      <c r="AU165" s="88"/>
      <c r="AV165" s="24"/>
      <c r="AW165" s="89"/>
      <c r="AX165" s="90"/>
    </row>
    <row r="166" spans="1:56" s="17" customFormat="1" ht="15.75" x14ac:dyDescent="0.25">
      <c r="A166" s="23"/>
      <c r="B166" s="23"/>
      <c r="C166" s="23"/>
      <c r="D166" s="23"/>
      <c r="E166" s="24"/>
      <c r="F166" s="25"/>
      <c r="G166" s="25"/>
      <c r="H166" s="21" t="s">
        <v>404</v>
      </c>
      <c r="I166" s="21" t="s">
        <v>404</v>
      </c>
      <c r="J166" s="21" t="s">
        <v>404</v>
      </c>
      <c r="K166" s="27"/>
      <c r="L166" s="25"/>
      <c r="M166" s="25"/>
      <c r="N166" s="25"/>
      <c r="O166" s="27"/>
      <c r="P166" s="27"/>
      <c r="Q166" s="27"/>
      <c r="R166" s="27"/>
      <c r="S166" s="82"/>
      <c r="T166" s="83"/>
      <c r="U166" s="83"/>
      <c r="V166" s="83"/>
      <c r="W166" s="83"/>
      <c r="X166" s="84"/>
      <c r="Y166" s="84"/>
      <c r="Z166" s="84"/>
      <c r="AA166" s="84"/>
      <c r="AB166" s="83"/>
      <c r="AC166" s="83"/>
      <c r="AD166" s="83"/>
      <c r="AE166" s="83"/>
      <c r="AF166" s="85"/>
      <c r="AG166" s="85"/>
      <c r="AH166" s="85"/>
      <c r="AI166" s="85"/>
      <c r="AJ166" s="86"/>
      <c r="AK166" s="86"/>
      <c r="AL166" s="87"/>
      <c r="AM166" s="83"/>
      <c r="AN166" s="83"/>
      <c r="AO166" s="83"/>
      <c r="AP166" s="83"/>
      <c r="AQ166" s="83"/>
      <c r="AR166" s="83"/>
      <c r="AS166" s="83"/>
      <c r="AT166" s="83"/>
      <c r="AU166" s="88"/>
      <c r="AV166" s="24"/>
      <c r="AW166" s="89"/>
      <c r="AX166" s="90"/>
    </row>
    <row r="167" spans="1:56" s="17" customFormat="1" ht="15.75" x14ac:dyDescent="0.25">
      <c r="A167" s="23"/>
      <c r="B167" s="23"/>
      <c r="C167" s="23"/>
      <c r="D167" s="23"/>
      <c r="E167" s="24"/>
      <c r="F167" s="25"/>
      <c r="G167" s="25"/>
      <c r="H167" s="21" t="s">
        <v>404</v>
      </c>
      <c r="I167" s="21" t="s">
        <v>404</v>
      </c>
      <c r="J167" s="21" t="s">
        <v>404</v>
      </c>
      <c r="K167" s="27"/>
      <c r="L167" s="25"/>
      <c r="M167" s="25"/>
      <c r="N167" s="25"/>
      <c r="O167" s="27"/>
      <c r="P167" s="27"/>
      <c r="Q167" s="27"/>
      <c r="R167" s="27"/>
      <c r="S167" s="82"/>
      <c r="T167" s="83"/>
      <c r="U167" s="83"/>
      <c r="V167" s="83"/>
      <c r="W167" s="83"/>
      <c r="X167" s="84"/>
      <c r="Y167" s="84"/>
      <c r="Z167" s="84"/>
      <c r="AA167" s="84"/>
      <c r="AB167" s="83"/>
      <c r="AC167" s="83"/>
      <c r="AD167" s="83"/>
      <c r="AE167" s="83"/>
      <c r="AF167" s="85"/>
      <c r="AG167" s="85"/>
      <c r="AH167" s="85"/>
      <c r="AI167" s="85"/>
      <c r="AJ167" s="86"/>
      <c r="AK167" s="86"/>
      <c r="AL167" s="87"/>
      <c r="AM167" s="83"/>
      <c r="AN167" s="83"/>
      <c r="AO167" s="83"/>
      <c r="AP167" s="83"/>
      <c r="AQ167" s="83"/>
      <c r="AR167" s="83"/>
      <c r="AS167" s="83"/>
      <c r="AT167" s="83"/>
      <c r="AU167" s="88"/>
      <c r="AV167" s="24"/>
      <c r="AW167" s="89"/>
      <c r="AX167" s="90"/>
    </row>
    <row r="168" spans="1:56" s="17" customFormat="1" ht="15.75" x14ac:dyDescent="0.25">
      <c r="A168" s="23"/>
      <c r="B168" s="23"/>
      <c r="C168" s="23"/>
      <c r="D168" s="23"/>
      <c r="E168" s="24"/>
      <c r="F168" s="25"/>
      <c r="G168" s="25"/>
      <c r="H168" s="21" t="s">
        <v>404</v>
      </c>
      <c r="I168" s="21" t="s">
        <v>404</v>
      </c>
      <c r="J168" s="21" t="s">
        <v>404</v>
      </c>
      <c r="K168" s="27"/>
      <c r="L168" s="25"/>
      <c r="M168" s="25"/>
      <c r="N168" s="25"/>
      <c r="O168" s="27"/>
      <c r="P168" s="27"/>
      <c r="Q168" s="27"/>
      <c r="R168" s="27"/>
      <c r="S168" s="82"/>
      <c r="T168" s="83"/>
      <c r="U168" s="83"/>
      <c r="V168" s="83"/>
      <c r="W168" s="83"/>
      <c r="X168" s="84"/>
      <c r="Y168" s="84"/>
      <c r="Z168" s="84"/>
      <c r="AA168" s="84"/>
      <c r="AB168" s="83"/>
      <c r="AC168" s="83"/>
      <c r="AD168" s="83"/>
      <c r="AE168" s="83"/>
      <c r="AF168" s="85"/>
      <c r="AG168" s="85"/>
      <c r="AH168" s="85"/>
      <c r="AI168" s="85"/>
      <c r="AJ168" s="86"/>
      <c r="AK168" s="86"/>
      <c r="AL168" s="87"/>
      <c r="AM168" s="83"/>
      <c r="AN168" s="83"/>
      <c r="AO168" s="83"/>
      <c r="AP168" s="83"/>
      <c r="AQ168" s="83"/>
      <c r="AR168" s="83"/>
      <c r="AS168" s="83"/>
      <c r="AT168" s="83"/>
      <c r="AU168" s="88"/>
      <c r="AV168" s="24"/>
      <c r="AW168" s="89"/>
      <c r="AX168" s="90"/>
    </row>
    <row r="169" spans="1:56" s="17" customFormat="1" ht="15.75" x14ac:dyDescent="0.25">
      <c r="A169" s="23" t="s">
        <v>267</v>
      </c>
      <c r="B169" s="23" t="s">
        <v>268</v>
      </c>
      <c r="C169" s="23" t="s">
        <v>269</v>
      </c>
      <c r="D169" s="23" t="s">
        <v>270</v>
      </c>
      <c r="E169" s="24" t="s">
        <v>10</v>
      </c>
      <c r="F169" s="25"/>
      <c r="G169" s="25" t="s">
        <v>82</v>
      </c>
      <c r="H169" s="21" t="s">
        <v>131</v>
      </c>
      <c r="I169" s="21" t="s">
        <v>81</v>
      </c>
      <c r="J169" s="21" t="s">
        <v>73</v>
      </c>
      <c r="K169" s="27">
        <v>3500</v>
      </c>
      <c r="L169" s="25">
        <v>1500</v>
      </c>
      <c r="M169" s="25">
        <v>900</v>
      </c>
      <c r="N169" s="25">
        <v>800</v>
      </c>
      <c r="O169" s="27">
        <v>3500</v>
      </c>
      <c r="P169" s="27">
        <v>1500</v>
      </c>
      <c r="Q169" s="27">
        <v>900</v>
      </c>
      <c r="R169" s="27">
        <v>800</v>
      </c>
      <c r="S169" s="82"/>
      <c r="T169" s="83"/>
      <c r="U169" s="83"/>
      <c r="V169" s="83"/>
      <c r="W169" s="83"/>
      <c r="X169" s="84"/>
      <c r="Y169" s="84"/>
      <c r="Z169" s="84"/>
      <c r="AA169" s="84"/>
      <c r="AB169" s="83"/>
      <c r="AC169" s="83"/>
      <c r="AD169" s="83"/>
      <c r="AE169" s="83"/>
      <c r="AF169" s="85"/>
      <c r="AG169" s="85"/>
      <c r="AH169" s="85"/>
      <c r="AI169" s="85">
        <v>5.37</v>
      </c>
      <c r="AJ169" s="86"/>
      <c r="AK169" s="86" t="e">
        <v>#REF!</v>
      </c>
      <c r="AL169" s="87" t="e">
        <v>#REF!</v>
      </c>
      <c r="AM169" s="83" t="e">
        <v>#REF!</v>
      </c>
      <c r="AN169" s="83" t="e">
        <v>#REF!</v>
      </c>
      <c r="AO169" s="83" t="e">
        <v>#REF!</v>
      </c>
      <c r="AP169" s="83" t="e">
        <v>#REF!</v>
      </c>
      <c r="AQ169" s="83" t="e">
        <v>#REF!</v>
      </c>
      <c r="AR169" s="83" t="e">
        <v>#REF!</v>
      </c>
      <c r="AS169" s="83" t="e">
        <v>#REF!</v>
      </c>
      <c r="AT169" s="83" t="e">
        <v>#REF!</v>
      </c>
      <c r="AU169" s="88" t="s">
        <v>10</v>
      </c>
      <c r="AV169" s="24">
        <v>3850</v>
      </c>
      <c r="AW169" s="89">
        <v>1260</v>
      </c>
      <c r="AX169" s="90">
        <v>910</v>
      </c>
      <c r="AY169" s="17">
        <v>770</v>
      </c>
      <c r="AZ169" s="17">
        <v>3300</v>
      </c>
      <c r="BA169" s="17">
        <v>1080</v>
      </c>
      <c r="BB169" s="17">
        <v>780</v>
      </c>
      <c r="BC169" s="17">
        <v>660</v>
      </c>
      <c r="BD169" s="17" t="e">
        <v>#REF!</v>
      </c>
    </row>
    <row r="170" spans="1:56" s="17" customFormat="1" ht="15.75" x14ac:dyDescent="0.25">
      <c r="A170" s="23"/>
      <c r="B170" s="23"/>
      <c r="C170" s="23"/>
      <c r="D170" s="23"/>
      <c r="E170" s="24"/>
      <c r="F170" s="25"/>
      <c r="G170" s="25"/>
      <c r="H170" s="21" t="s">
        <v>404</v>
      </c>
      <c r="I170" s="21" t="s">
        <v>404</v>
      </c>
      <c r="J170" s="21" t="s">
        <v>404</v>
      </c>
      <c r="K170" s="27"/>
      <c r="L170" s="25"/>
      <c r="M170" s="25"/>
      <c r="N170" s="25"/>
      <c r="O170" s="27"/>
      <c r="P170" s="27"/>
      <c r="Q170" s="27"/>
      <c r="R170" s="27"/>
      <c r="S170" s="82"/>
      <c r="T170" s="83"/>
      <c r="U170" s="83"/>
      <c r="V170" s="83"/>
      <c r="W170" s="83"/>
      <c r="X170" s="84"/>
      <c r="Y170" s="84"/>
      <c r="Z170" s="84"/>
      <c r="AA170" s="84"/>
      <c r="AB170" s="83"/>
      <c r="AC170" s="83"/>
      <c r="AD170" s="83"/>
      <c r="AE170" s="83"/>
      <c r="AF170" s="85"/>
      <c r="AG170" s="85"/>
      <c r="AH170" s="85"/>
      <c r="AI170" s="85"/>
      <c r="AJ170" s="86"/>
      <c r="AK170" s="86"/>
      <c r="AL170" s="87"/>
      <c r="AM170" s="83"/>
      <c r="AN170" s="83"/>
      <c r="AO170" s="83"/>
      <c r="AP170" s="83"/>
      <c r="AQ170" s="83"/>
      <c r="AR170" s="83"/>
      <c r="AS170" s="83"/>
      <c r="AT170" s="83"/>
      <c r="AU170" s="88"/>
      <c r="AV170" s="24"/>
      <c r="AW170" s="89"/>
      <c r="AX170" s="90"/>
    </row>
    <row r="171" spans="1:56" s="17" customFormat="1" ht="15.75" x14ac:dyDescent="0.25">
      <c r="A171" s="23"/>
      <c r="B171" s="23"/>
      <c r="C171" s="23"/>
      <c r="D171" s="23"/>
      <c r="E171" s="24"/>
      <c r="F171" s="25"/>
      <c r="G171" s="25"/>
      <c r="H171" s="21" t="s">
        <v>404</v>
      </c>
      <c r="I171" s="21" t="s">
        <v>404</v>
      </c>
      <c r="J171" s="21" t="s">
        <v>404</v>
      </c>
      <c r="K171" s="27"/>
      <c r="L171" s="25"/>
      <c r="M171" s="25"/>
      <c r="N171" s="25"/>
      <c r="O171" s="27"/>
      <c r="P171" s="27"/>
      <c r="Q171" s="27"/>
      <c r="R171" s="27"/>
      <c r="S171" s="82"/>
      <c r="T171" s="83"/>
      <c r="U171" s="83"/>
      <c r="V171" s="83"/>
      <c r="W171" s="83"/>
      <c r="X171" s="84"/>
      <c r="Y171" s="84"/>
      <c r="Z171" s="84"/>
      <c r="AA171" s="84"/>
      <c r="AB171" s="83"/>
      <c r="AC171" s="83"/>
      <c r="AD171" s="83"/>
      <c r="AE171" s="83"/>
      <c r="AF171" s="85"/>
      <c r="AG171" s="85"/>
      <c r="AH171" s="85"/>
      <c r="AI171" s="85"/>
      <c r="AJ171" s="86"/>
      <c r="AK171" s="86"/>
      <c r="AL171" s="87"/>
      <c r="AM171" s="83"/>
      <c r="AN171" s="83"/>
      <c r="AO171" s="83"/>
      <c r="AP171" s="83"/>
      <c r="AQ171" s="83"/>
      <c r="AR171" s="83"/>
      <c r="AS171" s="83"/>
      <c r="AT171" s="83"/>
      <c r="AU171" s="88"/>
      <c r="AV171" s="24"/>
      <c r="AW171" s="89"/>
      <c r="AX171" s="90"/>
    </row>
    <row r="172" spans="1:56" s="17" customFormat="1" ht="15.75" x14ac:dyDescent="0.25">
      <c r="A172" s="23"/>
      <c r="B172" s="23"/>
      <c r="C172" s="23"/>
      <c r="D172" s="23"/>
      <c r="E172" s="24"/>
      <c r="F172" s="25"/>
      <c r="G172" s="25"/>
      <c r="H172" s="21" t="s">
        <v>404</v>
      </c>
      <c r="I172" s="21" t="s">
        <v>404</v>
      </c>
      <c r="J172" s="21" t="s">
        <v>404</v>
      </c>
      <c r="K172" s="27"/>
      <c r="L172" s="25"/>
      <c r="M172" s="25"/>
      <c r="N172" s="25"/>
      <c r="O172" s="27"/>
      <c r="P172" s="27"/>
      <c r="Q172" s="27"/>
      <c r="R172" s="27"/>
      <c r="S172" s="82"/>
      <c r="T172" s="83"/>
      <c r="U172" s="83"/>
      <c r="V172" s="83"/>
      <c r="W172" s="83"/>
      <c r="X172" s="84"/>
      <c r="Y172" s="84"/>
      <c r="Z172" s="84"/>
      <c r="AA172" s="84"/>
      <c r="AB172" s="83"/>
      <c r="AC172" s="83"/>
      <c r="AD172" s="83"/>
      <c r="AE172" s="83"/>
      <c r="AF172" s="85"/>
      <c r="AG172" s="85"/>
      <c r="AH172" s="85"/>
      <c r="AI172" s="85"/>
      <c r="AJ172" s="86"/>
      <c r="AK172" s="86"/>
      <c r="AL172" s="87"/>
      <c r="AM172" s="83"/>
      <c r="AN172" s="83"/>
      <c r="AO172" s="83"/>
      <c r="AP172" s="83"/>
      <c r="AQ172" s="83"/>
      <c r="AR172" s="83"/>
      <c r="AS172" s="83"/>
      <c r="AT172" s="83"/>
      <c r="AU172" s="88"/>
      <c r="AV172" s="24"/>
      <c r="AW172" s="89"/>
      <c r="AX172" s="90"/>
    </row>
    <row r="173" spans="1:56" s="17" customFormat="1" ht="15.75" x14ac:dyDescent="0.25">
      <c r="A173" s="23"/>
      <c r="B173" s="23"/>
      <c r="C173" s="23"/>
      <c r="D173" s="23"/>
      <c r="E173" s="24"/>
      <c r="F173" s="25"/>
      <c r="G173" s="25"/>
      <c r="H173" s="21" t="s">
        <v>404</v>
      </c>
      <c r="I173" s="21" t="s">
        <v>404</v>
      </c>
      <c r="J173" s="21" t="s">
        <v>404</v>
      </c>
      <c r="K173" s="27"/>
      <c r="L173" s="25"/>
      <c r="M173" s="25"/>
      <c r="N173" s="25"/>
      <c r="O173" s="27"/>
      <c r="P173" s="27"/>
      <c r="Q173" s="27"/>
      <c r="R173" s="27"/>
      <c r="S173" s="82"/>
      <c r="T173" s="83"/>
      <c r="U173" s="83"/>
      <c r="V173" s="83"/>
      <c r="W173" s="83"/>
      <c r="X173" s="84"/>
      <c r="Y173" s="84"/>
      <c r="Z173" s="84"/>
      <c r="AA173" s="84"/>
      <c r="AB173" s="83"/>
      <c r="AC173" s="83"/>
      <c r="AD173" s="83"/>
      <c r="AE173" s="83"/>
      <c r="AF173" s="85"/>
      <c r="AG173" s="85"/>
      <c r="AH173" s="85"/>
      <c r="AI173" s="85"/>
      <c r="AJ173" s="86"/>
      <c r="AK173" s="86"/>
      <c r="AL173" s="87"/>
      <c r="AM173" s="83"/>
      <c r="AN173" s="83"/>
      <c r="AO173" s="83"/>
      <c r="AP173" s="83"/>
      <c r="AQ173" s="83"/>
      <c r="AR173" s="83"/>
      <c r="AS173" s="83"/>
      <c r="AT173" s="83"/>
      <c r="AU173" s="88"/>
      <c r="AV173" s="24"/>
      <c r="AW173" s="89"/>
      <c r="AX173" s="90"/>
    </row>
    <row r="174" spans="1:56" s="17" customFormat="1" ht="15.75" x14ac:dyDescent="0.25">
      <c r="A174" s="23"/>
      <c r="B174" s="23"/>
      <c r="C174" s="23"/>
      <c r="D174" s="23"/>
      <c r="E174" s="24"/>
      <c r="F174" s="25"/>
      <c r="G174" s="25"/>
      <c r="H174" s="21" t="s">
        <v>404</v>
      </c>
      <c r="I174" s="21" t="s">
        <v>404</v>
      </c>
      <c r="J174" s="21" t="s">
        <v>404</v>
      </c>
      <c r="K174" s="27"/>
      <c r="L174" s="25"/>
      <c r="M174" s="25"/>
      <c r="N174" s="25"/>
      <c r="O174" s="27"/>
      <c r="P174" s="27"/>
      <c r="Q174" s="27"/>
      <c r="R174" s="27"/>
      <c r="S174" s="82"/>
      <c r="T174" s="83"/>
      <c r="U174" s="83"/>
      <c r="V174" s="83"/>
      <c r="W174" s="83"/>
      <c r="X174" s="84"/>
      <c r="Y174" s="84"/>
      <c r="Z174" s="84"/>
      <c r="AA174" s="84"/>
      <c r="AB174" s="83"/>
      <c r="AC174" s="83"/>
      <c r="AD174" s="83"/>
      <c r="AE174" s="83"/>
      <c r="AF174" s="85"/>
      <c r="AG174" s="85"/>
      <c r="AH174" s="85"/>
      <c r="AI174" s="85"/>
      <c r="AJ174" s="86"/>
      <c r="AK174" s="86"/>
      <c r="AL174" s="87"/>
      <c r="AM174" s="83"/>
      <c r="AN174" s="83"/>
      <c r="AO174" s="83"/>
      <c r="AP174" s="83"/>
      <c r="AQ174" s="83"/>
      <c r="AR174" s="83"/>
      <c r="AS174" s="83"/>
      <c r="AT174" s="83"/>
      <c r="AU174" s="88"/>
      <c r="AV174" s="24"/>
      <c r="AW174" s="89"/>
      <c r="AX174" s="90"/>
    </row>
    <row r="175" spans="1:56" s="17" customFormat="1" ht="15.75" x14ac:dyDescent="0.25">
      <c r="A175" s="23"/>
      <c r="B175" s="23"/>
      <c r="C175" s="23"/>
      <c r="D175" s="23"/>
      <c r="E175" s="24"/>
      <c r="F175" s="25"/>
      <c r="G175" s="25"/>
      <c r="H175" s="21" t="s">
        <v>404</v>
      </c>
      <c r="I175" s="21" t="s">
        <v>404</v>
      </c>
      <c r="J175" s="21" t="s">
        <v>404</v>
      </c>
      <c r="K175" s="27"/>
      <c r="L175" s="25"/>
      <c r="M175" s="25"/>
      <c r="N175" s="25"/>
      <c r="O175" s="27"/>
      <c r="P175" s="27"/>
      <c r="Q175" s="27"/>
      <c r="R175" s="27"/>
      <c r="S175" s="82"/>
      <c r="T175" s="83"/>
      <c r="U175" s="83"/>
      <c r="V175" s="83"/>
      <c r="W175" s="83"/>
      <c r="X175" s="84"/>
      <c r="Y175" s="84"/>
      <c r="Z175" s="84"/>
      <c r="AA175" s="84"/>
      <c r="AB175" s="83"/>
      <c r="AC175" s="83"/>
      <c r="AD175" s="83"/>
      <c r="AE175" s="83"/>
      <c r="AF175" s="85"/>
      <c r="AG175" s="85"/>
      <c r="AH175" s="85"/>
      <c r="AI175" s="85"/>
      <c r="AJ175" s="86"/>
      <c r="AK175" s="86"/>
      <c r="AL175" s="87"/>
      <c r="AM175" s="83"/>
      <c r="AN175" s="83"/>
      <c r="AO175" s="83"/>
      <c r="AP175" s="83"/>
      <c r="AQ175" s="83"/>
      <c r="AR175" s="83"/>
      <c r="AS175" s="83"/>
      <c r="AT175" s="83"/>
      <c r="AU175" s="88"/>
      <c r="AV175" s="24"/>
      <c r="AW175" s="89"/>
      <c r="AX175" s="90"/>
    </row>
    <row r="176" spans="1:56" s="17" customFormat="1" ht="15.75" x14ac:dyDescent="0.25">
      <c r="A176" s="23" t="s">
        <v>271</v>
      </c>
      <c r="B176" s="23" t="s">
        <v>272</v>
      </c>
      <c r="C176" s="23" t="s">
        <v>273</v>
      </c>
      <c r="D176" s="23" t="s">
        <v>274</v>
      </c>
      <c r="E176" s="24" t="s">
        <v>10</v>
      </c>
      <c r="F176" s="25">
        <v>3</v>
      </c>
      <c r="G176" s="25" t="s">
        <v>83</v>
      </c>
      <c r="H176" s="21" t="s">
        <v>22</v>
      </c>
      <c r="I176" s="21" t="s">
        <v>73</v>
      </c>
      <c r="J176" s="21" t="s">
        <v>85</v>
      </c>
      <c r="K176" s="27">
        <v>3000</v>
      </c>
      <c r="L176" s="25">
        <v>1500</v>
      </c>
      <c r="M176" s="25">
        <v>900</v>
      </c>
      <c r="N176" s="25">
        <v>800</v>
      </c>
      <c r="O176" s="27">
        <v>3000</v>
      </c>
      <c r="P176" s="27">
        <v>1500</v>
      </c>
      <c r="Q176" s="27">
        <v>900</v>
      </c>
      <c r="R176" s="27">
        <v>800</v>
      </c>
      <c r="S176" s="82"/>
      <c r="T176" s="83"/>
      <c r="U176" s="83"/>
      <c r="V176" s="83"/>
      <c r="W176" s="83"/>
      <c r="X176" s="84"/>
      <c r="Y176" s="84"/>
      <c r="Z176" s="84"/>
      <c r="AA176" s="84"/>
      <c r="AB176" s="83"/>
      <c r="AC176" s="83"/>
      <c r="AD176" s="83"/>
      <c r="AE176" s="83"/>
      <c r="AF176" s="85"/>
      <c r="AG176" s="85"/>
      <c r="AH176" s="85"/>
      <c r="AI176" s="85">
        <v>6.0690319047619035</v>
      </c>
      <c r="AJ176" s="86"/>
      <c r="AK176" s="86" t="e">
        <v>#REF!</v>
      </c>
      <c r="AL176" s="87" t="e">
        <v>#REF!</v>
      </c>
      <c r="AM176" s="83" t="e">
        <v>#REF!</v>
      </c>
      <c r="AN176" s="83" t="e">
        <v>#REF!</v>
      </c>
      <c r="AO176" s="83" t="e">
        <v>#REF!</v>
      </c>
      <c r="AP176" s="83" t="e">
        <v>#REF!</v>
      </c>
      <c r="AQ176" s="83" t="e">
        <v>#REF!</v>
      </c>
      <c r="AR176" s="83" t="e">
        <v>#REF!</v>
      </c>
      <c r="AS176" s="83" t="e">
        <v>#REF!</v>
      </c>
      <c r="AT176" s="83" t="e">
        <v>#REF!</v>
      </c>
      <c r="AU176" s="88" t="s">
        <v>10</v>
      </c>
      <c r="AV176" s="24">
        <v>3150</v>
      </c>
      <c r="AW176" s="89">
        <v>1190</v>
      </c>
      <c r="AX176" s="90">
        <v>770</v>
      </c>
      <c r="AY176" s="17">
        <v>630</v>
      </c>
      <c r="AZ176" s="17">
        <v>2700</v>
      </c>
      <c r="BA176" s="17">
        <v>1020</v>
      </c>
      <c r="BB176" s="17">
        <v>660</v>
      </c>
      <c r="BC176" s="17">
        <v>540</v>
      </c>
      <c r="BD176" s="17" t="e">
        <v>#REF!</v>
      </c>
    </row>
    <row r="177" spans="1:56" s="17" customFormat="1" ht="15.75" x14ac:dyDescent="0.25">
      <c r="A177" s="23"/>
      <c r="B177" s="23"/>
      <c r="C177" s="23"/>
      <c r="D177" s="23"/>
      <c r="E177" s="24"/>
      <c r="F177" s="25"/>
      <c r="G177" s="25"/>
      <c r="H177" s="21" t="s">
        <v>404</v>
      </c>
      <c r="I177" s="21" t="s">
        <v>404</v>
      </c>
      <c r="J177" s="21" t="s">
        <v>404</v>
      </c>
      <c r="K177" s="27"/>
      <c r="L177" s="25"/>
      <c r="M177" s="25"/>
      <c r="N177" s="25"/>
      <c r="O177" s="27"/>
      <c r="P177" s="27"/>
      <c r="Q177" s="27"/>
      <c r="R177" s="27"/>
      <c r="S177" s="82"/>
      <c r="T177" s="83"/>
      <c r="U177" s="83"/>
      <c r="V177" s="83"/>
      <c r="W177" s="83"/>
      <c r="X177" s="84"/>
      <c r="Y177" s="84"/>
      <c r="Z177" s="84"/>
      <c r="AA177" s="84"/>
      <c r="AB177" s="83"/>
      <c r="AC177" s="83"/>
      <c r="AD177" s="83"/>
      <c r="AE177" s="83"/>
      <c r="AF177" s="85"/>
      <c r="AG177" s="85"/>
      <c r="AH177" s="85"/>
      <c r="AI177" s="85"/>
      <c r="AJ177" s="86"/>
      <c r="AK177" s="86"/>
      <c r="AL177" s="87"/>
      <c r="AM177" s="83"/>
      <c r="AN177" s="83"/>
      <c r="AO177" s="83"/>
      <c r="AP177" s="83"/>
      <c r="AQ177" s="83"/>
      <c r="AR177" s="83"/>
      <c r="AS177" s="83"/>
      <c r="AT177" s="83"/>
      <c r="AU177" s="88"/>
      <c r="AV177" s="24"/>
      <c r="AW177" s="89"/>
      <c r="AX177" s="90"/>
    </row>
    <row r="178" spans="1:56" s="17" customFormat="1" ht="15.75" x14ac:dyDescent="0.25">
      <c r="A178" s="23"/>
      <c r="B178" s="23"/>
      <c r="C178" s="23"/>
      <c r="D178" s="23"/>
      <c r="E178" s="24"/>
      <c r="F178" s="25"/>
      <c r="G178" s="25"/>
      <c r="H178" s="21" t="s">
        <v>404</v>
      </c>
      <c r="I178" s="21" t="s">
        <v>404</v>
      </c>
      <c r="J178" s="21" t="s">
        <v>404</v>
      </c>
      <c r="K178" s="27"/>
      <c r="L178" s="25"/>
      <c r="M178" s="25"/>
      <c r="N178" s="25"/>
      <c r="O178" s="27"/>
      <c r="P178" s="27"/>
      <c r="Q178" s="27"/>
      <c r="R178" s="27"/>
      <c r="S178" s="82"/>
      <c r="T178" s="83"/>
      <c r="U178" s="83"/>
      <c r="V178" s="83"/>
      <c r="W178" s="83"/>
      <c r="X178" s="84"/>
      <c r="Y178" s="84"/>
      <c r="Z178" s="84"/>
      <c r="AA178" s="84"/>
      <c r="AB178" s="83"/>
      <c r="AC178" s="83"/>
      <c r="AD178" s="83"/>
      <c r="AE178" s="83"/>
      <c r="AF178" s="85"/>
      <c r="AG178" s="85"/>
      <c r="AH178" s="85"/>
      <c r="AI178" s="85"/>
      <c r="AJ178" s="86"/>
      <c r="AK178" s="86"/>
      <c r="AL178" s="87"/>
      <c r="AM178" s="83"/>
      <c r="AN178" s="83"/>
      <c r="AO178" s="83"/>
      <c r="AP178" s="83"/>
      <c r="AQ178" s="83"/>
      <c r="AR178" s="83"/>
      <c r="AS178" s="83"/>
      <c r="AT178" s="83"/>
      <c r="AU178" s="88"/>
      <c r="AV178" s="24"/>
      <c r="AW178" s="89"/>
      <c r="AX178" s="90"/>
    </row>
    <row r="179" spans="1:56" s="17" customFormat="1" ht="15.75" x14ac:dyDescent="0.25">
      <c r="A179" s="23"/>
      <c r="B179" s="23"/>
      <c r="C179" s="23"/>
      <c r="D179" s="23"/>
      <c r="E179" s="24"/>
      <c r="F179" s="25"/>
      <c r="G179" s="25"/>
      <c r="H179" s="21" t="s">
        <v>404</v>
      </c>
      <c r="I179" s="21" t="s">
        <v>404</v>
      </c>
      <c r="J179" s="21" t="s">
        <v>404</v>
      </c>
      <c r="K179" s="27"/>
      <c r="L179" s="25"/>
      <c r="M179" s="25"/>
      <c r="N179" s="25"/>
      <c r="O179" s="27"/>
      <c r="P179" s="27"/>
      <c r="Q179" s="27"/>
      <c r="R179" s="27"/>
      <c r="S179" s="82"/>
      <c r="T179" s="83"/>
      <c r="U179" s="83"/>
      <c r="V179" s="83"/>
      <c r="W179" s="83"/>
      <c r="X179" s="84"/>
      <c r="Y179" s="84"/>
      <c r="Z179" s="84"/>
      <c r="AA179" s="84"/>
      <c r="AB179" s="83"/>
      <c r="AC179" s="83"/>
      <c r="AD179" s="83"/>
      <c r="AE179" s="83"/>
      <c r="AF179" s="85"/>
      <c r="AG179" s="85"/>
      <c r="AH179" s="85"/>
      <c r="AI179" s="85"/>
      <c r="AJ179" s="86"/>
      <c r="AK179" s="86"/>
      <c r="AL179" s="87"/>
      <c r="AM179" s="83"/>
      <c r="AN179" s="83"/>
      <c r="AO179" s="83"/>
      <c r="AP179" s="83"/>
      <c r="AQ179" s="83"/>
      <c r="AR179" s="83"/>
      <c r="AS179" s="83"/>
      <c r="AT179" s="83"/>
      <c r="AU179" s="88"/>
      <c r="AV179" s="24"/>
      <c r="AW179" s="89"/>
      <c r="AX179" s="90"/>
    </row>
    <row r="180" spans="1:56" s="17" customFormat="1" ht="15.75" x14ac:dyDescent="0.25">
      <c r="A180" s="23"/>
      <c r="B180" s="23"/>
      <c r="C180" s="23"/>
      <c r="D180" s="23"/>
      <c r="E180" s="24"/>
      <c r="F180" s="25"/>
      <c r="G180" s="25"/>
      <c r="H180" s="21" t="s">
        <v>404</v>
      </c>
      <c r="I180" s="21" t="s">
        <v>404</v>
      </c>
      <c r="J180" s="21" t="s">
        <v>404</v>
      </c>
      <c r="K180" s="27"/>
      <c r="L180" s="25"/>
      <c r="M180" s="25"/>
      <c r="N180" s="25"/>
      <c r="O180" s="27"/>
      <c r="P180" s="27"/>
      <c r="Q180" s="27"/>
      <c r="R180" s="27"/>
      <c r="S180" s="82"/>
      <c r="T180" s="83"/>
      <c r="U180" s="83"/>
      <c r="V180" s="83"/>
      <c r="W180" s="83"/>
      <c r="X180" s="84"/>
      <c r="Y180" s="84"/>
      <c r="Z180" s="84"/>
      <c r="AA180" s="84"/>
      <c r="AB180" s="83"/>
      <c r="AC180" s="83"/>
      <c r="AD180" s="83"/>
      <c r="AE180" s="83"/>
      <c r="AF180" s="85"/>
      <c r="AG180" s="85"/>
      <c r="AH180" s="85"/>
      <c r="AI180" s="85"/>
      <c r="AJ180" s="86"/>
      <c r="AK180" s="86"/>
      <c r="AL180" s="87"/>
      <c r="AM180" s="83"/>
      <c r="AN180" s="83"/>
      <c r="AO180" s="83"/>
      <c r="AP180" s="83"/>
      <c r="AQ180" s="83"/>
      <c r="AR180" s="83"/>
      <c r="AS180" s="83"/>
      <c r="AT180" s="83"/>
      <c r="AU180" s="88"/>
      <c r="AV180" s="24"/>
      <c r="AW180" s="89"/>
      <c r="AX180" s="90"/>
    </row>
    <row r="181" spans="1:56" s="17" customFormat="1" ht="15.75" x14ac:dyDescent="0.25">
      <c r="A181" s="23"/>
      <c r="B181" s="23"/>
      <c r="C181" s="23"/>
      <c r="D181" s="23"/>
      <c r="E181" s="24"/>
      <c r="F181" s="25"/>
      <c r="G181" s="25"/>
      <c r="H181" s="21" t="s">
        <v>404</v>
      </c>
      <c r="I181" s="21" t="s">
        <v>404</v>
      </c>
      <c r="J181" s="21" t="s">
        <v>404</v>
      </c>
      <c r="K181" s="27"/>
      <c r="L181" s="25"/>
      <c r="M181" s="25"/>
      <c r="N181" s="25"/>
      <c r="O181" s="27"/>
      <c r="P181" s="27"/>
      <c r="Q181" s="27"/>
      <c r="R181" s="27"/>
      <c r="S181" s="82"/>
      <c r="T181" s="83"/>
      <c r="U181" s="83"/>
      <c r="V181" s="83"/>
      <c r="W181" s="83"/>
      <c r="X181" s="84"/>
      <c r="Y181" s="84"/>
      <c r="Z181" s="84"/>
      <c r="AA181" s="84"/>
      <c r="AB181" s="83"/>
      <c r="AC181" s="83"/>
      <c r="AD181" s="83"/>
      <c r="AE181" s="83"/>
      <c r="AF181" s="85"/>
      <c r="AG181" s="85"/>
      <c r="AH181" s="85"/>
      <c r="AI181" s="85"/>
      <c r="AJ181" s="86"/>
      <c r="AK181" s="86"/>
      <c r="AL181" s="87"/>
      <c r="AM181" s="83"/>
      <c r="AN181" s="83"/>
      <c r="AO181" s="83"/>
      <c r="AP181" s="83"/>
      <c r="AQ181" s="83"/>
      <c r="AR181" s="83"/>
      <c r="AS181" s="83"/>
      <c r="AT181" s="83"/>
      <c r="AU181" s="88"/>
      <c r="AV181" s="24"/>
      <c r="AW181" s="89"/>
      <c r="AX181" s="90"/>
    </row>
    <row r="182" spans="1:56" s="17" customFormat="1" ht="15.75" x14ac:dyDescent="0.25">
      <c r="A182" s="23"/>
      <c r="B182" s="23"/>
      <c r="C182" s="23"/>
      <c r="D182" s="23"/>
      <c r="E182" s="24"/>
      <c r="F182" s="25"/>
      <c r="G182" s="25"/>
      <c r="H182" s="21" t="s">
        <v>404</v>
      </c>
      <c r="I182" s="21" t="s">
        <v>404</v>
      </c>
      <c r="J182" s="21" t="s">
        <v>404</v>
      </c>
      <c r="K182" s="27"/>
      <c r="L182" s="25"/>
      <c r="M182" s="25"/>
      <c r="N182" s="25"/>
      <c r="O182" s="27"/>
      <c r="P182" s="27"/>
      <c r="Q182" s="27"/>
      <c r="R182" s="27"/>
      <c r="S182" s="82"/>
      <c r="T182" s="83"/>
      <c r="U182" s="83"/>
      <c r="V182" s="83"/>
      <c r="W182" s="83"/>
      <c r="X182" s="84"/>
      <c r="Y182" s="84"/>
      <c r="Z182" s="84"/>
      <c r="AA182" s="84"/>
      <c r="AB182" s="83"/>
      <c r="AC182" s="83"/>
      <c r="AD182" s="83"/>
      <c r="AE182" s="83"/>
      <c r="AF182" s="85"/>
      <c r="AG182" s="85"/>
      <c r="AH182" s="85"/>
      <c r="AI182" s="85"/>
      <c r="AJ182" s="86"/>
      <c r="AK182" s="86"/>
      <c r="AL182" s="87"/>
      <c r="AM182" s="83"/>
      <c r="AN182" s="83"/>
      <c r="AO182" s="83"/>
      <c r="AP182" s="83"/>
      <c r="AQ182" s="83"/>
      <c r="AR182" s="83"/>
      <c r="AS182" s="83"/>
      <c r="AT182" s="83"/>
      <c r="AU182" s="88"/>
      <c r="AV182" s="24"/>
      <c r="AW182" s="89"/>
      <c r="AX182" s="90"/>
    </row>
    <row r="183" spans="1:56" s="17" customFormat="1" ht="15.75" x14ac:dyDescent="0.25">
      <c r="A183" s="23" t="s">
        <v>275</v>
      </c>
      <c r="B183" s="23" t="s">
        <v>276</v>
      </c>
      <c r="C183" s="23" t="s">
        <v>277</v>
      </c>
      <c r="D183" s="23" t="s">
        <v>278</v>
      </c>
      <c r="E183" s="24" t="s">
        <v>10</v>
      </c>
      <c r="F183" s="25">
        <v>8</v>
      </c>
      <c r="G183" s="25" t="s">
        <v>103</v>
      </c>
      <c r="H183" s="21" t="s">
        <v>27</v>
      </c>
      <c r="I183" s="21" t="s">
        <v>85</v>
      </c>
      <c r="J183" s="21" t="s">
        <v>104</v>
      </c>
      <c r="K183" s="27">
        <v>2800</v>
      </c>
      <c r="L183" s="25">
        <v>1400</v>
      </c>
      <c r="M183" s="25">
        <v>1000</v>
      </c>
      <c r="N183" s="25">
        <v>900</v>
      </c>
      <c r="O183" s="27">
        <v>2800</v>
      </c>
      <c r="P183" s="27">
        <v>1400</v>
      </c>
      <c r="Q183" s="27">
        <v>1000</v>
      </c>
      <c r="R183" s="27">
        <v>900</v>
      </c>
      <c r="S183" s="82"/>
      <c r="T183" s="83"/>
      <c r="U183" s="83"/>
      <c r="V183" s="83"/>
      <c r="W183" s="83"/>
      <c r="X183" s="84"/>
      <c r="Y183" s="84"/>
      <c r="Z183" s="84"/>
      <c r="AA183" s="84"/>
      <c r="AB183" s="83"/>
      <c r="AC183" s="83"/>
      <c r="AD183" s="83"/>
      <c r="AE183" s="83"/>
      <c r="AF183" s="85"/>
      <c r="AG183" s="85"/>
      <c r="AH183" s="85"/>
      <c r="AI183" s="85">
        <v>4.3386502613240419</v>
      </c>
      <c r="AJ183" s="86"/>
      <c r="AK183" s="86" t="e">
        <v>#REF!</v>
      </c>
      <c r="AL183" s="87" t="e">
        <v>#REF!</v>
      </c>
      <c r="AM183" s="83" t="e">
        <v>#REF!</v>
      </c>
      <c r="AN183" s="83" t="e">
        <v>#REF!</v>
      </c>
      <c r="AO183" s="83" t="e">
        <v>#REF!</v>
      </c>
      <c r="AP183" s="83" t="e">
        <v>#REF!</v>
      </c>
      <c r="AQ183" s="83" t="e">
        <v>#REF!</v>
      </c>
      <c r="AR183" s="83" t="e">
        <v>#REF!</v>
      </c>
      <c r="AS183" s="83" t="e">
        <v>#REF!</v>
      </c>
      <c r="AT183" s="83" t="e">
        <v>#REF!</v>
      </c>
      <c r="AU183" s="88" t="s">
        <v>10</v>
      </c>
      <c r="AV183" s="24">
        <v>2100</v>
      </c>
      <c r="AW183" s="89">
        <v>1050</v>
      </c>
      <c r="AX183" s="90">
        <v>670</v>
      </c>
      <c r="AY183" s="17">
        <v>560</v>
      </c>
      <c r="AZ183" s="17">
        <v>1800</v>
      </c>
      <c r="BA183" s="17">
        <v>900</v>
      </c>
      <c r="BB183" s="17">
        <v>570</v>
      </c>
      <c r="BC183" s="17">
        <v>480</v>
      </c>
      <c r="BD183" s="17" t="e">
        <v>#REF!</v>
      </c>
    </row>
    <row r="184" spans="1:56" s="17" customFormat="1" ht="15.75" x14ac:dyDescent="0.25">
      <c r="A184" s="23"/>
      <c r="B184" s="23"/>
      <c r="C184" s="23"/>
      <c r="D184" s="23"/>
      <c r="E184" s="24"/>
      <c r="F184" s="25"/>
      <c r="G184" s="25"/>
      <c r="H184" s="21" t="s">
        <v>404</v>
      </c>
      <c r="I184" s="21" t="s">
        <v>404</v>
      </c>
      <c r="J184" s="21" t="s">
        <v>404</v>
      </c>
      <c r="K184" s="27"/>
      <c r="L184" s="25"/>
      <c r="M184" s="25"/>
      <c r="N184" s="25"/>
      <c r="O184" s="27"/>
      <c r="P184" s="27"/>
      <c r="Q184" s="27"/>
      <c r="R184" s="27"/>
      <c r="S184" s="82"/>
      <c r="T184" s="83"/>
      <c r="U184" s="83"/>
      <c r="V184" s="83"/>
      <c r="W184" s="83"/>
      <c r="X184" s="84"/>
      <c r="Y184" s="84"/>
      <c r="Z184" s="84"/>
      <c r="AA184" s="84"/>
      <c r="AB184" s="83"/>
      <c r="AC184" s="83"/>
      <c r="AD184" s="83"/>
      <c r="AE184" s="83"/>
      <c r="AF184" s="85"/>
      <c r="AG184" s="85"/>
      <c r="AH184" s="85"/>
      <c r="AI184" s="85"/>
      <c r="AJ184" s="86"/>
      <c r="AK184" s="86"/>
      <c r="AL184" s="87"/>
      <c r="AM184" s="83"/>
      <c r="AN184" s="83"/>
      <c r="AO184" s="83"/>
      <c r="AP184" s="83"/>
      <c r="AQ184" s="83"/>
      <c r="AR184" s="83"/>
      <c r="AS184" s="83"/>
      <c r="AT184" s="83"/>
      <c r="AU184" s="88"/>
      <c r="AV184" s="24"/>
      <c r="AW184" s="89"/>
      <c r="AX184" s="90"/>
    </row>
    <row r="185" spans="1:56" s="17" customFormat="1" ht="15.75" x14ac:dyDescent="0.25">
      <c r="A185" s="23"/>
      <c r="B185" s="23"/>
      <c r="C185" s="23"/>
      <c r="D185" s="23"/>
      <c r="E185" s="24"/>
      <c r="F185" s="25"/>
      <c r="G185" s="25"/>
      <c r="H185" s="21" t="s">
        <v>404</v>
      </c>
      <c r="I185" s="21" t="s">
        <v>404</v>
      </c>
      <c r="J185" s="21" t="s">
        <v>404</v>
      </c>
      <c r="K185" s="27"/>
      <c r="L185" s="25"/>
      <c r="M185" s="25"/>
      <c r="N185" s="25"/>
      <c r="O185" s="27"/>
      <c r="P185" s="27"/>
      <c r="Q185" s="27"/>
      <c r="R185" s="27"/>
      <c r="S185" s="82"/>
      <c r="T185" s="83"/>
      <c r="U185" s="83"/>
      <c r="V185" s="83"/>
      <c r="W185" s="83"/>
      <c r="X185" s="84"/>
      <c r="Y185" s="84"/>
      <c r="Z185" s="84"/>
      <c r="AA185" s="84"/>
      <c r="AB185" s="83"/>
      <c r="AC185" s="83"/>
      <c r="AD185" s="83"/>
      <c r="AE185" s="83"/>
      <c r="AF185" s="85"/>
      <c r="AG185" s="85"/>
      <c r="AH185" s="85"/>
      <c r="AI185" s="85"/>
      <c r="AJ185" s="86"/>
      <c r="AK185" s="86"/>
      <c r="AL185" s="87"/>
      <c r="AM185" s="83"/>
      <c r="AN185" s="83"/>
      <c r="AO185" s="83"/>
      <c r="AP185" s="83"/>
      <c r="AQ185" s="83"/>
      <c r="AR185" s="83"/>
      <c r="AS185" s="83"/>
      <c r="AT185" s="83"/>
      <c r="AU185" s="88"/>
      <c r="AV185" s="24"/>
      <c r="AW185" s="89"/>
      <c r="AX185" s="90"/>
    </row>
    <row r="186" spans="1:56" s="17" customFormat="1" ht="15.75" x14ac:dyDescent="0.25">
      <c r="A186" s="23"/>
      <c r="B186" s="23"/>
      <c r="C186" s="23"/>
      <c r="D186" s="23"/>
      <c r="E186" s="24"/>
      <c r="F186" s="25"/>
      <c r="G186" s="25"/>
      <c r="H186" s="21" t="s">
        <v>404</v>
      </c>
      <c r="I186" s="21" t="s">
        <v>404</v>
      </c>
      <c r="J186" s="21" t="s">
        <v>404</v>
      </c>
      <c r="K186" s="27"/>
      <c r="L186" s="25"/>
      <c r="M186" s="25"/>
      <c r="N186" s="25"/>
      <c r="O186" s="27"/>
      <c r="P186" s="27"/>
      <c r="Q186" s="27"/>
      <c r="R186" s="27"/>
      <c r="S186" s="82"/>
      <c r="T186" s="83"/>
      <c r="U186" s="83"/>
      <c r="V186" s="83"/>
      <c r="W186" s="83"/>
      <c r="X186" s="84"/>
      <c r="Y186" s="84"/>
      <c r="Z186" s="84"/>
      <c r="AA186" s="84"/>
      <c r="AB186" s="83"/>
      <c r="AC186" s="83"/>
      <c r="AD186" s="83"/>
      <c r="AE186" s="83"/>
      <c r="AF186" s="85"/>
      <c r="AG186" s="85"/>
      <c r="AH186" s="85"/>
      <c r="AI186" s="85"/>
      <c r="AJ186" s="86"/>
      <c r="AK186" s="86"/>
      <c r="AL186" s="87"/>
      <c r="AM186" s="83"/>
      <c r="AN186" s="83"/>
      <c r="AO186" s="83"/>
      <c r="AP186" s="83"/>
      <c r="AQ186" s="83"/>
      <c r="AR186" s="83"/>
      <c r="AS186" s="83"/>
      <c r="AT186" s="83"/>
      <c r="AU186" s="88"/>
      <c r="AV186" s="24"/>
      <c r="AW186" s="89"/>
      <c r="AX186" s="90"/>
    </row>
    <row r="187" spans="1:56" s="17" customFormat="1" ht="15.75" x14ac:dyDescent="0.25">
      <c r="A187" s="23"/>
      <c r="B187" s="23"/>
      <c r="C187" s="23"/>
      <c r="D187" s="23"/>
      <c r="E187" s="24"/>
      <c r="F187" s="25"/>
      <c r="G187" s="25"/>
      <c r="H187" s="21" t="s">
        <v>404</v>
      </c>
      <c r="I187" s="21" t="s">
        <v>404</v>
      </c>
      <c r="J187" s="21" t="s">
        <v>404</v>
      </c>
      <c r="K187" s="27"/>
      <c r="L187" s="25"/>
      <c r="M187" s="25"/>
      <c r="N187" s="25"/>
      <c r="O187" s="27"/>
      <c r="P187" s="27"/>
      <c r="Q187" s="27"/>
      <c r="R187" s="27"/>
      <c r="S187" s="82"/>
      <c r="T187" s="83"/>
      <c r="U187" s="83"/>
      <c r="V187" s="83"/>
      <c r="W187" s="83"/>
      <c r="X187" s="84"/>
      <c r="Y187" s="84"/>
      <c r="Z187" s="84"/>
      <c r="AA187" s="84"/>
      <c r="AB187" s="83"/>
      <c r="AC187" s="83"/>
      <c r="AD187" s="83"/>
      <c r="AE187" s="83"/>
      <c r="AF187" s="85"/>
      <c r="AG187" s="85"/>
      <c r="AH187" s="85"/>
      <c r="AI187" s="85"/>
      <c r="AJ187" s="86"/>
      <c r="AK187" s="86"/>
      <c r="AL187" s="87"/>
      <c r="AM187" s="83"/>
      <c r="AN187" s="83"/>
      <c r="AO187" s="83"/>
      <c r="AP187" s="83"/>
      <c r="AQ187" s="83"/>
      <c r="AR187" s="83"/>
      <c r="AS187" s="83"/>
      <c r="AT187" s="83"/>
      <c r="AU187" s="88"/>
      <c r="AV187" s="24"/>
      <c r="AW187" s="89"/>
      <c r="AX187" s="90"/>
    </row>
    <row r="188" spans="1:56" s="17" customFormat="1" ht="15.75" x14ac:dyDescent="0.25">
      <c r="A188" s="23"/>
      <c r="B188" s="23"/>
      <c r="C188" s="23"/>
      <c r="D188" s="23"/>
      <c r="E188" s="24"/>
      <c r="F188" s="25"/>
      <c r="G188" s="25"/>
      <c r="H188" s="21" t="s">
        <v>404</v>
      </c>
      <c r="I188" s="21" t="s">
        <v>404</v>
      </c>
      <c r="J188" s="21" t="s">
        <v>404</v>
      </c>
      <c r="K188" s="27"/>
      <c r="L188" s="25"/>
      <c r="M188" s="25"/>
      <c r="N188" s="25"/>
      <c r="O188" s="27"/>
      <c r="P188" s="27"/>
      <c r="Q188" s="27"/>
      <c r="R188" s="27"/>
      <c r="S188" s="82"/>
      <c r="T188" s="83"/>
      <c r="U188" s="83"/>
      <c r="V188" s="83"/>
      <c r="W188" s="83"/>
      <c r="X188" s="84"/>
      <c r="Y188" s="84"/>
      <c r="Z188" s="84"/>
      <c r="AA188" s="84"/>
      <c r="AB188" s="83"/>
      <c r="AC188" s="83"/>
      <c r="AD188" s="83"/>
      <c r="AE188" s="83"/>
      <c r="AF188" s="85"/>
      <c r="AG188" s="85"/>
      <c r="AH188" s="85"/>
      <c r="AI188" s="85"/>
      <c r="AJ188" s="86"/>
      <c r="AK188" s="86"/>
      <c r="AL188" s="87"/>
      <c r="AM188" s="83"/>
      <c r="AN188" s="83"/>
      <c r="AO188" s="83"/>
      <c r="AP188" s="83"/>
      <c r="AQ188" s="83"/>
      <c r="AR188" s="83"/>
      <c r="AS188" s="83"/>
      <c r="AT188" s="83"/>
      <c r="AU188" s="88"/>
      <c r="AV188" s="24"/>
      <c r="AW188" s="89"/>
      <c r="AX188" s="90"/>
    </row>
    <row r="189" spans="1:56" s="17" customFormat="1" ht="15.75" x14ac:dyDescent="0.25">
      <c r="A189" s="23"/>
      <c r="B189" s="23"/>
      <c r="C189" s="23"/>
      <c r="D189" s="23"/>
      <c r="E189" s="24"/>
      <c r="F189" s="25"/>
      <c r="G189" s="25"/>
      <c r="H189" s="21" t="s">
        <v>404</v>
      </c>
      <c r="I189" s="21" t="s">
        <v>404</v>
      </c>
      <c r="J189" s="21" t="s">
        <v>404</v>
      </c>
      <c r="K189" s="27"/>
      <c r="L189" s="25"/>
      <c r="M189" s="25"/>
      <c r="N189" s="25"/>
      <c r="O189" s="27"/>
      <c r="P189" s="27"/>
      <c r="Q189" s="27"/>
      <c r="R189" s="27"/>
      <c r="S189" s="82"/>
      <c r="T189" s="83"/>
      <c r="U189" s="83"/>
      <c r="V189" s="83"/>
      <c r="W189" s="83"/>
      <c r="X189" s="84"/>
      <c r="Y189" s="84"/>
      <c r="Z189" s="84"/>
      <c r="AA189" s="84"/>
      <c r="AB189" s="83"/>
      <c r="AC189" s="83"/>
      <c r="AD189" s="83"/>
      <c r="AE189" s="83"/>
      <c r="AF189" s="85"/>
      <c r="AG189" s="85"/>
      <c r="AH189" s="85"/>
      <c r="AI189" s="85"/>
      <c r="AJ189" s="86"/>
      <c r="AK189" s="86"/>
      <c r="AL189" s="87"/>
      <c r="AM189" s="83"/>
      <c r="AN189" s="83"/>
      <c r="AO189" s="83"/>
      <c r="AP189" s="83"/>
      <c r="AQ189" s="83"/>
      <c r="AR189" s="83"/>
      <c r="AS189" s="83"/>
      <c r="AT189" s="83"/>
      <c r="AU189" s="88"/>
      <c r="AV189" s="24"/>
      <c r="AW189" s="89"/>
      <c r="AX189" s="90"/>
    </row>
    <row r="190" spans="1:56" s="17" customFormat="1" ht="15.75" x14ac:dyDescent="0.25">
      <c r="A190" s="23" t="s">
        <v>279</v>
      </c>
      <c r="B190" s="23" t="s">
        <v>280</v>
      </c>
      <c r="C190" s="23" t="s">
        <v>281</v>
      </c>
      <c r="D190" s="23" t="s">
        <v>282</v>
      </c>
      <c r="E190" s="24" t="s">
        <v>10</v>
      </c>
      <c r="F190" s="25">
        <v>20</v>
      </c>
      <c r="G190" s="25" t="s">
        <v>121</v>
      </c>
      <c r="H190" s="21" t="s">
        <v>20</v>
      </c>
      <c r="I190" s="21" t="s">
        <v>22</v>
      </c>
      <c r="J190" s="21" t="s">
        <v>123</v>
      </c>
      <c r="K190" s="27">
        <v>2100</v>
      </c>
      <c r="L190" s="25">
        <v>1000</v>
      </c>
      <c r="M190" s="25">
        <v>900</v>
      </c>
      <c r="N190" s="25">
        <v>800</v>
      </c>
      <c r="O190" s="27">
        <v>2100</v>
      </c>
      <c r="P190" s="27">
        <v>1000</v>
      </c>
      <c r="Q190" s="27">
        <v>900</v>
      </c>
      <c r="R190" s="27">
        <v>800</v>
      </c>
      <c r="S190" s="82"/>
      <c r="T190" s="83"/>
      <c r="U190" s="83"/>
      <c r="V190" s="83"/>
      <c r="W190" s="83"/>
      <c r="X190" s="84"/>
      <c r="Y190" s="84"/>
      <c r="Z190" s="84"/>
      <c r="AA190" s="84"/>
      <c r="AB190" s="83"/>
      <c r="AC190" s="83"/>
      <c r="AD190" s="83"/>
      <c r="AE190" s="83"/>
      <c r="AF190" s="85"/>
      <c r="AG190" s="85"/>
      <c r="AH190" s="85"/>
      <c r="AI190" s="85">
        <v>5.5350553505535061</v>
      </c>
      <c r="AJ190" s="86"/>
      <c r="AK190" s="86" t="e">
        <v>#REF!</v>
      </c>
      <c r="AL190" s="87" t="e">
        <v>#REF!</v>
      </c>
      <c r="AM190" s="83" t="e">
        <v>#REF!</v>
      </c>
      <c r="AN190" s="83" t="e">
        <v>#REF!</v>
      </c>
      <c r="AO190" s="83" t="e">
        <v>#REF!</v>
      </c>
      <c r="AP190" s="83" t="e">
        <v>#REF!</v>
      </c>
      <c r="AQ190" s="83" t="e">
        <v>#REF!</v>
      </c>
      <c r="AR190" s="83" t="e">
        <v>#REF!</v>
      </c>
      <c r="AS190" s="83" t="e">
        <v>#REF!</v>
      </c>
      <c r="AT190" s="83" t="e">
        <v>#REF!</v>
      </c>
      <c r="AU190" s="88" t="s">
        <v>10</v>
      </c>
      <c r="AV190" s="24">
        <v>1400</v>
      </c>
      <c r="AW190" s="89">
        <v>700</v>
      </c>
      <c r="AX190" s="90">
        <v>600</v>
      </c>
      <c r="AY190" s="17">
        <v>490</v>
      </c>
      <c r="AZ190" s="17">
        <v>1200</v>
      </c>
      <c r="BA190" s="17">
        <v>600</v>
      </c>
      <c r="BB190" s="17">
        <v>510</v>
      </c>
      <c r="BC190" s="17">
        <v>420</v>
      </c>
      <c r="BD190" s="17" t="e">
        <v>#REF!</v>
      </c>
    </row>
    <row r="191" spans="1:56" s="17" customFormat="1" ht="15.75" x14ac:dyDescent="0.25">
      <c r="A191" s="23"/>
      <c r="B191" s="23"/>
      <c r="C191" s="23"/>
      <c r="D191" s="23"/>
      <c r="E191" s="24"/>
      <c r="F191" s="25"/>
      <c r="G191" s="25"/>
      <c r="H191" s="21" t="s">
        <v>404</v>
      </c>
      <c r="I191" s="21" t="s">
        <v>404</v>
      </c>
      <c r="J191" s="21" t="s">
        <v>404</v>
      </c>
      <c r="K191" s="27"/>
      <c r="L191" s="25"/>
      <c r="M191" s="25"/>
      <c r="N191" s="25"/>
      <c r="O191" s="27"/>
      <c r="P191" s="27"/>
      <c r="Q191" s="27"/>
      <c r="R191" s="27"/>
      <c r="S191" s="82"/>
      <c r="T191" s="83"/>
      <c r="U191" s="83"/>
      <c r="V191" s="83"/>
      <c r="W191" s="83"/>
      <c r="X191" s="84"/>
      <c r="Y191" s="84"/>
      <c r="Z191" s="84"/>
      <c r="AA191" s="84"/>
      <c r="AB191" s="83"/>
      <c r="AC191" s="83"/>
      <c r="AD191" s="83"/>
      <c r="AE191" s="83"/>
      <c r="AF191" s="85"/>
      <c r="AG191" s="85"/>
      <c r="AH191" s="85"/>
      <c r="AI191" s="85"/>
      <c r="AJ191" s="86"/>
      <c r="AK191" s="86"/>
      <c r="AL191" s="87"/>
      <c r="AM191" s="83"/>
      <c r="AN191" s="83"/>
      <c r="AO191" s="83"/>
      <c r="AP191" s="83"/>
      <c r="AQ191" s="83"/>
      <c r="AR191" s="83"/>
      <c r="AS191" s="83"/>
      <c r="AT191" s="83"/>
      <c r="AU191" s="88"/>
      <c r="AV191" s="24"/>
      <c r="AW191" s="89"/>
      <c r="AX191" s="90"/>
    </row>
    <row r="192" spans="1:56" s="17" customFormat="1" ht="15.75" x14ac:dyDescent="0.25">
      <c r="A192" s="23"/>
      <c r="B192" s="23"/>
      <c r="C192" s="23"/>
      <c r="D192" s="23"/>
      <c r="E192" s="24"/>
      <c r="F192" s="25"/>
      <c r="G192" s="25"/>
      <c r="H192" s="21" t="s">
        <v>404</v>
      </c>
      <c r="I192" s="21" t="s">
        <v>404</v>
      </c>
      <c r="J192" s="21" t="s">
        <v>404</v>
      </c>
      <c r="K192" s="27"/>
      <c r="L192" s="25"/>
      <c r="M192" s="25"/>
      <c r="N192" s="25"/>
      <c r="O192" s="27"/>
      <c r="P192" s="27"/>
      <c r="Q192" s="27"/>
      <c r="R192" s="27"/>
      <c r="S192" s="82"/>
      <c r="T192" s="83"/>
      <c r="U192" s="83"/>
      <c r="V192" s="83"/>
      <c r="W192" s="83"/>
      <c r="X192" s="84"/>
      <c r="Y192" s="84"/>
      <c r="Z192" s="84"/>
      <c r="AA192" s="84"/>
      <c r="AB192" s="83"/>
      <c r="AC192" s="83"/>
      <c r="AD192" s="83"/>
      <c r="AE192" s="83"/>
      <c r="AF192" s="85"/>
      <c r="AG192" s="85"/>
      <c r="AH192" s="85"/>
      <c r="AI192" s="85"/>
      <c r="AJ192" s="86"/>
      <c r="AK192" s="86"/>
      <c r="AL192" s="87"/>
      <c r="AM192" s="83"/>
      <c r="AN192" s="83"/>
      <c r="AO192" s="83"/>
      <c r="AP192" s="83"/>
      <c r="AQ192" s="83"/>
      <c r="AR192" s="83"/>
      <c r="AS192" s="83"/>
      <c r="AT192" s="83"/>
      <c r="AU192" s="88"/>
      <c r="AV192" s="24"/>
      <c r="AW192" s="89"/>
      <c r="AX192" s="90"/>
    </row>
    <row r="193" spans="1:56" s="17" customFormat="1" ht="15.75" x14ac:dyDescent="0.25">
      <c r="A193" s="23"/>
      <c r="B193" s="23"/>
      <c r="C193" s="23"/>
      <c r="D193" s="23"/>
      <c r="E193" s="24"/>
      <c r="F193" s="25"/>
      <c r="G193" s="25"/>
      <c r="H193" s="21" t="s">
        <v>404</v>
      </c>
      <c r="I193" s="21" t="s">
        <v>404</v>
      </c>
      <c r="J193" s="21" t="s">
        <v>404</v>
      </c>
      <c r="K193" s="27"/>
      <c r="L193" s="25"/>
      <c r="M193" s="25"/>
      <c r="N193" s="25"/>
      <c r="O193" s="27"/>
      <c r="P193" s="27"/>
      <c r="Q193" s="27"/>
      <c r="R193" s="27"/>
      <c r="S193" s="82"/>
      <c r="T193" s="83"/>
      <c r="U193" s="83"/>
      <c r="V193" s="83"/>
      <c r="W193" s="83"/>
      <c r="X193" s="84"/>
      <c r="Y193" s="84"/>
      <c r="Z193" s="84"/>
      <c r="AA193" s="84"/>
      <c r="AB193" s="83"/>
      <c r="AC193" s="83"/>
      <c r="AD193" s="83"/>
      <c r="AE193" s="83"/>
      <c r="AF193" s="85"/>
      <c r="AG193" s="85"/>
      <c r="AH193" s="85"/>
      <c r="AI193" s="85"/>
      <c r="AJ193" s="86"/>
      <c r="AK193" s="86"/>
      <c r="AL193" s="87"/>
      <c r="AM193" s="83"/>
      <c r="AN193" s="83"/>
      <c r="AO193" s="83"/>
      <c r="AP193" s="83"/>
      <c r="AQ193" s="83"/>
      <c r="AR193" s="83"/>
      <c r="AS193" s="83"/>
      <c r="AT193" s="83"/>
      <c r="AU193" s="88"/>
      <c r="AV193" s="24"/>
      <c r="AW193" s="89"/>
      <c r="AX193" s="90"/>
    </row>
    <row r="194" spans="1:56" s="17" customFormat="1" ht="15.75" x14ac:dyDescent="0.25">
      <c r="A194" s="23"/>
      <c r="B194" s="23"/>
      <c r="C194" s="23"/>
      <c r="D194" s="23"/>
      <c r="E194" s="24"/>
      <c r="F194" s="25"/>
      <c r="G194" s="25"/>
      <c r="H194" s="21" t="s">
        <v>404</v>
      </c>
      <c r="I194" s="21" t="s">
        <v>404</v>
      </c>
      <c r="J194" s="21" t="s">
        <v>404</v>
      </c>
      <c r="K194" s="27"/>
      <c r="L194" s="25"/>
      <c r="M194" s="25"/>
      <c r="N194" s="25"/>
      <c r="O194" s="27"/>
      <c r="P194" s="27"/>
      <c r="Q194" s="27"/>
      <c r="R194" s="27"/>
      <c r="S194" s="82"/>
      <c r="T194" s="83"/>
      <c r="U194" s="83"/>
      <c r="V194" s="83"/>
      <c r="W194" s="83"/>
      <c r="X194" s="84"/>
      <c r="Y194" s="84"/>
      <c r="Z194" s="84"/>
      <c r="AA194" s="84"/>
      <c r="AB194" s="83"/>
      <c r="AC194" s="83"/>
      <c r="AD194" s="83"/>
      <c r="AE194" s="83"/>
      <c r="AF194" s="85"/>
      <c r="AG194" s="85"/>
      <c r="AH194" s="85"/>
      <c r="AI194" s="85"/>
      <c r="AJ194" s="86"/>
      <c r="AK194" s="86"/>
      <c r="AL194" s="87"/>
      <c r="AM194" s="83"/>
      <c r="AN194" s="83"/>
      <c r="AO194" s="83"/>
      <c r="AP194" s="83"/>
      <c r="AQ194" s="83"/>
      <c r="AR194" s="83"/>
      <c r="AS194" s="83"/>
      <c r="AT194" s="83"/>
      <c r="AU194" s="88"/>
      <c r="AV194" s="24"/>
      <c r="AW194" s="89"/>
      <c r="AX194" s="90"/>
    </row>
    <row r="195" spans="1:56" s="17" customFormat="1" ht="15.75" x14ac:dyDescent="0.25">
      <c r="A195" s="23"/>
      <c r="B195" s="23"/>
      <c r="C195" s="23"/>
      <c r="D195" s="23"/>
      <c r="E195" s="24"/>
      <c r="F195" s="25"/>
      <c r="G195" s="25"/>
      <c r="H195" s="21" t="s">
        <v>404</v>
      </c>
      <c r="I195" s="21" t="s">
        <v>404</v>
      </c>
      <c r="J195" s="21" t="s">
        <v>404</v>
      </c>
      <c r="K195" s="27"/>
      <c r="L195" s="25"/>
      <c r="M195" s="25"/>
      <c r="N195" s="25"/>
      <c r="O195" s="27"/>
      <c r="P195" s="27"/>
      <c r="Q195" s="27"/>
      <c r="R195" s="27"/>
      <c r="S195" s="82"/>
      <c r="T195" s="83"/>
      <c r="U195" s="83"/>
      <c r="V195" s="83"/>
      <c r="W195" s="83"/>
      <c r="X195" s="84"/>
      <c r="Y195" s="84"/>
      <c r="Z195" s="84"/>
      <c r="AA195" s="84"/>
      <c r="AB195" s="83"/>
      <c r="AC195" s="83"/>
      <c r="AD195" s="83"/>
      <c r="AE195" s="83"/>
      <c r="AF195" s="85"/>
      <c r="AG195" s="85"/>
      <c r="AH195" s="85"/>
      <c r="AI195" s="85"/>
      <c r="AJ195" s="86"/>
      <c r="AK195" s="86"/>
      <c r="AL195" s="87"/>
      <c r="AM195" s="83"/>
      <c r="AN195" s="83"/>
      <c r="AO195" s="83"/>
      <c r="AP195" s="83"/>
      <c r="AQ195" s="83"/>
      <c r="AR195" s="83"/>
      <c r="AS195" s="83"/>
      <c r="AT195" s="83"/>
      <c r="AU195" s="88"/>
      <c r="AV195" s="24"/>
      <c r="AW195" s="89"/>
      <c r="AX195" s="90"/>
    </row>
    <row r="196" spans="1:56" s="17" customFormat="1" ht="15.75" x14ac:dyDescent="0.25">
      <c r="A196" s="23"/>
      <c r="B196" s="23"/>
      <c r="C196" s="23"/>
      <c r="D196" s="23"/>
      <c r="E196" s="24"/>
      <c r="F196" s="25"/>
      <c r="G196" s="25"/>
      <c r="H196" s="21" t="s">
        <v>404</v>
      </c>
      <c r="I196" s="21" t="s">
        <v>404</v>
      </c>
      <c r="J196" s="21" t="s">
        <v>404</v>
      </c>
      <c r="K196" s="27"/>
      <c r="L196" s="25"/>
      <c r="M196" s="25"/>
      <c r="N196" s="25"/>
      <c r="O196" s="27"/>
      <c r="P196" s="27"/>
      <c r="Q196" s="27"/>
      <c r="R196" s="27"/>
      <c r="S196" s="82"/>
      <c r="T196" s="83"/>
      <c r="U196" s="83"/>
      <c r="V196" s="83"/>
      <c r="W196" s="83"/>
      <c r="X196" s="84"/>
      <c r="Y196" s="84"/>
      <c r="Z196" s="84"/>
      <c r="AA196" s="84"/>
      <c r="AB196" s="83"/>
      <c r="AC196" s="83"/>
      <c r="AD196" s="83"/>
      <c r="AE196" s="83"/>
      <c r="AF196" s="85"/>
      <c r="AG196" s="85"/>
      <c r="AH196" s="85"/>
      <c r="AI196" s="85"/>
      <c r="AJ196" s="86"/>
      <c r="AK196" s="86"/>
      <c r="AL196" s="87"/>
      <c r="AM196" s="83"/>
      <c r="AN196" s="83"/>
      <c r="AO196" s="83"/>
      <c r="AP196" s="83"/>
      <c r="AQ196" s="83"/>
      <c r="AR196" s="83"/>
      <c r="AS196" s="83"/>
      <c r="AT196" s="83"/>
      <c r="AU196" s="88"/>
      <c r="AV196" s="24"/>
      <c r="AW196" s="89"/>
      <c r="AX196" s="90"/>
    </row>
    <row r="197" spans="1:56" s="17" customFormat="1" ht="15.75" x14ac:dyDescent="0.25">
      <c r="A197" s="23" t="s">
        <v>283</v>
      </c>
      <c r="B197" s="23" t="s">
        <v>284</v>
      </c>
      <c r="C197" s="23" t="s">
        <v>285</v>
      </c>
      <c r="D197" s="23" t="s">
        <v>286</v>
      </c>
      <c r="E197" s="24" t="s">
        <v>10</v>
      </c>
      <c r="F197" s="25">
        <v>20</v>
      </c>
      <c r="G197" s="50" t="s">
        <v>113</v>
      </c>
      <c r="H197" s="21" t="s">
        <v>21</v>
      </c>
      <c r="I197" s="21" t="s">
        <v>34</v>
      </c>
      <c r="J197" s="21" t="s">
        <v>74</v>
      </c>
      <c r="K197" s="51">
        <v>3000</v>
      </c>
      <c r="L197" s="51">
        <v>1500</v>
      </c>
      <c r="M197" s="52">
        <v>950</v>
      </c>
      <c r="N197" s="52">
        <v>800</v>
      </c>
      <c r="O197" s="27">
        <v>3000</v>
      </c>
      <c r="P197" s="27">
        <v>1500</v>
      </c>
      <c r="Q197" s="27">
        <v>950</v>
      </c>
      <c r="R197" s="27">
        <v>800</v>
      </c>
      <c r="S197" s="82"/>
      <c r="T197" s="83"/>
      <c r="U197" s="83"/>
      <c r="V197" s="83"/>
      <c r="W197" s="83"/>
      <c r="X197" s="84"/>
      <c r="Y197" s="84"/>
      <c r="Z197" s="84"/>
      <c r="AA197" s="84"/>
      <c r="AB197" s="83"/>
      <c r="AC197" s="83"/>
      <c r="AD197" s="83"/>
      <c r="AE197" s="83"/>
      <c r="AF197" s="85"/>
      <c r="AG197" s="85"/>
      <c r="AH197" s="85"/>
      <c r="AI197" s="85">
        <v>5.5350553505535061</v>
      </c>
      <c r="AJ197" s="86"/>
      <c r="AK197" s="86" t="e">
        <v>#REF!</v>
      </c>
      <c r="AL197" s="87" t="e">
        <v>#REF!</v>
      </c>
      <c r="AM197" s="83" t="e">
        <v>#REF!</v>
      </c>
      <c r="AN197" s="83" t="e">
        <v>#REF!</v>
      </c>
      <c r="AO197" s="83" t="e">
        <v>#REF!</v>
      </c>
      <c r="AP197" s="83" t="e">
        <v>#REF!</v>
      </c>
      <c r="AQ197" s="83" t="e">
        <v>#REF!</v>
      </c>
      <c r="AR197" s="83" t="e">
        <v>#REF!</v>
      </c>
      <c r="AS197" s="83" t="e">
        <v>#REF!</v>
      </c>
      <c r="AT197" s="83" t="e">
        <v>#REF!</v>
      </c>
      <c r="AU197" s="88" t="s">
        <v>10</v>
      </c>
      <c r="AV197" s="24">
        <v>1400</v>
      </c>
      <c r="AW197" s="89">
        <v>700</v>
      </c>
      <c r="AX197" s="90">
        <v>600</v>
      </c>
      <c r="AY197" s="17">
        <v>490</v>
      </c>
      <c r="AZ197" s="17">
        <v>1200</v>
      </c>
      <c r="BA197" s="17">
        <v>600</v>
      </c>
      <c r="BB197" s="17">
        <v>510</v>
      </c>
      <c r="BC197" s="17">
        <v>420</v>
      </c>
      <c r="BD197" s="17" t="e">
        <v>#REF!</v>
      </c>
    </row>
    <row r="198" spans="1:56" s="17" customFormat="1" ht="15.75" x14ac:dyDescent="0.25">
      <c r="A198" s="23"/>
      <c r="B198" s="23"/>
      <c r="C198" s="23"/>
      <c r="D198" s="23"/>
      <c r="E198" s="24"/>
      <c r="F198" s="25"/>
      <c r="G198" s="25"/>
      <c r="H198" s="21" t="s">
        <v>404</v>
      </c>
      <c r="I198" s="21" t="s">
        <v>404</v>
      </c>
      <c r="J198" s="21" t="s">
        <v>404</v>
      </c>
      <c r="K198" s="27"/>
      <c r="L198" s="25"/>
      <c r="M198" s="25"/>
      <c r="N198" s="25"/>
      <c r="O198" s="27"/>
      <c r="P198" s="27"/>
      <c r="Q198" s="27"/>
      <c r="R198" s="27"/>
      <c r="S198" s="82"/>
      <c r="T198" s="83"/>
      <c r="U198" s="83"/>
      <c r="V198" s="83"/>
      <c r="W198" s="83"/>
      <c r="X198" s="84"/>
      <c r="Y198" s="84"/>
      <c r="Z198" s="84"/>
      <c r="AA198" s="84"/>
      <c r="AB198" s="83"/>
      <c r="AC198" s="83"/>
      <c r="AD198" s="83"/>
      <c r="AE198" s="83"/>
      <c r="AF198" s="85"/>
      <c r="AG198" s="85"/>
      <c r="AH198" s="85"/>
      <c r="AI198" s="85"/>
      <c r="AJ198" s="86"/>
      <c r="AK198" s="86"/>
      <c r="AL198" s="87"/>
      <c r="AM198" s="83"/>
      <c r="AN198" s="83"/>
      <c r="AO198" s="83"/>
      <c r="AP198" s="83"/>
      <c r="AQ198" s="83"/>
      <c r="AR198" s="83"/>
      <c r="AS198" s="83"/>
      <c r="AT198" s="83"/>
      <c r="AU198" s="88"/>
      <c r="AV198" s="24"/>
      <c r="AW198" s="89"/>
      <c r="AX198" s="90"/>
    </row>
    <row r="199" spans="1:56" s="17" customFormat="1" ht="15.75" x14ac:dyDescent="0.25">
      <c r="A199" s="23"/>
      <c r="B199" s="23"/>
      <c r="C199" s="23"/>
      <c r="D199" s="23"/>
      <c r="E199" s="24"/>
      <c r="F199" s="25"/>
      <c r="G199" s="25"/>
      <c r="H199" s="21" t="s">
        <v>404</v>
      </c>
      <c r="I199" s="21" t="s">
        <v>404</v>
      </c>
      <c r="J199" s="21" t="s">
        <v>404</v>
      </c>
      <c r="K199" s="27"/>
      <c r="L199" s="25"/>
      <c r="M199" s="25"/>
      <c r="N199" s="25"/>
      <c r="O199" s="27"/>
      <c r="P199" s="27"/>
      <c r="Q199" s="27"/>
      <c r="R199" s="27"/>
      <c r="S199" s="82"/>
      <c r="T199" s="83"/>
      <c r="U199" s="83"/>
      <c r="V199" s="83"/>
      <c r="W199" s="83"/>
      <c r="X199" s="84"/>
      <c r="Y199" s="84"/>
      <c r="Z199" s="84"/>
      <c r="AA199" s="84"/>
      <c r="AB199" s="83"/>
      <c r="AC199" s="83"/>
      <c r="AD199" s="83"/>
      <c r="AE199" s="83"/>
      <c r="AF199" s="85"/>
      <c r="AG199" s="85"/>
      <c r="AH199" s="85"/>
      <c r="AI199" s="85"/>
      <c r="AJ199" s="86"/>
      <c r="AK199" s="86"/>
      <c r="AL199" s="87"/>
      <c r="AM199" s="83"/>
      <c r="AN199" s="83"/>
      <c r="AO199" s="83"/>
      <c r="AP199" s="83"/>
      <c r="AQ199" s="83"/>
      <c r="AR199" s="83"/>
      <c r="AS199" s="83"/>
      <c r="AT199" s="83"/>
      <c r="AU199" s="88"/>
      <c r="AV199" s="24"/>
      <c r="AW199" s="89"/>
      <c r="AX199" s="90"/>
    </row>
    <row r="200" spans="1:56" s="17" customFormat="1" ht="15.75" x14ac:dyDescent="0.25">
      <c r="A200" s="23"/>
      <c r="B200" s="23"/>
      <c r="C200" s="23"/>
      <c r="D200" s="23"/>
      <c r="E200" s="24"/>
      <c r="F200" s="25"/>
      <c r="G200" s="25"/>
      <c r="H200" s="21" t="s">
        <v>404</v>
      </c>
      <c r="I200" s="21" t="s">
        <v>404</v>
      </c>
      <c r="J200" s="21" t="s">
        <v>404</v>
      </c>
      <c r="K200" s="27"/>
      <c r="L200" s="25"/>
      <c r="M200" s="25"/>
      <c r="N200" s="25"/>
      <c r="O200" s="27"/>
      <c r="P200" s="27"/>
      <c r="Q200" s="27"/>
      <c r="R200" s="27"/>
      <c r="S200" s="82"/>
      <c r="T200" s="83"/>
      <c r="U200" s="83"/>
      <c r="V200" s="83"/>
      <c r="W200" s="83"/>
      <c r="X200" s="84"/>
      <c r="Y200" s="84"/>
      <c r="Z200" s="84"/>
      <c r="AA200" s="84"/>
      <c r="AB200" s="83"/>
      <c r="AC200" s="83"/>
      <c r="AD200" s="83"/>
      <c r="AE200" s="83"/>
      <c r="AF200" s="85"/>
      <c r="AG200" s="85"/>
      <c r="AH200" s="85"/>
      <c r="AI200" s="85"/>
      <c r="AJ200" s="86"/>
      <c r="AK200" s="86"/>
      <c r="AL200" s="87"/>
      <c r="AM200" s="83"/>
      <c r="AN200" s="83"/>
      <c r="AO200" s="83"/>
      <c r="AP200" s="83"/>
      <c r="AQ200" s="83"/>
      <c r="AR200" s="83"/>
      <c r="AS200" s="83"/>
      <c r="AT200" s="83"/>
      <c r="AU200" s="88"/>
      <c r="AV200" s="24"/>
      <c r="AW200" s="89"/>
      <c r="AX200" s="90"/>
    </row>
    <row r="201" spans="1:56" s="17" customFormat="1" ht="15.75" x14ac:dyDescent="0.25">
      <c r="A201" s="23"/>
      <c r="B201" s="23"/>
      <c r="C201" s="23"/>
      <c r="D201" s="23"/>
      <c r="E201" s="24"/>
      <c r="F201" s="25"/>
      <c r="G201" s="25"/>
      <c r="H201" s="21" t="s">
        <v>404</v>
      </c>
      <c r="I201" s="21" t="s">
        <v>404</v>
      </c>
      <c r="J201" s="21" t="s">
        <v>404</v>
      </c>
      <c r="K201" s="27"/>
      <c r="L201" s="25"/>
      <c r="M201" s="25"/>
      <c r="N201" s="25"/>
      <c r="O201" s="27"/>
      <c r="P201" s="27"/>
      <c r="Q201" s="27"/>
      <c r="R201" s="27"/>
      <c r="S201" s="82"/>
      <c r="T201" s="83"/>
      <c r="U201" s="83"/>
      <c r="V201" s="83"/>
      <c r="W201" s="83"/>
      <c r="X201" s="84"/>
      <c r="Y201" s="84"/>
      <c r="Z201" s="84"/>
      <c r="AA201" s="84"/>
      <c r="AB201" s="83"/>
      <c r="AC201" s="83"/>
      <c r="AD201" s="83"/>
      <c r="AE201" s="83"/>
      <c r="AF201" s="85"/>
      <c r="AG201" s="85"/>
      <c r="AH201" s="85"/>
      <c r="AI201" s="85"/>
      <c r="AJ201" s="86"/>
      <c r="AK201" s="86"/>
      <c r="AL201" s="87"/>
      <c r="AM201" s="83"/>
      <c r="AN201" s="83"/>
      <c r="AO201" s="83"/>
      <c r="AP201" s="83"/>
      <c r="AQ201" s="83"/>
      <c r="AR201" s="83"/>
      <c r="AS201" s="83"/>
      <c r="AT201" s="83"/>
      <c r="AU201" s="88"/>
      <c r="AV201" s="24"/>
      <c r="AW201" s="89"/>
      <c r="AX201" s="90"/>
    </row>
    <row r="202" spans="1:56" s="17" customFormat="1" ht="15.75" x14ac:dyDescent="0.25">
      <c r="A202" s="23"/>
      <c r="B202" s="23"/>
      <c r="C202" s="23"/>
      <c r="D202" s="23"/>
      <c r="E202" s="24"/>
      <c r="F202" s="25"/>
      <c r="G202" s="25"/>
      <c r="H202" s="21" t="s">
        <v>404</v>
      </c>
      <c r="I202" s="21" t="s">
        <v>404</v>
      </c>
      <c r="J202" s="21" t="s">
        <v>404</v>
      </c>
      <c r="K202" s="27"/>
      <c r="L202" s="25"/>
      <c r="M202" s="25"/>
      <c r="N202" s="25"/>
      <c r="O202" s="27"/>
      <c r="P202" s="27"/>
      <c r="Q202" s="27"/>
      <c r="R202" s="27"/>
      <c r="S202" s="82"/>
      <c r="T202" s="83"/>
      <c r="U202" s="83"/>
      <c r="V202" s="83"/>
      <c r="W202" s="83"/>
      <c r="X202" s="84"/>
      <c r="Y202" s="84"/>
      <c r="Z202" s="84"/>
      <c r="AA202" s="84"/>
      <c r="AB202" s="83"/>
      <c r="AC202" s="83"/>
      <c r="AD202" s="83"/>
      <c r="AE202" s="83"/>
      <c r="AF202" s="85"/>
      <c r="AG202" s="85"/>
      <c r="AH202" s="85"/>
      <c r="AI202" s="85"/>
      <c r="AJ202" s="86"/>
      <c r="AK202" s="86"/>
      <c r="AL202" s="87"/>
      <c r="AM202" s="83"/>
      <c r="AN202" s="83"/>
      <c r="AO202" s="83"/>
      <c r="AP202" s="83"/>
      <c r="AQ202" s="83"/>
      <c r="AR202" s="83"/>
      <c r="AS202" s="83"/>
      <c r="AT202" s="83"/>
      <c r="AU202" s="88"/>
      <c r="AV202" s="24"/>
      <c r="AW202" s="89"/>
      <c r="AX202" s="90"/>
    </row>
    <row r="203" spans="1:56" s="17" customFormat="1" ht="15.75" x14ac:dyDescent="0.25">
      <c r="A203" s="23"/>
      <c r="B203" s="23"/>
      <c r="C203" s="23"/>
      <c r="D203" s="23"/>
      <c r="E203" s="24"/>
      <c r="F203" s="25"/>
      <c r="G203" s="25"/>
      <c r="H203" s="21" t="s">
        <v>404</v>
      </c>
      <c r="I203" s="21" t="s">
        <v>404</v>
      </c>
      <c r="J203" s="21" t="s">
        <v>404</v>
      </c>
      <c r="K203" s="27"/>
      <c r="L203" s="25"/>
      <c r="M203" s="25"/>
      <c r="N203" s="25"/>
      <c r="O203" s="27"/>
      <c r="P203" s="27"/>
      <c r="Q203" s="27"/>
      <c r="R203" s="27"/>
      <c r="S203" s="82"/>
      <c r="T203" s="83"/>
      <c r="U203" s="83"/>
      <c r="V203" s="83"/>
      <c r="W203" s="83"/>
      <c r="X203" s="84"/>
      <c r="Y203" s="84"/>
      <c r="Z203" s="84"/>
      <c r="AA203" s="84"/>
      <c r="AB203" s="83"/>
      <c r="AC203" s="83"/>
      <c r="AD203" s="83"/>
      <c r="AE203" s="83"/>
      <c r="AF203" s="85"/>
      <c r="AG203" s="85"/>
      <c r="AH203" s="85"/>
      <c r="AI203" s="85"/>
      <c r="AJ203" s="86"/>
      <c r="AK203" s="86"/>
      <c r="AL203" s="87"/>
      <c r="AM203" s="83"/>
      <c r="AN203" s="83"/>
      <c r="AO203" s="83"/>
      <c r="AP203" s="83"/>
      <c r="AQ203" s="83"/>
      <c r="AR203" s="83"/>
      <c r="AS203" s="83"/>
      <c r="AT203" s="83"/>
      <c r="AU203" s="88"/>
      <c r="AV203" s="24"/>
      <c r="AW203" s="89"/>
      <c r="AX203" s="90"/>
    </row>
    <row r="204" spans="1:56" s="17" customFormat="1" ht="15.75" x14ac:dyDescent="0.25">
      <c r="A204" s="23" t="s">
        <v>287</v>
      </c>
      <c r="B204" s="23" t="s">
        <v>288</v>
      </c>
      <c r="C204" s="23" t="s">
        <v>289</v>
      </c>
      <c r="D204" s="23" t="s">
        <v>290</v>
      </c>
      <c r="E204" s="24" t="s">
        <v>10</v>
      </c>
      <c r="F204" s="25">
        <v>20</v>
      </c>
      <c r="G204" s="50" t="s">
        <v>130</v>
      </c>
      <c r="H204" s="21" t="s">
        <v>188</v>
      </c>
      <c r="I204" s="21" t="s">
        <v>131</v>
      </c>
      <c r="J204" s="21" t="s">
        <v>132</v>
      </c>
      <c r="K204" s="51">
        <v>2000</v>
      </c>
      <c r="L204" s="51">
        <v>1000</v>
      </c>
      <c r="M204" s="52">
        <v>850</v>
      </c>
      <c r="N204" s="52">
        <v>700</v>
      </c>
      <c r="O204" s="27">
        <v>2000</v>
      </c>
      <c r="P204" s="27">
        <v>1000</v>
      </c>
      <c r="Q204" s="27">
        <v>850</v>
      </c>
      <c r="R204" s="27">
        <v>700</v>
      </c>
      <c r="S204" s="82"/>
      <c r="T204" s="83"/>
      <c r="U204" s="83"/>
      <c r="V204" s="83"/>
      <c r="W204" s="83"/>
      <c r="X204" s="84"/>
      <c r="Y204" s="84"/>
      <c r="Z204" s="84"/>
      <c r="AA204" s="84"/>
      <c r="AB204" s="83"/>
      <c r="AC204" s="83"/>
      <c r="AD204" s="83"/>
      <c r="AE204" s="83"/>
      <c r="AF204" s="85"/>
      <c r="AG204" s="85"/>
      <c r="AH204" s="85"/>
      <c r="AI204" s="85">
        <v>5.5350553505535061</v>
      </c>
      <c r="AJ204" s="86"/>
      <c r="AK204" s="86" t="e">
        <v>#REF!</v>
      </c>
      <c r="AL204" s="87" t="e">
        <v>#REF!</v>
      </c>
      <c r="AM204" s="83" t="e">
        <v>#REF!</v>
      </c>
      <c r="AN204" s="83" t="e">
        <v>#REF!</v>
      </c>
      <c r="AO204" s="83" t="e">
        <v>#REF!</v>
      </c>
      <c r="AP204" s="83" t="e">
        <v>#REF!</v>
      </c>
      <c r="AQ204" s="83" t="e">
        <v>#REF!</v>
      </c>
      <c r="AR204" s="83" t="e">
        <v>#REF!</v>
      </c>
      <c r="AS204" s="83" t="e">
        <v>#REF!</v>
      </c>
      <c r="AT204" s="83" t="e">
        <v>#REF!</v>
      </c>
      <c r="AU204" s="88" t="s">
        <v>10</v>
      </c>
      <c r="AV204" s="24">
        <v>1400</v>
      </c>
      <c r="AW204" s="89">
        <v>700</v>
      </c>
      <c r="AX204" s="90">
        <v>600</v>
      </c>
      <c r="AY204" s="17">
        <v>490</v>
      </c>
      <c r="AZ204" s="17">
        <v>1200</v>
      </c>
      <c r="BA204" s="17">
        <v>600</v>
      </c>
      <c r="BB204" s="17">
        <v>510</v>
      </c>
      <c r="BC204" s="17">
        <v>420</v>
      </c>
      <c r="BD204" s="17" t="e">
        <v>#REF!</v>
      </c>
    </row>
    <row r="205" spans="1:56" s="17" customFormat="1" ht="15.75" x14ac:dyDescent="0.25">
      <c r="A205" s="23"/>
      <c r="B205" s="23"/>
      <c r="C205" s="23"/>
      <c r="D205" s="23"/>
      <c r="E205" s="24"/>
      <c r="F205" s="25"/>
      <c r="G205" s="25"/>
      <c r="H205" s="21" t="s">
        <v>404</v>
      </c>
      <c r="I205" s="21" t="s">
        <v>404</v>
      </c>
      <c r="J205" s="21" t="s">
        <v>404</v>
      </c>
      <c r="K205" s="27"/>
      <c r="L205" s="25"/>
      <c r="M205" s="25"/>
      <c r="N205" s="25"/>
      <c r="O205" s="27"/>
      <c r="P205" s="27"/>
      <c r="Q205" s="27"/>
      <c r="R205" s="27"/>
      <c r="S205" s="82"/>
      <c r="T205" s="83"/>
      <c r="U205" s="83"/>
      <c r="V205" s="83"/>
      <c r="W205" s="83"/>
      <c r="X205" s="84"/>
      <c r="Y205" s="84"/>
      <c r="Z205" s="84"/>
      <c r="AA205" s="84"/>
      <c r="AB205" s="83"/>
      <c r="AC205" s="83"/>
      <c r="AD205" s="83"/>
      <c r="AE205" s="83"/>
      <c r="AF205" s="85"/>
      <c r="AG205" s="85"/>
      <c r="AH205" s="85"/>
      <c r="AI205" s="85"/>
      <c r="AJ205" s="86"/>
      <c r="AK205" s="86"/>
      <c r="AL205" s="87"/>
      <c r="AM205" s="83"/>
      <c r="AN205" s="83"/>
      <c r="AO205" s="83"/>
      <c r="AP205" s="83"/>
      <c r="AQ205" s="83"/>
      <c r="AR205" s="83"/>
      <c r="AS205" s="83"/>
      <c r="AT205" s="83"/>
      <c r="AU205" s="88"/>
      <c r="AV205" s="24"/>
      <c r="AW205" s="89"/>
      <c r="AX205" s="90"/>
    </row>
    <row r="206" spans="1:56" s="17" customFormat="1" ht="15.75" x14ac:dyDescent="0.25">
      <c r="A206" s="23"/>
      <c r="B206" s="23"/>
      <c r="C206" s="23"/>
      <c r="D206" s="23"/>
      <c r="E206" s="24"/>
      <c r="F206" s="25"/>
      <c r="G206" s="25"/>
      <c r="H206" s="21" t="s">
        <v>404</v>
      </c>
      <c r="I206" s="21" t="s">
        <v>404</v>
      </c>
      <c r="J206" s="21" t="s">
        <v>404</v>
      </c>
      <c r="K206" s="27"/>
      <c r="L206" s="25"/>
      <c r="M206" s="25"/>
      <c r="N206" s="25"/>
      <c r="O206" s="27"/>
      <c r="P206" s="27"/>
      <c r="Q206" s="27"/>
      <c r="R206" s="27"/>
      <c r="S206" s="82"/>
      <c r="T206" s="83"/>
      <c r="U206" s="83"/>
      <c r="V206" s="83"/>
      <c r="W206" s="83"/>
      <c r="X206" s="84"/>
      <c r="Y206" s="84"/>
      <c r="Z206" s="84"/>
      <c r="AA206" s="84"/>
      <c r="AB206" s="83"/>
      <c r="AC206" s="83"/>
      <c r="AD206" s="83"/>
      <c r="AE206" s="83"/>
      <c r="AF206" s="85"/>
      <c r="AG206" s="85"/>
      <c r="AH206" s="85"/>
      <c r="AI206" s="85"/>
      <c r="AJ206" s="86"/>
      <c r="AK206" s="86"/>
      <c r="AL206" s="87"/>
      <c r="AM206" s="83"/>
      <c r="AN206" s="83"/>
      <c r="AO206" s="83"/>
      <c r="AP206" s="83"/>
      <c r="AQ206" s="83"/>
      <c r="AR206" s="83"/>
      <c r="AS206" s="83"/>
      <c r="AT206" s="83"/>
      <c r="AU206" s="88"/>
      <c r="AV206" s="24"/>
      <c r="AW206" s="89"/>
      <c r="AX206" s="90"/>
    </row>
    <row r="207" spans="1:56" s="17" customFormat="1" ht="15.75" x14ac:dyDescent="0.25">
      <c r="A207" s="23"/>
      <c r="B207" s="23"/>
      <c r="C207" s="23"/>
      <c r="D207" s="23"/>
      <c r="E207" s="24"/>
      <c r="F207" s="25"/>
      <c r="G207" s="25"/>
      <c r="H207" s="21" t="s">
        <v>404</v>
      </c>
      <c r="I207" s="21" t="s">
        <v>404</v>
      </c>
      <c r="J207" s="21" t="s">
        <v>404</v>
      </c>
      <c r="K207" s="27"/>
      <c r="L207" s="25"/>
      <c r="M207" s="25"/>
      <c r="N207" s="25"/>
      <c r="O207" s="27"/>
      <c r="P207" s="27"/>
      <c r="Q207" s="27"/>
      <c r="R207" s="27"/>
      <c r="S207" s="82"/>
      <c r="T207" s="83"/>
      <c r="U207" s="83"/>
      <c r="V207" s="83"/>
      <c r="W207" s="83"/>
      <c r="X207" s="84"/>
      <c r="Y207" s="84"/>
      <c r="Z207" s="84"/>
      <c r="AA207" s="84"/>
      <c r="AB207" s="83"/>
      <c r="AC207" s="83"/>
      <c r="AD207" s="83"/>
      <c r="AE207" s="83"/>
      <c r="AF207" s="85"/>
      <c r="AG207" s="85"/>
      <c r="AH207" s="85"/>
      <c r="AI207" s="85"/>
      <c r="AJ207" s="86"/>
      <c r="AK207" s="86"/>
      <c r="AL207" s="87"/>
      <c r="AM207" s="83"/>
      <c r="AN207" s="83"/>
      <c r="AO207" s="83"/>
      <c r="AP207" s="83"/>
      <c r="AQ207" s="83"/>
      <c r="AR207" s="83"/>
      <c r="AS207" s="83"/>
      <c r="AT207" s="83"/>
      <c r="AU207" s="88"/>
      <c r="AV207" s="24"/>
      <c r="AW207" s="89"/>
      <c r="AX207" s="90"/>
    </row>
    <row r="208" spans="1:56" s="17" customFormat="1" ht="15.75" x14ac:dyDescent="0.25">
      <c r="A208" s="23"/>
      <c r="B208" s="23"/>
      <c r="C208" s="23"/>
      <c r="D208" s="23"/>
      <c r="E208" s="24"/>
      <c r="F208" s="25"/>
      <c r="G208" s="25"/>
      <c r="H208" s="21" t="s">
        <v>404</v>
      </c>
      <c r="I208" s="21" t="s">
        <v>404</v>
      </c>
      <c r="J208" s="21" t="s">
        <v>404</v>
      </c>
      <c r="K208" s="27"/>
      <c r="L208" s="25"/>
      <c r="M208" s="25"/>
      <c r="N208" s="25"/>
      <c r="O208" s="27"/>
      <c r="P208" s="27"/>
      <c r="Q208" s="27"/>
      <c r="R208" s="27"/>
      <c r="S208" s="82"/>
      <c r="T208" s="83"/>
      <c r="U208" s="83"/>
      <c r="V208" s="83"/>
      <c r="W208" s="83"/>
      <c r="X208" s="84"/>
      <c r="Y208" s="84"/>
      <c r="Z208" s="84"/>
      <c r="AA208" s="84"/>
      <c r="AB208" s="83"/>
      <c r="AC208" s="83"/>
      <c r="AD208" s="83"/>
      <c r="AE208" s="83"/>
      <c r="AF208" s="85"/>
      <c r="AG208" s="85"/>
      <c r="AH208" s="85"/>
      <c r="AI208" s="85"/>
      <c r="AJ208" s="86"/>
      <c r="AK208" s="86"/>
      <c r="AL208" s="87"/>
      <c r="AM208" s="83"/>
      <c r="AN208" s="83"/>
      <c r="AO208" s="83"/>
      <c r="AP208" s="83"/>
      <c r="AQ208" s="83"/>
      <c r="AR208" s="83"/>
      <c r="AS208" s="83"/>
      <c r="AT208" s="83"/>
      <c r="AU208" s="88"/>
      <c r="AV208" s="24"/>
      <c r="AW208" s="89"/>
      <c r="AX208" s="90"/>
    </row>
    <row r="209" spans="1:58" s="17" customFormat="1" ht="15.75" x14ac:dyDescent="0.25">
      <c r="A209" s="23"/>
      <c r="B209" s="23"/>
      <c r="C209" s="23"/>
      <c r="D209" s="23"/>
      <c r="E209" s="24"/>
      <c r="F209" s="25"/>
      <c r="G209" s="25"/>
      <c r="H209" s="21" t="s">
        <v>404</v>
      </c>
      <c r="I209" s="21" t="s">
        <v>404</v>
      </c>
      <c r="J209" s="21" t="s">
        <v>404</v>
      </c>
      <c r="K209" s="27"/>
      <c r="L209" s="25"/>
      <c r="M209" s="25"/>
      <c r="N209" s="25"/>
      <c r="O209" s="27"/>
      <c r="P209" s="27"/>
      <c r="Q209" s="27"/>
      <c r="R209" s="27"/>
      <c r="S209" s="82"/>
      <c r="T209" s="83"/>
      <c r="U209" s="83"/>
      <c r="V209" s="83"/>
      <c r="W209" s="83"/>
      <c r="X209" s="84"/>
      <c r="Y209" s="84"/>
      <c r="Z209" s="84"/>
      <c r="AA209" s="84"/>
      <c r="AB209" s="83"/>
      <c r="AC209" s="83"/>
      <c r="AD209" s="83"/>
      <c r="AE209" s="83"/>
      <c r="AF209" s="85"/>
      <c r="AG209" s="85"/>
      <c r="AH209" s="85"/>
      <c r="AI209" s="85"/>
      <c r="AJ209" s="86"/>
      <c r="AK209" s="86"/>
      <c r="AL209" s="87"/>
      <c r="AM209" s="83"/>
      <c r="AN209" s="83"/>
      <c r="AO209" s="83"/>
      <c r="AP209" s="83"/>
      <c r="AQ209" s="83"/>
      <c r="AR209" s="83"/>
      <c r="AS209" s="83"/>
      <c r="AT209" s="83"/>
      <c r="AU209" s="88"/>
      <c r="AV209" s="24"/>
      <c r="AW209" s="89"/>
      <c r="AX209" s="90"/>
    </row>
    <row r="210" spans="1:58" s="17" customFormat="1" ht="15.75" x14ac:dyDescent="0.25">
      <c r="A210" s="23"/>
      <c r="B210" s="23"/>
      <c r="C210" s="23"/>
      <c r="D210" s="23"/>
      <c r="E210" s="24"/>
      <c r="F210" s="25"/>
      <c r="G210" s="25"/>
      <c r="H210" s="21" t="s">
        <v>404</v>
      </c>
      <c r="I210" s="21" t="s">
        <v>404</v>
      </c>
      <c r="J210" s="21" t="s">
        <v>404</v>
      </c>
      <c r="K210" s="27"/>
      <c r="L210" s="25"/>
      <c r="M210" s="25"/>
      <c r="N210" s="25"/>
      <c r="O210" s="27"/>
      <c r="P210" s="27"/>
      <c r="Q210" s="27"/>
      <c r="R210" s="27"/>
      <c r="S210" s="82"/>
      <c r="T210" s="83"/>
      <c r="U210" s="83"/>
      <c r="V210" s="83"/>
      <c r="W210" s="83"/>
      <c r="X210" s="84"/>
      <c r="Y210" s="84"/>
      <c r="Z210" s="84"/>
      <c r="AA210" s="84"/>
      <c r="AB210" s="83"/>
      <c r="AC210" s="83"/>
      <c r="AD210" s="83"/>
      <c r="AE210" s="83"/>
      <c r="AF210" s="85"/>
      <c r="AG210" s="85"/>
      <c r="AH210" s="85"/>
      <c r="AI210" s="85"/>
      <c r="AJ210" s="86"/>
      <c r="AK210" s="86"/>
      <c r="AL210" s="87"/>
      <c r="AM210" s="83"/>
      <c r="AN210" s="83"/>
      <c r="AO210" s="83"/>
      <c r="AP210" s="83"/>
      <c r="AQ210" s="83"/>
      <c r="AR210" s="83"/>
      <c r="AS210" s="83"/>
      <c r="AT210" s="83"/>
      <c r="AU210" s="88"/>
      <c r="AV210" s="24"/>
      <c r="AW210" s="89"/>
      <c r="AX210" s="90"/>
    </row>
    <row r="211" spans="1:58" s="17" customFormat="1" ht="31.5" x14ac:dyDescent="0.25">
      <c r="A211" s="23" t="s">
        <v>291</v>
      </c>
      <c r="B211" s="23" t="s">
        <v>292</v>
      </c>
      <c r="C211" s="23" t="s">
        <v>293</v>
      </c>
      <c r="D211" s="23" t="s">
        <v>294</v>
      </c>
      <c r="E211" s="24" t="s">
        <v>10</v>
      </c>
      <c r="F211" s="25">
        <v>21</v>
      </c>
      <c r="G211" s="25" t="s">
        <v>124</v>
      </c>
      <c r="H211" s="21" t="s">
        <v>76</v>
      </c>
      <c r="I211" s="21" t="s">
        <v>120</v>
      </c>
      <c r="J211" s="21" t="s">
        <v>125</v>
      </c>
      <c r="K211" s="27">
        <v>2000</v>
      </c>
      <c r="L211" s="25">
        <v>1000</v>
      </c>
      <c r="M211" s="25">
        <v>900</v>
      </c>
      <c r="N211" s="25">
        <v>800</v>
      </c>
      <c r="O211" s="27">
        <v>2000</v>
      </c>
      <c r="P211" s="27">
        <v>1000</v>
      </c>
      <c r="Q211" s="27">
        <v>900</v>
      </c>
      <c r="R211" s="27">
        <v>800</v>
      </c>
      <c r="S211" s="82"/>
      <c r="T211" s="83"/>
      <c r="U211" s="83"/>
      <c r="V211" s="83"/>
      <c r="W211" s="83"/>
      <c r="X211" s="84"/>
      <c r="Y211" s="84"/>
      <c r="Z211" s="84"/>
      <c r="AA211" s="84"/>
      <c r="AB211" s="83"/>
      <c r="AC211" s="83"/>
      <c r="AD211" s="83"/>
      <c r="AE211" s="83"/>
      <c r="AF211" s="85"/>
      <c r="AG211" s="85"/>
      <c r="AH211" s="85"/>
      <c r="AI211" s="85">
        <v>5.37</v>
      </c>
      <c r="AJ211" s="86"/>
      <c r="AK211" s="86" t="e">
        <v>#REF!</v>
      </c>
      <c r="AL211" s="87" t="e">
        <v>#REF!</v>
      </c>
      <c r="AM211" s="83" t="e">
        <v>#REF!</v>
      </c>
      <c r="AN211" s="83" t="e">
        <v>#REF!</v>
      </c>
      <c r="AO211" s="83" t="e">
        <v>#REF!</v>
      </c>
      <c r="AP211" s="83" t="e">
        <v>#REF!</v>
      </c>
      <c r="AQ211" s="83" t="e">
        <v>#REF!</v>
      </c>
      <c r="AR211" s="83" t="e">
        <v>#REF!</v>
      </c>
      <c r="AS211" s="83" t="e">
        <v>#REF!</v>
      </c>
      <c r="AT211" s="83" t="e">
        <v>#REF!</v>
      </c>
      <c r="AU211" s="88" t="s">
        <v>10</v>
      </c>
      <c r="AV211" s="24">
        <v>1400</v>
      </c>
      <c r="AW211" s="89">
        <v>700</v>
      </c>
      <c r="AX211" s="90">
        <v>560</v>
      </c>
      <c r="AY211" s="17">
        <v>350</v>
      </c>
      <c r="AZ211" s="17">
        <v>1200</v>
      </c>
      <c r="BA211" s="17">
        <v>600</v>
      </c>
      <c r="BB211" s="17">
        <v>480</v>
      </c>
      <c r="BC211" s="17">
        <v>300</v>
      </c>
      <c r="BD211" s="17" t="e">
        <v>#REF!</v>
      </c>
    </row>
    <row r="212" spans="1:58" s="17" customFormat="1" ht="15.75" x14ac:dyDescent="0.25">
      <c r="A212" s="23"/>
      <c r="B212" s="23"/>
      <c r="C212" s="23"/>
      <c r="D212" s="23"/>
      <c r="E212" s="24"/>
      <c r="F212" s="25"/>
      <c r="G212" s="25"/>
      <c r="H212" s="21" t="s">
        <v>404</v>
      </c>
      <c r="I212" s="21" t="s">
        <v>404</v>
      </c>
      <c r="J212" s="21" t="s">
        <v>404</v>
      </c>
      <c r="K212" s="27"/>
      <c r="L212" s="25"/>
      <c r="M212" s="25"/>
      <c r="N212" s="25"/>
      <c r="O212" s="27"/>
      <c r="P212" s="27"/>
      <c r="Q212" s="27"/>
      <c r="R212" s="27"/>
      <c r="S212" s="82"/>
      <c r="T212" s="83"/>
      <c r="U212" s="83"/>
      <c r="V212" s="83"/>
      <c r="W212" s="83"/>
      <c r="X212" s="84"/>
      <c r="Y212" s="84"/>
      <c r="Z212" s="84"/>
      <c r="AA212" s="84"/>
      <c r="AB212" s="83"/>
      <c r="AC212" s="83"/>
      <c r="AD212" s="83"/>
      <c r="AE212" s="83"/>
      <c r="AF212" s="85"/>
      <c r="AG212" s="85"/>
      <c r="AH212" s="85"/>
      <c r="AI212" s="85"/>
      <c r="AJ212" s="86"/>
      <c r="AK212" s="86"/>
      <c r="AL212" s="87"/>
      <c r="AM212" s="83"/>
      <c r="AN212" s="83"/>
      <c r="AO212" s="83"/>
      <c r="AP212" s="83"/>
      <c r="AQ212" s="83"/>
      <c r="AR212" s="83"/>
      <c r="AS212" s="83"/>
      <c r="AT212" s="83"/>
      <c r="AU212" s="88"/>
      <c r="AV212" s="24"/>
      <c r="AW212" s="89"/>
      <c r="AX212" s="90"/>
    </row>
    <row r="213" spans="1:58" s="17" customFormat="1" ht="15.75" x14ac:dyDescent="0.25">
      <c r="A213" s="23"/>
      <c r="B213" s="23"/>
      <c r="C213" s="23"/>
      <c r="D213" s="23"/>
      <c r="E213" s="24"/>
      <c r="F213" s="25"/>
      <c r="G213" s="25"/>
      <c r="H213" s="21" t="s">
        <v>404</v>
      </c>
      <c r="I213" s="21" t="s">
        <v>404</v>
      </c>
      <c r="J213" s="21" t="s">
        <v>404</v>
      </c>
      <c r="K213" s="27"/>
      <c r="L213" s="25"/>
      <c r="M213" s="25"/>
      <c r="N213" s="25"/>
      <c r="O213" s="27"/>
      <c r="P213" s="27"/>
      <c r="Q213" s="27"/>
      <c r="R213" s="27"/>
      <c r="S213" s="82"/>
      <c r="T213" s="83"/>
      <c r="U213" s="83"/>
      <c r="V213" s="83"/>
      <c r="W213" s="83"/>
      <c r="X213" s="84"/>
      <c r="Y213" s="84"/>
      <c r="Z213" s="84"/>
      <c r="AA213" s="84"/>
      <c r="AB213" s="83"/>
      <c r="AC213" s="83"/>
      <c r="AD213" s="83"/>
      <c r="AE213" s="83"/>
      <c r="AF213" s="85"/>
      <c r="AG213" s="85"/>
      <c r="AH213" s="85"/>
      <c r="AI213" s="85"/>
      <c r="AJ213" s="86"/>
      <c r="AK213" s="86"/>
      <c r="AL213" s="87"/>
      <c r="AM213" s="83"/>
      <c r="AN213" s="83"/>
      <c r="AO213" s="83"/>
      <c r="AP213" s="83"/>
      <c r="AQ213" s="83"/>
      <c r="AR213" s="83"/>
      <c r="AS213" s="83"/>
      <c r="AT213" s="83"/>
      <c r="AU213" s="88"/>
      <c r="AV213" s="24"/>
      <c r="AW213" s="89"/>
      <c r="AX213" s="90"/>
    </row>
    <row r="214" spans="1:58" s="17" customFormat="1" ht="15.75" x14ac:dyDescent="0.25">
      <c r="A214" s="23"/>
      <c r="B214" s="23"/>
      <c r="C214" s="23"/>
      <c r="D214" s="23"/>
      <c r="E214" s="24"/>
      <c r="F214" s="25"/>
      <c r="G214" s="25"/>
      <c r="H214" s="21" t="s">
        <v>404</v>
      </c>
      <c r="I214" s="21" t="s">
        <v>404</v>
      </c>
      <c r="J214" s="21" t="s">
        <v>404</v>
      </c>
      <c r="K214" s="27"/>
      <c r="L214" s="25"/>
      <c r="M214" s="25"/>
      <c r="N214" s="25"/>
      <c r="O214" s="27"/>
      <c r="P214" s="27"/>
      <c r="Q214" s="27"/>
      <c r="R214" s="27"/>
      <c r="S214" s="82"/>
      <c r="T214" s="83"/>
      <c r="U214" s="83"/>
      <c r="V214" s="83"/>
      <c r="W214" s="83"/>
      <c r="X214" s="84"/>
      <c r="Y214" s="84"/>
      <c r="Z214" s="84"/>
      <c r="AA214" s="84"/>
      <c r="AB214" s="83"/>
      <c r="AC214" s="83"/>
      <c r="AD214" s="83"/>
      <c r="AE214" s="83"/>
      <c r="AF214" s="85"/>
      <c r="AG214" s="85"/>
      <c r="AH214" s="85"/>
      <c r="AI214" s="85"/>
      <c r="AJ214" s="86"/>
      <c r="AK214" s="86"/>
      <c r="AL214" s="87"/>
      <c r="AM214" s="83"/>
      <c r="AN214" s="83"/>
      <c r="AO214" s="83"/>
      <c r="AP214" s="83"/>
      <c r="AQ214" s="83"/>
      <c r="AR214" s="83"/>
      <c r="AS214" s="83"/>
      <c r="AT214" s="83"/>
      <c r="AU214" s="88"/>
      <c r="AV214" s="24"/>
      <c r="AW214" s="89"/>
      <c r="AX214" s="90"/>
    </row>
    <row r="215" spans="1:58" s="17" customFormat="1" ht="15.75" x14ac:dyDescent="0.25">
      <c r="A215" s="23"/>
      <c r="B215" s="23"/>
      <c r="C215" s="23"/>
      <c r="D215" s="23"/>
      <c r="E215" s="24"/>
      <c r="F215" s="25"/>
      <c r="G215" s="25"/>
      <c r="H215" s="21" t="s">
        <v>404</v>
      </c>
      <c r="I215" s="21" t="s">
        <v>404</v>
      </c>
      <c r="J215" s="21" t="s">
        <v>404</v>
      </c>
      <c r="K215" s="27"/>
      <c r="L215" s="25"/>
      <c r="M215" s="25"/>
      <c r="N215" s="25"/>
      <c r="O215" s="27"/>
      <c r="P215" s="27"/>
      <c r="Q215" s="27"/>
      <c r="R215" s="27"/>
      <c r="S215" s="82"/>
      <c r="T215" s="83"/>
      <c r="U215" s="83"/>
      <c r="V215" s="83"/>
      <c r="W215" s="83"/>
      <c r="X215" s="84"/>
      <c r="Y215" s="84"/>
      <c r="Z215" s="84"/>
      <c r="AA215" s="84"/>
      <c r="AB215" s="83"/>
      <c r="AC215" s="83"/>
      <c r="AD215" s="83"/>
      <c r="AE215" s="83"/>
      <c r="AF215" s="85"/>
      <c r="AG215" s="85"/>
      <c r="AH215" s="85"/>
      <c r="AI215" s="85"/>
      <c r="AJ215" s="86"/>
      <c r="AK215" s="86"/>
      <c r="AL215" s="87"/>
      <c r="AM215" s="83"/>
      <c r="AN215" s="83"/>
      <c r="AO215" s="83"/>
      <c r="AP215" s="83"/>
      <c r="AQ215" s="83"/>
      <c r="AR215" s="83"/>
      <c r="AS215" s="83"/>
      <c r="AT215" s="83"/>
      <c r="AU215" s="88"/>
      <c r="AV215" s="24"/>
      <c r="AW215" s="89"/>
      <c r="AX215" s="90"/>
    </row>
    <row r="216" spans="1:58" s="17" customFormat="1" ht="15.75" x14ac:dyDescent="0.25">
      <c r="A216" s="23"/>
      <c r="B216" s="23"/>
      <c r="C216" s="23"/>
      <c r="D216" s="23"/>
      <c r="E216" s="24"/>
      <c r="F216" s="25"/>
      <c r="G216" s="25"/>
      <c r="H216" s="21" t="s">
        <v>404</v>
      </c>
      <c r="I216" s="21" t="s">
        <v>404</v>
      </c>
      <c r="J216" s="21" t="s">
        <v>404</v>
      </c>
      <c r="K216" s="27"/>
      <c r="L216" s="25"/>
      <c r="M216" s="25"/>
      <c r="N216" s="25"/>
      <c r="O216" s="27"/>
      <c r="P216" s="27"/>
      <c r="Q216" s="27"/>
      <c r="R216" s="27"/>
      <c r="S216" s="82"/>
      <c r="T216" s="83"/>
      <c r="U216" s="83"/>
      <c r="V216" s="83"/>
      <c r="W216" s="83"/>
      <c r="X216" s="84"/>
      <c r="Y216" s="84"/>
      <c r="Z216" s="84"/>
      <c r="AA216" s="84"/>
      <c r="AB216" s="83"/>
      <c r="AC216" s="83"/>
      <c r="AD216" s="83"/>
      <c r="AE216" s="83"/>
      <c r="AF216" s="85"/>
      <c r="AG216" s="85"/>
      <c r="AH216" s="85"/>
      <c r="AI216" s="85"/>
      <c r="AJ216" s="86"/>
      <c r="AK216" s="86"/>
      <c r="AL216" s="87"/>
      <c r="AM216" s="83"/>
      <c r="AN216" s="83"/>
      <c r="AO216" s="83"/>
      <c r="AP216" s="83"/>
      <c r="AQ216" s="83"/>
      <c r="AR216" s="83"/>
      <c r="AS216" s="83"/>
      <c r="AT216" s="83"/>
      <c r="AU216" s="88"/>
      <c r="AV216" s="24"/>
      <c r="AW216" s="89"/>
      <c r="AX216" s="90"/>
    </row>
    <row r="217" spans="1:58" s="17" customFormat="1" ht="15.75" x14ac:dyDescent="0.25">
      <c r="A217" s="23"/>
      <c r="B217" s="23"/>
      <c r="C217" s="23"/>
      <c r="D217" s="23"/>
      <c r="E217" s="24"/>
      <c r="F217" s="25"/>
      <c r="G217" s="25"/>
      <c r="H217" s="21" t="s">
        <v>404</v>
      </c>
      <c r="I217" s="21" t="s">
        <v>404</v>
      </c>
      <c r="J217" s="21" t="s">
        <v>404</v>
      </c>
      <c r="K217" s="27"/>
      <c r="L217" s="25"/>
      <c r="M217" s="25"/>
      <c r="N217" s="25"/>
      <c r="O217" s="27"/>
      <c r="P217" s="27"/>
      <c r="Q217" s="27"/>
      <c r="R217" s="27"/>
      <c r="S217" s="82"/>
      <c r="T217" s="83"/>
      <c r="U217" s="83"/>
      <c r="V217" s="83"/>
      <c r="W217" s="83"/>
      <c r="X217" s="84"/>
      <c r="Y217" s="84"/>
      <c r="Z217" s="84"/>
      <c r="AA217" s="84"/>
      <c r="AB217" s="83"/>
      <c r="AC217" s="83"/>
      <c r="AD217" s="83"/>
      <c r="AE217" s="83"/>
      <c r="AF217" s="85"/>
      <c r="AG217" s="85"/>
      <c r="AH217" s="85"/>
      <c r="AI217" s="85"/>
      <c r="AJ217" s="86"/>
      <c r="AK217" s="86"/>
      <c r="AL217" s="87"/>
      <c r="AM217" s="83"/>
      <c r="AN217" s="83"/>
      <c r="AO217" s="83"/>
      <c r="AP217" s="83"/>
      <c r="AQ217" s="83"/>
      <c r="AR217" s="83"/>
      <c r="AS217" s="83"/>
      <c r="AT217" s="83"/>
      <c r="AU217" s="88"/>
      <c r="AV217" s="24"/>
      <c r="AW217" s="89"/>
      <c r="AX217" s="90"/>
    </row>
    <row r="218" spans="1:58" s="17" customFormat="1" ht="31.5" x14ac:dyDescent="0.25">
      <c r="A218" s="23" t="s">
        <v>295</v>
      </c>
      <c r="B218" s="23" t="s">
        <v>296</v>
      </c>
      <c r="C218" s="23" t="s">
        <v>297</v>
      </c>
      <c r="D218" s="23" t="s">
        <v>298</v>
      </c>
      <c r="E218" s="24" t="s">
        <v>10</v>
      </c>
      <c r="F218" s="25">
        <v>9</v>
      </c>
      <c r="G218" s="25" t="s">
        <v>105</v>
      </c>
      <c r="H218" s="21" t="s">
        <v>34</v>
      </c>
      <c r="I218" s="21" t="s">
        <v>415</v>
      </c>
      <c r="J218" s="21" t="s">
        <v>157</v>
      </c>
      <c r="K218" s="27">
        <v>2100</v>
      </c>
      <c r="L218" s="25">
        <v>1000</v>
      </c>
      <c r="M218" s="25">
        <v>900</v>
      </c>
      <c r="N218" s="25">
        <v>800</v>
      </c>
      <c r="O218" s="27">
        <v>2100</v>
      </c>
      <c r="P218" s="27">
        <v>1000</v>
      </c>
      <c r="Q218" s="27">
        <v>900</v>
      </c>
      <c r="R218" s="27">
        <v>800</v>
      </c>
      <c r="S218" s="82"/>
      <c r="T218" s="83"/>
      <c r="U218" s="83"/>
      <c r="V218" s="83"/>
      <c r="W218" s="83"/>
      <c r="X218" s="84"/>
      <c r="Y218" s="84"/>
      <c r="Z218" s="84"/>
      <c r="AA218" s="84"/>
      <c r="AB218" s="83"/>
      <c r="AC218" s="83"/>
      <c r="AD218" s="83"/>
      <c r="AE218" s="83"/>
      <c r="AF218" s="85"/>
      <c r="AG218" s="85"/>
      <c r="AH218" s="85"/>
      <c r="AI218" s="85">
        <v>5.37</v>
      </c>
      <c r="AJ218" s="86"/>
      <c r="AK218" s="86" t="e">
        <v>#REF!</v>
      </c>
      <c r="AL218" s="87" t="e">
        <v>#REF!</v>
      </c>
      <c r="AM218" s="83" t="e">
        <v>#REF!</v>
      </c>
      <c r="AN218" s="83" t="e">
        <v>#REF!</v>
      </c>
      <c r="AO218" s="83" t="e">
        <v>#REF!</v>
      </c>
      <c r="AP218" s="83" t="e">
        <v>#REF!</v>
      </c>
      <c r="AQ218" s="83" t="e">
        <v>#REF!</v>
      </c>
      <c r="AR218" s="83" t="e">
        <v>#REF!</v>
      </c>
      <c r="AS218" s="83" t="e">
        <v>#REF!</v>
      </c>
      <c r="AT218" s="83" t="e">
        <v>#REF!</v>
      </c>
      <c r="AU218" s="88" t="s">
        <v>10</v>
      </c>
      <c r="AV218" s="24">
        <v>2100</v>
      </c>
      <c r="AW218" s="89">
        <v>1050</v>
      </c>
      <c r="AX218" s="90">
        <v>670</v>
      </c>
      <c r="AY218" s="17">
        <v>560</v>
      </c>
      <c r="AZ218" s="17">
        <v>1800</v>
      </c>
      <c r="BA218" s="17">
        <v>900</v>
      </c>
      <c r="BB218" s="17">
        <v>570</v>
      </c>
      <c r="BC218" s="17">
        <v>480</v>
      </c>
      <c r="BD218" s="17" t="e">
        <v>#REF!</v>
      </c>
      <c r="BF218" s="17" t="s">
        <v>158</v>
      </c>
    </row>
    <row r="219" spans="1:58" s="17" customFormat="1" ht="15.75" x14ac:dyDescent="0.25">
      <c r="A219" s="23"/>
      <c r="B219" s="23"/>
      <c r="C219" s="23"/>
      <c r="D219" s="23"/>
      <c r="E219" s="24"/>
      <c r="F219" s="25"/>
      <c r="G219" s="25"/>
      <c r="H219" s="21" t="s">
        <v>404</v>
      </c>
      <c r="I219" s="21" t="s">
        <v>404</v>
      </c>
      <c r="J219" s="21" t="s">
        <v>404</v>
      </c>
      <c r="K219" s="27"/>
      <c r="L219" s="25"/>
      <c r="M219" s="25"/>
      <c r="N219" s="25"/>
      <c r="O219" s="27"/>
      <c r="P219" s="27"/>
      <c r="Q219" s="27"/>
      <c r="R219" s="27"/>
      <c r="S219" s="82"/>
      <c r="T219" s="83"/>
      <c r="U219" s="83"/>
      <c r="V219" s="83"/>
      <c r="W219" s="83"/>
      <c r="X219" s="84"/>
      <c r="Y219" s="84"/>
      <c r="Z219" s="84"/>
      <c r="AA219" s="84"/>
      <c r="AB219" s="83"/>
      <c r="AC219" s="83"/>
      <c r="AD219" s="83"/>
      <c r="AE219" s="83"/>
      <c r="AF219" s="85"/>
      <c r="AG219" s="85"/>
      <c r="AH219" s="85"/>
      <c r="AI219" s="85"/>
      <c r="AJ219" s="86"/>
      <c r="AK219" s="86"/>
      <c r="AL219" s="87"/>
      <c r="AM219" s="83"/>
      <c r="AN219" s="83"/>
      <c r="AO219" s="83"/>
      <c r="AP219" s="83"/>
      <c r="AQ219" s="83"/>
      <c r="AR219" s="83"/>
      <c r="AS219" s="83"/>
      <c r="AT219" s="83"/>
      <c r="AU219" s="88"/>
      <c r="AV219" s="24"/>
      <c r="AW219" s="89"/>
      <c r="AX219" s="90"/>
    </row>
    <row r="220" spans="1:58" s="17" customFormat="1" ht="15.75" x14ac:dyDescent="0.25">
      <c r="A220" s="23"/>
      <c r="B220" s="23"/>
      <c r="C220" s="23"/>
      <c r="D220" s="23"/>
      <c r="E220" s="24"/>
      <c r="F220" s="25"/>
      <c r="G220" s="25"/>
      <c r="H220" s="21" t="s">
        <v>404</v>
      </c>
      <c r="I220" s="21" t="s">
        <v>404</v>
      </c>
      <c r="J220" s="21" t="s">
        <v>404</v>
      </c>
      <c r="K220" s="27"/>
      <c r="L220" s="25"/>
      <c r="M220" s="25"/>
      <c r="N220" s="25"/>
      <c r="O220" s="27"/>
      <c r="P220" s="27"/>
      <c r="Q220" s="27"/>
      <c r="R220" s="27"/>
      <c r="S220" s="82"/>
      <c r="T220" s="83"/>
      <c r="U220" s="83"/>
      <c r="V220" s="83"/>
      <c r="W220" s="83"/>
      <c r="X220" s="84"/>
      <c r="Y220" s="84"/>
      <c r="Z220" s="84"/>
      <c r="AA220" s="84"/>
      <c r="AB220" s="83"/>
      <c r="AC220" s="83"/>
      <c r="AD220" s="83"/>
      <c r="AE220" s="83"/>
      <c r="AF220" s="85"/>
      <c r="AG220" s="85"/>
      <c r="AH220" s="85"/>
      <c r="AI220" s="85"/>
      <c r="AJ220" s="86"/>
      <c r="AK220" s="86"/>
      <c r="AL220" s="87"/>
      <c r="AM220" s="83"/>
      <c r="AN220" s="83"/>
      <c r="AO220" s="83"/>
      <c r="AP220" s="83"/>
      <c r="AQ220" s="83"/>
      <c r="AR220" s="83"/>
      <c r="AS220" s="83"/>
      <c r="AT220" s="83"/>
      <c r="AU220" s="88"/>
      <c r="AV220" s="24"/>
      <c r="AW220" s="89"/>
      <c r="AX220" s="90"/>
    </row>
    <row r="221" spans="1:58" s="17" customFormat="1" ht="15.75" x14ac:dyDescent="0.25">
      <c r="A221" s="23"/>
      <c r="B221" s="23"/>
      <c r="C221" s="23"/>
      <c r="D221" s="23"/>
      <c r="E221" s="24"/>
      <c r="F221" s="25"/>
      <c r="G221" s="25"/>
      <c r="H221" s="21" t="s">
        <v>404</v>
      </c>
      <c r="I221" s="21" t="s">
        <v>404</v>
      </c>
      <c r="J221" s="21" t="s">
        <v>404</v>
      </c>
      <c r="K221" s="27"/>
      <c r="L221" s="25"/>
      <c r="M221" s="25"/>
      <c r="N221" s="25"/>
      <c r="O221" s="27"/>
      <c r="P221" s="27"/>
      <c r="Q221" s="27"/>
      <c r="R221" s="27"/>
      <c r="S221" s="82"/>
      <c r="T221" s="83"/>
      <c r="U221" s="83"/>
      <c r="V221" s="83"/>
      <c r="W221" s="83"/>
      <c r="X221" s="84"/>
      <c r="Y221" s="84"/>
      <c r="Z221" s="84"/>
      <c r="AA221" s="84"/>
      <c r="AB221" s="83"/>
      <c r="AC221" s="83"/>
      <c r="AD221" s="83"/>
      <c r="AE221" s="83"/>
      <c r="AF221" s="85"/>
      <c r="AG221" s="85"/>
      <c r="AH221" s="85"/>
      <c r="AI221" s="85"/>
      <c r="AJ221" s="86"/>
      <c r="AK221" s="86"/>
      <c r="AL221" s="87"/>
      <c r="AM221" s="83"/>
      <c r="AN221" s="83"/>
      <c r="AO221" s="83"/>
      <c r="AP221" s="83"/>
      <c r="AQ221" s="83"/>
      <c r="AR221" s="83"/>
      <c r="AS221" s="83"/>
      <c r="AT221" s="83"/>
      <c r="AU221" s="88"/>
      <c r="AV221" s="24"/>
      <c r="AW221" s="89"/>
      <c r="AX221" s="90"/>
    </row>
    <row r="222" spans="1:58" s="17" customFormat="1" ht="15.75" x14ac:dyDescent="0.25">
      <c r="A222" s="23"/>
      <c r="B222" s="23"/>
      <c r="C222" s="23"/>
      <c r="D222" s="23"/>
      <c r="E222" s="24"/>
      <c r="F222" s="25"/>
      <c r="G222" s="25"/>
      <c r="H222" s="21" t="s">
        <v>404</v>
      </c>
      <c r="I222" s="21" t="s">
        <v>404</v>
      </c>
      <c r="J222" s="21" t="s">
        <v>404</v>
      </c>
      <c r="K222" s="27"/>
      <c r="L222" s="25"/>
      <c r="M222" s="25"/>
      <c r="N222" s="25"/>
      <c r="O222" s="27"/>
      <c r="P222" s="27"/>
      <c r="Q222" s="27"/>
      <c r="R222" s="27"/>
      <c r="S222" s="82"/>
      <c r="T222" s="83"/>
      <c r="U222" s="83"/>
      <c r="V222" s="83"/>
      <c r="W222" s="83"/>
      <c r="X222" s="84"/>
      <c r="Y222" s="84"/>
      <c r="Z222" s="84"/>
      <c r="AA222" s="84"/>
      <c r="AB222" s="83"/>
      <c r="AC222" s="83"/>
      <c r="AD222" s="83"/>
      <c r="AE222" s="83"/>
      <c r="AF222" s="85"/>
      <c r="AG222" s="85"/>
      <c r="AH222" s="85"/>
      <c r="AI222" s="85"/>
      <c r="AJ222" s="86"/>
      <c r="AK222" s="86"/>
      <c r="AL222" s="87"/>
      <c r="AM222" s="83"/>
      <c r="AN222" s="83"/>
      <c r="AO222" s="83"/>
      <c r="AP222" s="83"/>
      <c r="AQ222" s="83"/>
      <c r="AR222" s="83"/>
      <c r="AS222" s="83"/>
      <c r="AT222" s="83"/>
      <c r="AU222" s="88"/>
      <c r="AV222" s="24"/>
      <c r="AW222" s="89"/>
      <c r="AX222" s="90"/>
    </row>
    <row r="223" spans="1:58" s="17" customFormat="1" ht="15.75" x14ac:dyDescent="0.25">
      <c r="A223" s="23"/>
      <c r="B223" s="23"/>
      <c r="C223" s="23"/>
      <c r="D223" s="23"/>
      <c r="E223" s="24"/>
      <c r="F223" s="25"/>
      <c r="G223" s="25"/>
      <c r="H223" s="21" t="s">
        <v>404</v>
      </c>
      <c r="I223" s="21" t="s">
        <v>404</v>
      </c>
      <c r="J223" s="21" t="s">
        <v>404</v>
      </c>
      <c r="K223" s="27"/>
      <c r="L223" s="25"/>
      <c r="M223" s="25"/>
      <c r="N223" s="25"/>
      <c r="O223" s="27"/>
      <c r="P223" s="27"/>
      <c r="Q223" s="27"/>
      <c r="R223" s="27"/>
      <c r="S223" s="82"/>
      <c r="T223" s="83"/>
      <c r="U223" s="83"/>
      <c r="V223" s="83"/>
      <c r="W223" s="83"/>
      <c r="X223" s="84"/>
      <c r="Y223" s="84"/>
      <c r="Z223" s="84"/>
      <c r="AA223" s="84"/>
      <c r="AB223" s="83"/>
      <c r="AC223" s="83"/>
      <c r="AD223" s="83"/>
      <c r="AE223" s="83"/>
      <c r="AF223" s="85"/>
      <c r="AG223" s="85"/>
      <c r="AH223" s="85"/>
      <c r="AI223" s="85"/>
      <c r="AJ223" s="86"/>
      <c r="AK223" s="86"/>
      <c r="AL223" s="87"/>
      <c r="AM223" s="83"/>
      <c r="AN223" s="83"/>
      <c r="AO223" s="83"/>
      <c r="AP223" s="83"/>
      <c r="AQ223" s="83"/>
      <c r="AR223" s="83"/>
      <c r="AS223" s="83"/>
      <c r="AT223" s="83"/>
      <c r="AU223" s="88"/>
      <c r="AV223" s="24"/>
      <c r="AW223" s="89"/>
      <c r="AX223" s="90"/>
    </row>
    <row r="224" spans="1:58" s="17" customFormat="1" ht="15.75" x14ac:dyDescent="0.25">
      <c r="A224" s="23"/>
      <c r="B224" s="23"/>
      <c r="C224" s="23"/>
      <c r="D224" s="23"/>
      <c r="E224" s="24"/>
      <c r="F224" s="25"/>
      <c r="G224" s="25"/>
      <c r="H224" s="21" t="s">
        <v>404</v>
      </c>
      <c r="I224" s="21" t="s">
        <v>404</v>
      </c>
      <c r="J224" s="21" t="s">
        <v>404</v>
      </c>
      <c r="K224" s="27"/>
      <c r="L224" s="25"/>
      <c r="M224" s="25"/>
      <c r="N224" s="25"/>
      <c r="O224" s="27"/>
      <c r="P224" s="27"/>
      <c r="Q224" s="27"/>
      <c r="R224" s="27"/>
      <c r="S224" s="82"/>
      <c r="T224" s="83"/>
      <c r="U224" s="83"/>
      <c r="V224" s="83"/>
      <c r="W224" s="83"/>
      <c r="X224" s="84"/>
      <c r="Y224" s="84"/>
      <c r="Z224" s="84"/>
      <c r="AA224" s="84"/>
      <c r="AB224" s="83"/>
      <c r="AC224" s="83"/>
      <c r="AD224" s="83"/>
      <c r="AE224" s="83"/>
      <c r="AF224" s="85"/>
      <c r="AG224" s="85"/>
      <c r="AH224" s="85"/>
      <c r="AI224" s="85"/>
      <c r="AJ224" s="86"/>
      <c r="AK224" s="86"/>
      <c r="AL224" s="87"/>
      <c r="AM224" s="83"/>
      <c r="AN224" s="83"/>
      <c r="AO224" s="83"/>
      <c r="AP224" s="83"/>
      <c r="AQ224" s="83"/>
      <c r="AR224" s="83"/>
      <c r="AS224" s="83"/>
      <c r="AT224" s="83"/>
      <c r="AU224" s="88"/>
      <c r="AV224" s="24"/>
      <c r="AW224" s="89"/>
      <c r="AX224" s="90"/>
    </row>
    <row r="225" spans="1:56" s="17" customFormat="1" ht="31.5" x14ac:dyDescent="0.25">
      <c r="A225" s="23" t="s">
        <v>299</v>
      </c>
      <c r="B225" s="23" t="s">
        <v>300</v>
      </c>
      <c r="C225" s="23" t="s">
        <v>301</v>
      </c>
      <c r="D225" s="23" t="s">
        <v>302</v>
      </c>
      <c r="E225" s="24" t="s">
        <v>10</v>
      </c>
      <c r="F225" s="25">
        <v>11</v>
      </c>
      <c r="G225" s="25" t="s">
        <v>107</v>
      </c>
      <c r="H225" s="21" t="s">
        <v>23</v>
      </c>
      <c r="I225" s="21" t="s">
        <v>88</v>
      </c>
      <c r="J225" s="21" t="s">
        <v>157</v>
      </c>
      <c r="K225" s="27">
        <v>2000</v>
      </c>
      <c r="L225" s="25">
        <v>1000</v>
      </c>
      <c r="M225" s="25">
        <v>900</v>
      </c>
      <c r="N225" s="25">
        <v>800</v>
      </c>
      <c r="O225" s="27">
        <v>2000</v>
      </c>
      <c r="P225" s="27">
        <v>1000</v>
      </c>
      <c r="Q225" s="27">
        <v>900</v>
      </c>
      <c r="R225" s="27">
        <v>800</v>
      </c>
      <c r="S225" s="82"/>
      <c r="T225" s="83"/>
      <c r="U225" s="83"/>
      <c r="V225" s="83"/>
      <c r="W225" s="83"/>
      <c r="X225" s="84"/>
      <c r="Y225" s="84"/>
      <c r="Z225" s="84"/>
      <c r="AA225" s="84"/>
      <c r="AB225" s="83"/>
      <c r="AC225" s="83"/>
      <c r="AD225" s="83"/>
      <c r="AE225" s="83"/>
      <c r="AF225" s="85"/>
      <c r="AG225" s="85"/>
      <c r="AH225" s="85"/>
      <c r="AI225" s="85">
        <v>5.37</v>
      </c>
      <c r="AJ225" s="86"/>
      <c r="AK225" s="86" t="e">
        <v>#REF!</v>
      </c>
      <c r="AL225" s="87" t="e">
        <v>#REF!</v>
      </c>
      <c r="AM225" s="83" t="e">
        <v>#REF!</v>
      </c>
      <c r="AN225" s="83" t="e">
        <v>#REF!</v>
      </c>
      <c r="AO225" s="83" t="e">
        <v>#REF!</v>
      </c>
      <c r="AP225" s="83" t="e">
        <v>#REF!</v>
      </c>
      <c r="AQ225" s="83" t="e">
        <v>#REF!</v>
      </c>
      <c r="AR225" s="83" t="e">
        <v>#REF!</v>
      </c>
      <c r="AS225" s="83" t="e">
        <v>#REF!</v>
      </c>
      <c r="AT225" s="83" t="e">
        <v>#REF!</v>
      </c>
      <c r="AU225" s="88" t="s">
        <v>10</v>
      </c>
      <c r="AV225" s="24">
        <v>1540</v>
      </c>
      <c r="AW225" s="89">
        <v>770</v>
      </c>
      <c r="AX225" s="90">
        <v>700</v>
      </c>
      <c r="AY225" s="17">
        <v>420</v>
      </c>
      <c r="AZ225" s="17">
        <v>1320</v>
      </c>
      <c r="BA225" s="17">
        <v>660</v>
      </c>
      <c r="BB225" s="17">
        <v>600</v>
      </c>
      <c r="BC225" s="17">
        <v>360</v>
      </c>
      <c r="BD225" s="17" t="e">
        <v>#REF!</v>
      </c>
    </row>
    <row r="226" spans="1:56" s="17" customFormat="1" ht="15.75" x14ac:dyDescent="0.25">
      <c r="A226" s="23"/>
      <c r="B226" s="23"/>
      <c r="C226" s="23"/>
      <c r="D226" s="23"/>
      <c r="E226" s="24"/>
      <c r="F226" s="25"/>
      <c r="G226" s="25"/>
      <c r="H226" s="21" t="s">
        <v>404</v>
      </c>
      <c r="I226" s="21" t="s">
        <v>404</v>
      </c>
      <c r="J226" s="21" t="s">
        <v>404</v>
      </c>
      <c r="K226" s="27"/>
      <c r="L226" s="25"/>
      <c r="M226" s="25"/>
      <c r="N226" s="25"/>
      <c r="O226" s="27"/>
      <c r="P226" s="27"/>
      <c r="Q226" s="27"/>
      <c r="R226" s="27"/>
      <c r="S226" s="82"/>
      <c r="T226" s="83"/>
      <c r="U226" s="83"/>
      <c r="V226" s="83"/>
      <c r="W226" s="83"/>
      <c r="X226" s="84"/>
      <c r="Y226" s="84"/>
      <c r="Z226" s="84"/>
      <c r="AA226" s="84"/>
      <c r="AB226" s="83"/>
      <c r="AC226" s="83"/>
      <c r="AD226" s="83"/>
      <c r="AE226" s="83"/>
      <c r="AF226" s="85"/>
      <c r="AG226" s="85"/>
      <c r="AH226" s="85"/>
      <c r="AI226" s="85"/>
      <c r="AJ226" s="86"/>
      <c r="AK226" s="86"/>
      <c r="AL226" s="87"/>
      <c r="AM226" s="83"/>
      <c r="AN226" s="83"/>
      <c r="AO226" s="83"/>
      <c r="AP226" s="83"/>
      <c r="AQ226" s="83"/>
      <c r="AR226" s="83"/>
      <c r="AS226" s="83"/>
      <c r="AT226" s="83"/>
      <c r="AU226" s="88"/>
      <c r="AV226" s="24"/>
      <c r="AW226" s="89"/>
      <c r="AX226" s="90"/>
    </row>
    <row r="227" spans="1:56" s="17" customFormat="1" ht="15.75" x14ac:dyDescent="0.25">
      <c r="A227" s="23"/>
      <c r="B227" s="23"/>
      <c r="C227" s="23"/>
      <c r="D227" s="23"/>
      <c r="E227" s="24"/>
      <c r="F227" s="25"/>
      <c r="G227" s="25"/>
      <c r="H227" s="21" t="s">
        <v>404</v>
      </c>
      <c r="I227" s="21" t="s">
        <v>404</v>
      </c>
      <c r="J227" s="21" t="s">
        <v>404</v>
      </c>
      <c r="K227" s="27"/>
      <c r="L227" s="25"/>
      <c r="M227" s="25"/>
      <c r="N227" s="25"/>
      <c r="O227" s="27"/>
      <c r="P227" s="27"/>
      <c r="Q227" s="27"/>
      <c r="R227" s="27"/>
      <c r="S227" s="82"/>
      <c r="T227" s="83"/>
      <c r="U227" s="83"/>
      <c r="V227" s="83"/>
      <c r="W227" s="83"/>
      <c r="X227" s="84"/>
      <c r="Y227" s="84"/>
      <c r="Z227" s="84"/>
      <c r="AA227" s="84"/>
      <c r="AB227" s="83"/>
      <c r="AC227" s="83"/>
      <c r="AD227" s="83"/>
      <c r="AE227" s="83"/>
      <c r="AF227" s="85"/>
      <c r="AG227" s="85"/>
      <c r="AH227" s="85"/>
      <c r="AI227" s="85"/>
      <c r="AJ227" s="86"/>
      <c r="AK227" s="86"/>
      <c r="AL227" s="87"/>
      <c r="AM227" s="83"/>
      <c r="AN227" s="83"/>
      <c r="AO227" s="83"/>
      <c r="AP227" s="83"/>
      <c r="AQ227" s="83"/>
      <c r="AR227" s="83"/>
      <c r="AS227" s="83"/>
      <c r="AT227" s="83"/>
      <c r="AU227" s="88"/>
      <c r="AV227" s="24"/>
      <c r="AW227" s="89"/>
      <c r="AX227" s="90"/>
    </row>
    <row r="228" spans="1:56" s="17" customFormat="1" ht="15.75" x14ac:dyDescent="0.25">
      <c r="A228" s="23"/>
      <c r="B228" s="23"/>
      <c r="C228" s="23"/>
      <c r="D228" s="23"/>
      <c r="E228" s="24"/>
      <c r="F228" s="25"/>
      <c r="G228" s="25"/>
      <c r="H228" s="21" t="s">
        <v>404</v>
      </c>
      <c r="I228" s="21" t="s">
        <v>404</v>
      </c>
      <c r="J228" s="21" t="s">
        <v>404</v>
      </c>
      <c r="K228" s="27"/>
      <c r="L228" s="25"/>
      <c r="M228" s="25"/>
      <c r="N228" s="25"/>
      <c r="O228" s="27"/>
      <c r="P228" s="27"/>
      <c r="Q228" s="27"/>
      <c r="R228" s="27"/>
      <c r="S228" s="82"/>
      <c r="T228" s="83"/>
      <c r="U228" s="83"/>
      <c r="V228" s="83"/>
      <c r="W228" s="83"/>
      <c r="X228" s="84"/>
      <c r="Y228" s="84"/>
      <c r="Z228" s="84"/>
      <c r="AA228" s="84"/>
      <c r="AB228" s="83"/>
      <c r="AC228" s="83"/>
      <c r="AD228" s="83"/>
      <c r="AE228" s="83"/>
      <c r="AF228" s="85"/>
      <c r="AG228" s="85"/>
      <c r="AH228" s="85"/>
      <c r="AI228" s="85"/>
      <c r="AJ228" s="86"/>
      <c r="AK228" s="86"/>
      <c r="AL228" s="87"/>
      <c r="AM228" s="83"/>
      <c r="AN228" s="83"/>
      <c r="AO228" s="83"/>
      <c r="AP228" s="83"/>
      <c r="AQ228" s="83"/>
      <c r="AR228" s="83"/>
      <c r="AS228" s="83"/>
      <c r="AT228" s="83"/>
      <c r="AU228" s="88"/>
      <c r="AV228" s="24"/>
      <c r="AW228" s="89"/>
      <c r="AX228" s="90"/>
    </row>
    <row r="229" spans="1:56" s="17" customFormat="1" ht="15.75" x14ac:dyDescent="0.25">
      <c r="A229" s="23"/>
      <c r="B229" s="23"/>
      <c r="C229" s="23"/>
      <c r="D229" s="23"/>
      <c r="E229" s="24"/>
      <c r="F229" s="25"/>
      <c r="G229" s="25"/>
      <c r="H229" s="21" t="s">
        <v>404</v>
      </c>
      <c r="I229" s="21" t="s">
        <v>404</v>
      </c>
      <c r="J229" s="21" t="s">
        <v>404</v>
      </c>
      <c r="K229" s="27"/>
      <c r="L229" s="25"/>
      <c r="M229" s="25"/>
      <c r="N229" s="25"/>
      <c r="O229" s="27"/>
      <c r="P229" s="27"/>
      <c r="Q229" s="27"/>
      <c r="R229" s="27"/>
      <c r="S229" s="82"/>
      <c r="T229" s="83"/>
      <c r="U229" s="83"/>
      <c r="V229" s="83"/>
      <c r="W229" s="83"/>
      <c r="X229" s="84"/>
      <c r="Y229" s="84"/>
      <c r="Z229" s="84"/>
      <c r="AA229" s="84"/>
      <c r="AB229" s="83"/>
      <c r="AC229" s="83"/>
      <c r="AD229" s="83"/>
      <c r="AE229" s="83"/>
      <c r="AF229" s="85"/>
      <c r="AG229" s="85"/>
      <c r="AH229" s="85"/>
      <c r="AI229" s="85"/>
      <c r="AJ229" s="86"/>
      <c r="AK229" s="86"/>
      <c r="AL229" s="87"/>
      <c r="AM229" s="83"/>
      <c r="AN229" s="83"/>
      <c r="AO229" s="83"/>
      <c r="AP229" s="83"/>
      <c r="AQ229" s="83"/>
      <c r="AR229" s="83"/>
      <c r="AS229" s="83"/>
      <c r="AT229" s="83"/>
      <c r="AU229" s="88"/>
      <c r="AV229" s="24"/>
      <c r="AW229" s="89"/>
      <c r="AX229" s="90"/>
    </row>
    <row r="230" spans="1:56" s="17" customFormat="1" ht="15.75" x14ac:dyDescent="0.25">
      <c r="A230" s="23"/>
      <c r="B230" s="23"/>
      <c r="C230" s="23"/>
      <c r="D230" s="23"/>
      <c r="E230" s="24"/>
      <c r="F230" s="25"/>
      <c r="G230" s="25"/>
      <c r="H230" s="21" t="s">
        <v>404</v>
      </c>
      <c r="I230" s="21" t="s">
        <v>404</v>
      </c>
      <c r="J230" s="21" t="s">
        <v>404</v>
      </c>
      <c r="K230" s="27"/>
      <c r="L230" s="25"/>
      <c r="M230" s="25"/>
      <c r="N230" s="25"/>
      <c r="O230" s="27"/>
      <c r="P230" s="27"/>
      <c r="Q230" s="27"/>
      <c r="R230" s="27"/>
      <c r="S230" s="82"/>
      <c r="T230" s="83"/>
      <c r="U230" s="83"/>
      <c r="V230" s="83"/>
      <c r="W230" s="83"/>
      <c r="X230" s="84"/>
      <c r="Y230" s="84"/>
      <c r="Z230" s="84"/>
      <c r="AA230" s="84"/>
      <c r="AB230" s="83"/>
      <c r="AC230" s="83"/>
      <c r="AD230" s="83"/>
      <c r="AE230" s="83"/>
      <c r="AF230" s="85"/>
      <c r="AG230" s="85"/>
      <c r="AH230" s="85"/>
      <c r="AI230" s="85"/>
      <c r="AJ230" s="86"/>
      <c r="AK230" s="86"/>
      <c r="AL230" s="87"/>
      <c r="AM230" s="83"/>
      <c r="AN230" s="83"/>
      <c r="AO230" s="83"/>
      <c r="AP230" s="83"/>
      <c r="AQ230" s="83"/>
      <c r="AR230" s="83"/>
      <c r="AS230" s="83"/>
      <c r="AT230" s="83"/>
      <c r="AU230" s="88"/>
      <c r="AV230" s="24"/>
      <c r="AW230" s="89"/>
      <c r="AX230" s="90"/>
    </row>
    <row r="231" spans="1:56" s="17" customFormat="1" ht="15.75" x14ac:dyDescent="0.25">
      <c r="A231" s="23"/>
      <c r="B231" s="23"/>
      <c r="C231" s="23"/>
      <c r="D231" s="23"/>
      <c r="E231" s="24"/>
      <c r="F231" s="25"/>
      <c r="G231" s="25"/>
      <c r="H231" s="21" t="s">
        <v>404</v>
      </c>
      <c r="I231" s="21" t="s">
        <v>404</v>
      </c>
      <c r="J231" s="21" t="s">
        <v>404</v>
      </c>
      <c r="K231" s="27"/>
      <c r="L231" s="25"/>
      <c r="M231" s="25"/>
      <c r="N231" s="25"/>
      <c r="O231" s="27"/>
      <c r="P231" s="27"/>
      <c r="Q231" s="27"/>
      <c r="R231" s="27"/>
      <c r="S231" s="82"/>
      <c r="T231" s="83"/>
      <c r="U231" s="83"/>
      <c r="V231" s="83"/>
      <c r="W231" s="83"/>
      <c r="X231" s="84"/>
      <c r="Y231" s="84"/>
      <c r="Z231" s="84"/>
      <c r="AA231" s="84"/>
      <c r="AB231" s="83"/>
      <c r="AC231" s="83"/>
      <c r="AD231" s="83"/>
      <c r="AE231" s="83"/>
      <c r="AF231" s="85"/>
      <c r="AG231" s="85"/>
      <c r="AH231" s="85"/>
      <c r="AI231" s="85"/>
      <c r="AJ231" s="86"/>
      <c r="AK231" s="86"/>
      <c r="AL231" s="87"/>
      <c r="AM231" s="83"/>
      <c r="AN231" s="83"/>
      <c r="AO231" s="83"/>
      <c r="AP231" s="83"/>
      <c r="AQ231" s="83"/>
      <c r="AR231" s="83"/>
      <c r="AS231" s="83"/>
      <c r="AT231" s="83"/>
      <c r="AU231" s="88"/>
      <c r="AV231" s="24"/>
      <c r="AW231" s="89"/>
      <c r="AX231" s="90"/>
    </row>
    <row r="232" spans="1:56" s="17" customFormat="1" ht="47.25" x14ac:dyDescent="0.25">
      <c r="A232" s="23" t="s">
        <v>303</v>
      </c>
      <c r="B232" s="23" t="s">
        <v>304</v>
      </c>
      <c r="C232" s="23" t="s">
        <v>305</v>
      </c>
      <c r="D232" s="23" t="s">
        <v>306</v>
      </c>
      <c r="E232" s="24" t="s">
        <v>10</v>
      </c>
      <c r="F232" s="25">
        <v>10</v>
      </c>
      <c r="G232" s="25" t="s">
        <v>106</v>
      </c>
      <c r="H232" s="21" t="s">
        <v>159</v>
      </c>
      <c r="I232" s="21" t="s">
        <v>88</v>
      </c>
      <c r="J232" s="21" t="s">
        <v>160</v>
      </c>
      <c r="K232" s="27">
        <v>2000</v>
      </c>
      <c r="L232" s="25">
        <v>1000</v>
      </c>
      <c r="M232" s="25">
        <v>900</v>
      </c>
      <c r="N232" s="25">
        <v>800</v>
      </c>
      <c r="O232" s="27">
        <v>2000</v>
      </c>
      <c r="P232" s="27">
        <v>1000</v>
      </c>
      <c r="Q232" s="27">
        <v>900</v>
      </c>
      <c r="R232" s="27">
        <v>800</v>
      </c>
      <c r="S232" s="82"/>
      <c r="T232" s="83"/>
      <c r="U232" s="83"/>
      <c r="V232" s="83"/>
      <c r="W232" s="83"/>
      <c r="X232" s="84"/>
      <c r="Y232" s="84"/>
      <c r="Z232" s="84"/>
      <c r="AA232" s="84"/>
      <c r="AB232" s="83"/>
      <c r="AC232" s="83"/>
      <c r="AD232" s="83"/>
      <c r="AE232" s="83"/>
      <c r="AF232" s="85"/>
      <c r="AG232" s="85"/>
      <c r="AH232" s="85"/>
      <c r="AI232" s="85">
        <v>5.37</v>
      </c>
      <c r="AJ232" s="86"/>
      <c r="AK232" s="86" t="e">
        <v>#REF!</v>
      </c>
      <c r="AL232" s="87" t="e">
        <v>#REF!</v>
      </c>
      <c r="AM232" s="83" t="e">
        <v>#REF!</v>
      </c>
      <c r="AN232" s="83" t="e">
        <v>#REF!</v>
      </c>
      <c r="AO232" s="83" t="e">
        <v>#REF!</v>
      </c>
      <c r="AP232" s="83" t="e">
        <v>#REF!</v>
      </c>
      <c r="AQ232" s="83" t="e">
        <v>#REF!</v>
      </c>
      <c r="AR232" s="83" t="e">
        <v>#REF!</v>
      </c>
      <c r="AS232" s="83" t="e">
        <v>#REF!</v>
      </c>
      <c r="AT232" s="83" t="e">
        <v>#REF!</v>
      </c>
      <c r="AU232" s="88" t="s">
        <v>10</v>
      </c>
      <c r="AV232" s="24">
        <v>2450</v>
      </c>
      <c r="AW232" s="89">
        <v>980</v>
      </c>
      <c r="AX232" s="90">
        <v>700</v>
      </c>
      <c r="AY232" s="17">
        <v>630</v>
      </c>
      <c r="AZ232" s="17">
        <v>2100</v>
      </c>
      <c r="BA232" s="17">
        <v>840</v>
      </c>
      <c r="BB232" s="17">
        <v>600</v>
      </c>
      <c r="BC232" s="17">
        <v>540</v>
      </c>
      <c r="BD232" s="17" t="e">
        <v>#REF!</v>
      </c>
    </row>
    <row r="233" spans="1:56" s="17" customFormat="1" ht="15.75" x14ac:dyDescent="0.25">
      <c r="A233" s="23"/>
      <c r="B233" s="23"/>
      <c r="C233" s="23"/>
      <c r="D233" s="23"/>
      <c r="E233" s="24"/>
      <c r="F233" s="25"/>
      <c r="G233" s="25"/>
      <c r="H233" s="21" t="s">
        <v>404</v>
      </c>
      <c r="I233" s="21" t="s">
        <v>404</v>
      </c>
      <c r="J233" s="21" t="s">
        <v>404</v>
      </c>
      <c r="K233" s="27"/>
      <c r="L233" s="25"/>
      <c r="M233" s="25"/>
      <c r="N233" s="25"/>
      <c r="O233" s="27"/>
      <c r="P233" s="27"/>
      <c r="Q233" s="27"/>
      <c r="R233" s="27"/>
      <c r="S233" s="82"/>
      <c r="T233" s="83"/>
      <c r="U233" s="83"/>
      <c r="V233" s="83"/>
      <c r="W233" s="83"/>
      <c r="X233" s="84"/>
      <c r="Y233" s="84"/>
      <c r="Z233" s="84"/>
      <c r="AA233" s="84"/>
      <c r="AB233" s="83"/>
      <c r="AC233" s="83"/>
      <c r="AD233" s="83"/>
      <c r="AE233" s="83"/>
      <c r="AF233" s="85"/>
      <c r="AG233" s="85"/>
      <c r="AH233" s="85"/>
      <c r="AI233" s="85"/>
      <c r="AJ233" s="86"/>
      <c r="AK233" s="86"/>
      <c r="AL233" s="87"/>
      <c r="AM233" s="83"/>
      <c r="AN233" s="83"/>
      <c r="AO233" s="83"/>
      <c r="AP233" s="83"/>
      <c r="AQ233" s="83"/>
      <c r="AR233" s="83"/>
      <c r="AS233" s="83"/>
      <c r="AT233" s="83"/>
      <c r="AU233" s="88"/>
      <c r="AV233" s="24"/>
      <c r="AW233" s="89"/>
      <c r="AX233" s="90"/>
    </row>
    <row r="234" spans="1:56" s="17" customFormat="1" ht="15.75" x14ac:dyDescent="0.25">
      <c r="A234" s="23"/>
      <c r="B234" s="23"/>
      <c r="C234" s="23"/>
      <c r="D234" s="23"/>
      <c r="E234" s="24"/>
      <c r="F234" s="25"/>
      <c r="G234" s="25"/>
      <c r="H234" s="21" t="s">
        <v>404</v>
      </c>
      <c r="I234" s="21" t="s">
        <v>404</v>
      </c>
      <c r="J234" s="21" t="s">
        <v>404</v>
      </c>
      <c r="K234" s="27"/>
      <c r="L234" s="25"/>
      <c r="M234" s="25"/>
      <c r="N234" s="25"/>
      <c r="O234" s="27"/>
      <c r="P234" s="27"/>
      <c r="Q234" s="27"/>
      <c r="R234" s="27"/>
      <c r="S234" s="82"/>
      <c r="T234" s="83"/>
      <c r="U234" s="83"/>
      <c r="V234" s="83"/>
      <c r="W234" s="83"/>
      <c r="X234" s="84"/>
      <c r="Y234" s="84"/>
      <c r="Z234" s="84"/>
      <c r="AA234" s="84"/>
      <c r="AB234" s="83"/>
      <c r="AC234" s="83"/>
      <c r="AD234" s="83"/>
      <c r="AE234" s="83"/>
      <c r="AF234" s="85"/>
      <c r="AG234" s="85"/>
      <c r="AH234" s="85"/>
      <c r="AI234" s="85"/>
      <c r="AJ234" s="86"/>
      <c r="AK234" s="86"/>
      <c r="AL234" s="87"/>
      <c r="AM234" s="83"/>
      <c r="AN234" s="83"/>
      <c r="AO234" s="83"/>
      <c r="AP234" s="83"/>
      <c r="AQ234" s="83"/>
      <c r="AR234" s="83"/>
      <c r="AS234" s="83"/>
      <c r="AT234" s="83"/>
      <c r="AU234" s="88"/>
      <c r="AV234" s="24"/>
      <c r="AW234" s="89"/>
      <c r="AX234" s="90"/>
    </row>
    <row r="235" spans="1:56" s="17" customFormat="1" ht="15.75" x14ac:dyDescent="0.25">
      <c r="A235" s="23"/>
      <c r="B235" s="23"/>
      <c r="C235" s="23"/>
      <c r="D235" s="23"/>
      <c r="E235" s="24"/>
      <c r="F235" s="25"/>
      <c r="G235" s="25"/>
      <c r="H235" s="21" t="s">
        <v>404</v>
      </c>
      <c r="I235" s="21" t="s">
        <v>404</v>
      </c>
      <c r="J235" s="21" t="s">
        <v>404</v>
      </c>
      <c r="K235" s="27"/>
      <c r="L235" s="25"/>
      <c r="M235" s="25"/>
      <c r="N235" s="25"/>
      <c r="O235" s="27"/>
      <c r="P235" s="27"/>
      <c r="Q235" s="27"/>
      <c r="R235" s="27"/>
      <c r="S235" s="82"/>
      <c r="T235" s="83"/>
      <c r="U235" s="83"/>
      <c r="V235" s="83"/>
      <c r="W235" s="83"/>
      <c r="X235" s="84"/>
      <c r="Y235" s="84"/>
      <c r="Z235" s="84"/>
      <c r="AA235" s="84"/>
      <c r="AB235" s="83"/>
      <c r="AC235" s="83"/>
      <c r="AD235" s="83"/>
      <c r="AE235" s="83"/>
      <c r="AF235" s="85"/>
      <c r="AG235" s="85"/>
      <c r="AH235" s="85"/>
      <c r="AI235" s="85"/>
      <c r="AJ235" s="86"/>
      <c r="AK235" s="86"/>
      <c r="AL235" s="87"/>
      <c r="AM235" s="83"/>
      <c r="AN235" s="83"/>
      <c r="AO235" s="83"/>
      <c r="AP235" s="83"/>
      <c r="AQ235" s="83"/>
      <c r="AR235" s="83"/>
      <c r="AS235" s="83"/>
      <c r="AT235" s="83"/>
      <c r="AU235" s="88"/>
      <c r="AV235" s="24"/>
      <c r="AW235" s="89"/>
      <c r="AX235" s="90"/>
    </row>
    <row r="236" spans="1:56" s="17" customFormat="1" ht="15.75" x14ac:dyDescent="0.25">
      <c r="A236" s="23"/>
      <c r="B236" s="23"/>
      <c r="C236" s="23"/>
      <c r="D236" s="23"/>
      <c r="E236" s="24"/>
      <c r="F236" s="25"/>
      <c r="G236" s="25"/>
      <c r="H236" s="21" t="s">
        <v>404</v>
      </c>
      <c r="I236" s="21" t="s">
        <v>404</v>
      </c>
      <c r="J236" s="21" t="s">
        <v>404</v>
      </c>
      <c r="K236" s="27"/>
      <c r="L236" s="25"/>
      <c r="M236" s="25"/>
      <c r="N236" s="25"/>
      <c r="O236" s="27"/>
      <c r="P236" s="27"/>
      <c r="Q236" s="27"/>
      <c r="R236" s="27"/>
      <c r="S236" s="82"/>
      <c r="T236" s="83"/>
      <c r="U236" s="83"/>
      <c r="V236" s="83"/>
      <c r="W236" s="83"/>
      <c r="X236" s="84"/>
      <c r="Y236" s="84"/>
      <c r="Z236" s="84"/>
      <c r="AA236" s="84"/>
      <c r="AB236" s="83"/>
      <c r="AC236" s="83"/>
      <c r="AD236" s="83"/>
      <c r="AE236" s="83"/>
      <c r="AF236" s="85"/>
      <c r="AG236" s="85"/>
      <c r="AH236" s="85"/>
      <c r="AI236" s="85"/>
      <c r="AJ236" s="86"/>
      <c r="AK236" s="86"/>
      <c r="AL236" s="87"/>
      <c r="AM236" s="83"/>
      <c r="AN236" s="83"/>
      <c r="AO236" s="83"/>
      <c r="AP236" s="83"/>
      <c r="AQ236" s="83"/>
      <c r="AR236" s="83"/>
      <c r="AS236" s="83"/>
      <c r="AT236" s="83"/>
      <c r="AU236" s="88"/>
      <c r="AV236" s="24"/>
      <c r="AW236" s="89"/>
      <c r="AX236" s="90"/>
    </row>
    <row r="237" spans="1:56" s="17" customFormat="1" ht="15.75" x14ac:dyDescent="0.25">
      <c r="A237" s="23"/>
      <c r="B237" s="23"/>
      <c r="C237" s="23"/>
      <c r="D237" s="23"/>
      <c r="E237" s="24"/>
      <c r="F237" s="25"/>
      <c r="G237" s="25"/>
      <c r="H237" s="21" t="s">
        <v>404</v>
      </c>
      <c r="I237" s="21" t="s">
        <v>404</v>
      </c>
      <c r="J237" s="21" t="s">
        <v>404</v>
      </c>
      <c r="K237" s="27"/>
      <c r="L237" s="25"/>
      <c r="M237" s="25"/>
      <c r="N237" s="25"/>
      <c r="O237" s="27"/>
      <c r="P237" s="27"/>
      <c r="Q237" s="27"/>
      <c r="R237" s="27"/>
      <c r="S237" s="82"/>
      <c r="T237" s="83"/>
      <c r="U237" s="83"/>
      <c r="V237" s="83"/>
      <c r="W237" s="83"/>
      <c r="X237" s="84"/>
      <c r="Y237" s="84"/>
      <c r="Z237" s="84"/>
      <c r="AA237" s="84"/>
      <c r="AB237" s="83"/>
      <c r="AC237" s="83"/>
      <c r="AD237" s="83"/>
      <c r="AE237" s="83"/>
      <c r="AF237" s="85"/>
      <c r="AG237" s="85"/>
      <c r="AH237" s="85"/>
      <c r="AI237" s="85"/>
      <c r="AJ237" s="86"/>
      <c r="AK237" s="86"/>
      <c r="AL237" s="87"/>
      <c r="AM237" s="83"/>
      <c r="AN237" s="83"/>
      <c r="AO237" s="83"/>
      <c r="AP237" s="83"/>
      <c r="AQ237" s="83"/>
      <c r="AR237" s="83"/>
      <c r="AS237" s="83"/>
      <c r="AT237" s="83"/>
      <c r="AU237" s="88"/>
      <c r="AV237" s="24"/>
      <c r="AW237" s="89"/>
      <c r="AX237" s="90"/>
    </row>
    <row r="238" spans="1:56" s="17" customFormat="1" ht="15.75" x14ac:dyDescent="0.25">
      <c r="A238" s="23"/>
      <c r="B238" s="23"/>
      <c r="C238" s="23"/>
      <c r="D238" s="23"/>
      <c r="E238" s="24"/>
      <c r="F238" s="25"/>
      <c r="G238" s="25"/>
      <c r="H238" s="21" t="s">
        <v>404</v>
      </c>
      <c r="I238" s="21" t="s">
        <v>404</v>
      </c>
      <c r="J238" s="21" t="s">
        <v>404</v>
      </c>
      <c r="K238" s="27"/>
      <c r="L238" s="25"/>
      <c r="M238" s="25"/>
      <c r="N238" s="25"/>
      <c r="O238" s="27"/>
      <c r="P238" s="27"/>
      <c r="Q238" s="27"/>
      <c r="R238" s="27"/>
      <c r="S238" s="82"/>
      <c r="T238" s="83"/>
      <c r="U238" s="83"/>
      <c r="V238" s="83"/>
      <c r="W238" s="83"/>
      <c r="X238" s="84"/>
      <c r="Y238" s="84"/>
      <c r="Z238" s="84"/>
      <c r="AA238" s="84"/>
      <c r="AB238" s="83"/>
      <c r="AC238" s="83"/>
      <c r="AD238" s="83"/>
      <c r="AE238" s="83"/>
      <c r="AF238" s="85"/>
      <c r="AG238" s="85"/>
      <c r="AH238" s="85"/>
      <c r="AI238" s="85"/>
      <c r="AJ238" s="86"/>
      <c r="AK238" s="86"/>
      <c r="AL238" s="87"/>
      <c r="AM238" s="83"/>
      <c r="AN238" s="83"/>
      <c r="AO238" s="83"/>
      <c r="AP238" s="83"/>
      <c r="AQ238" s="83"/>
      <c r="AR238" s="83"/>
      <c r="AS238" s="83"/>
      <c r="AT238" s="83"/>
      <c r="AU238" s="88"/>
      <c r="AV238" s="24"/>
      <c r="AW238" s="89"/>
      <c r="AX238" s="90"/>
    </row>
    <row r="239" spans="1:56" s="40" customFormat="1" ht="47.25" x14ac:dyDescent="0.25">
      <c r="A239" s="37" t="s">
        <v>307</v>
      </c>
      <c r="B239" s="37" t="s">
        <v>308</v>
      </c>
      <c r="C239" s="37" t="s">
        <v>309</v>
      </c>
      <c r="D239" s="37" t="s">
        <v>310</v>
      </c>
      <c r="E239" s="38" t="s">
        <v>10</v>
      </c>
      <c r="F239" s="39">
        <v>30</v>
      </c>
      <c r="G239" s="39" t="s">
        <v>136</v>
      </c>
      <c r="H239" s="21" t="s">
        <v>161</v>
      </c>
      <c r="I239" s="21" t="s">
        <v>12</v>
      </c>
      <c r="J239" s="21" t="s">
        <v>162</v>
      </c>
      <c r="K239" s="41">
        <v>2100</v>
      </c>
      <c r="L239" s="39">
        <v>1100</v>
      </c>
      <c r="M239" s="39">
        <v>900</v>
      </c>
      <c r="N239" s="39">
        <v>800</v>
      </c>
      <c r="O239" s="41">
        <v>2100</v>
      </c>
      <c r="P239" s="41">
        <v>1100</v>
      </c>
      <c r="Q239" s="41">
        <v>900</v>
      </c>
      <c r="R239" s="41">
        <v>800</v>
      </c>
      <c r="S239" s="91" t="e">
        <v>#N/A</v>
      </c>
      <c r="T239" s="92" t="e">
        <v>#N/A</v>
      </c>
      <c r="U239" s="92" t="e">
        <v>#N/A</v>
      </c>
      <c r="V239" s="92" t="e">
        <v>#N/A</v>
      </c>
      <c r="W239" s="92" t="e">
        <v>#N/A</v>
      </c>
      <c r="X239" s="93" t="e">
        <v>#N/A</v>
      </c>
      <c r="Y239" s="93" t="e">
        <v>#N/A</v>
      </c>
      <c r="Z239" s="93" t="e">
        <v>#N/A</v>
      </c>
      <c r="AA239" s="93"/>
      <c r="AB239" s="92"/>
      <c r="AC239" s="92"/>
      <c r="AD239" s="92"/>
      <c r="AE239" s="92"/>
      <c r="AF239" s="94"/>
      <c r="AG239" s="94"/>
      <c r="AH239" s="94"/>
      <c r="AI239" s="94">
        <v>4.0818635714285714</v>
      </c>
      <c r="AJ239" s="95"/>
      <c r="AK239" s="95" t="e">
        <v>#REF!</v>
      </c>
      <c r="AL239" s="96" t="e">
        <v>#REF!</v>
      </c>
      <c r="AM239" s="92" t="e">
        <v>#REF!</v>
      </c>
      <c r="AN239" s="92" t="e">
        <v>#REF!</v>
      </c>
      <c r="AO239" s="92" t="e">
        <v>#REF!</v>
      </c>
      <c r="AP239" s="92" t="e">
        <v>#REF!</v>
      </c>
      <c r="AQ239" s="92" t="e">
        <v>#REF!</v>
      </c>
      <c r="AR239" s="92" t="e">
        <v>#REF!</v>
      </c>
      <c r="AS239" s="92" t="e">
        <v>#REF!</v>
      </c>
      <c r="AT239" s="92" t="e">
        <v>#REF!</v>
      </c>
      <c r="AU239" s="97" t="s">
        <v>31</v>
      </c>
      <c r="AV239" s="38">
        <v>1854.9999999999998</v>
      </c>
      <c r="AW239" s="98">
        <v>909.99999999999989</v>
      </c>
      <c r="AX239" s="99">
        <v>665</v>
      </c>
      <c r="AY239" s="40">
        <v>540</v>
      </c>
      <c r="AZ239" s="40">
        <v>1590</v>
      </c>
      <c r="BA239" s="40">
        <v>780</v>
      </c>
      <c r="BB239" s="40">
        <v>570</v>
      </c>
      <c r="BC239" s="40">
        <v>465</v>
      </c>
      <c r="BD239" s="40" t="e">
        <v>#REF!</v>
      </c>
    </row>
    <row r="240" spans="1:56" s="40" customFormat="1" ht="15.75" x14ac:dyDescent="0.25">
      <c r="A240" s="37"/>
      <c r="B240" s="37"/>
      <c r="C240" s="37"/>
      <c r="D240" s="37"/>
      <c r="E240" s="38"/>
      <c r="F240" s="39"/>
      <c r="G240" s="39"/>
      <c r="H240" s="21" t="s">
        <v>404</v>
      </c>
      <c r="I240" s="21" t="s">
        <v>404</v>
      </c>
      <c r="J240" s="21" t="s">
        <v>404</v>
      </c>
      <c r="K240" s="41"/>
      <c r="L240" s="39"/>
      <c r="M240" s="39"/>
      <c r="N240" s="39"/>
      <c r="O240" s="41"/>
      <c r="P240" s="41"/>
      <c r="Q240" s="41"/>
      <c r="R240" s="41"/>
      <c r="S240" s="91"/>
      <c r="T240" s="92"/>
      <c r="U240" s="92"/>
      <c r="V240" s="92"/>
      <c r="W240" s="92"/>
      <c r="X240" s="93"/>
      <c r="Y240" s="93"/>
      <c r="Z240" s="93"/>
      <c r="AA240" s="93"/>
      <c r="AB240" s="92"/>
      <c r="AC240" s="92"/>
      <c r="AD240" s="92"/>
      <c r="AE240" s="92"/>
      <c r="AF240" s="94"/>
      <c r="AG240" s="94"/>
      <c r="AH240" s="94"/>
      <c r="AI240" s="94"/>
      <c r="AJ240" s="95"/>
      <c r="AK240" s="95"/>
      <c r="AL240" s="96"/>
      <c r="AM240" s="92"/>
      <c r="AN240" s="92"/>
      <c r="AO240" s="92"/>
      <c r="AP240" s="92"/>
      <c r="AQ240" s="92"/>
      <c r="AR240" s="92"/>
      <c r="AS240" s="92"/>
      <c r="AT240" s="92"/>
      <c r="AU240" s="97"/>
      <c r="AV240" s="38"/>
      <c r="AW240" s="98"/>
      <c r="AX240" s="99"/>
    </row>
    <row r="241" spans="1:56" s="40" customFormat="1" ht="15.75" x14ac:dyDescent="0.25">
      <c r="A241" s="37"/>
      <c r="B241" s="37"/>
      <c r="C241" s="37"/>
      <c r="D241" s="37"/>
      <c r="E241" s="38"/>
      <c r="F241" s="39"/>
      <c r="G241" s="39"/>
      <c r="H241" s="21" t="s">
        <v>404</v>
      </c>
      <c r="I241" s="21" t="s">
        <v>404</v>
      </c>
      <c r="J241" s="21" t="s">
        <v>404</v>
      </c>
      <c r="K241" s="41"/>
      <c r="L241" s="39"/>
      <c r="M241" s="39"/>
      <c r="N241" s="39"/>
      <c r="O241" s="41"/>
      <c r="P241" s="41"/>
      <c r="Q241" s="41"/>
      <c r="R241" s="41"/>
      <c r="S241" s="91"/>
      <c r="T241" s="92"/>
      <c r="U241" s="92"/>
      <c r="V241" s="92"/>
      <c r="W241" s="92"/>
      <c r="X241" s="93"/>
      <c r="Y241" s="93"/>
      <c r="Z241" s="93"/>
      <c r="AA241" s="93"/>
      <c r="AB241" s="92"/>
      <c r="AC241" s="92"/>
      <c r="AD241" s="92"/>
      <c r="AE241" s="92"/>
      <c r="AF241" s="94"/>
      <c r="AG241" s="94"/>
      <c r="AH241" s="94"/>
      <c r="AI241" s="94"/>
      <c r="AJ241" s="95"/>
      <c r="AK241" s="95"/>
      <c r="AL241" s="96"/>
      <c r="AM241" s="92"/>
      <c r="AN241" s="92"/>
      <c r="AO241" s="92"/>
      <c r="AP241" s="92"/>
      <c r="AQ241" s="92"/>
      <c r="AR241" s="92"/>
      <c r="AS241" s="92"/>
      <c r="AT241" s="92"/>
      <c r="AU241" s="97"/>
      <c r="AV241" s="38"/>
      <c r="AW241" s="98"/>
      <c r="AX241" s="99"/>
    </row>
    <row r="242" spans="1:56" s="40" customFormat="1" ht="15.75" x14ac:dyDescent="0.25">
      <c r="A242" s="37"/>
      <c r="B242" s="37"/>
      <c r="C242" s="37"/>
      <c r="D242" s="37"/>
      <c r="E242" s="38"/>
      <c r="F242" s="39"/>
      <c r="G242" s="39"/>
      <c r="H242" s="21" t="s">
        <v>404</v>
      </c>
      <c r="I242" s="21" t="s">
        <v>404</v>
      </c>
      <c r="J242" s="21" t="s">
        <v>404</v>
      </c>
      <c r="K242" s="41"/>
      <c r="L242" s="39"/>
      <c r="M242" s="39"/>
      <c r="N242" s="39"/>
      <c r="O242" s="41"/>
      <c r="P242" s="41"/>
      <c r="Q242" s="41"/>
      <c r="R242" s="41"/>
      <c r="S242" s="91"/>
      <c r="T242" s="92"/>
      <c r="U242" s="92"/>
      <c r="V242" s="92"/>
      <c r="W242" s="92"/>
      <c r="X242" s="93"/>
      <c r="Y242" s="93"/>
      <c r="Z242" s="93"/>
      <c r="AA242" s="93"/>
      <c r="AB242" s="92"/>
      <c r="AC242" s="92"/>
      <c r="AD242" s="92"/>
      <c r="AE242" s="92"/>
      <c r="AF242" s="94"/>
      <c r="AG242" s="94"/>
      <c r="AH242" s="94"/>
      <c r="AI242" s="94"/>
      <c r="AJ242" s="95"/>
      <c r="AK242" s="95"/>
      <c r="AL242" s="96"/>
      <c r="AM242" s="92"/>
      <c r="AN242" s="92"/>
      <c r="AO242" s="92"/>
      <c r="AP242" s="92"/>
      <c r="AQ242" s="92"/>
      <c r="AR242" s="92"/>
      <c r="AS242" s="92"/>
      <c r="AT242" s="92"/>
      <c r="AU242" s="97"/>
      <c r="AV242" s="38"/>
      <c r="AW242" s="98"/>
      <c r="AX242" s="99"/>
    </row>
    <row r="243" spans="1:56" s="40" customFormat="1" ht="15.75" x14ac:dyDescent="0.25">
      <c r="A243" s="37"/>
      <c r="B243" s="37"/>
      <c r="C243" s="37"/>
      <c r="D243" s="37"/>
      <c r="E243" s="38"/>
      <c r="F243" s="39"/>
      <c r="G243" s="39"/>
      <c r="H243" s="21" t="s">
        <v>404</v>
      </c>
      <c r="I243" s="21" t="s">
        <v>404</v>
      </c>
      <c r="J243" s="21" t="s">
        <v>404</v>
      </c>
      <c r="K243" s="41"/>
      <c r="L243" s="39"/>
      <c r="M243" s="39"/>
      <c r="N243" s="39"/>
      <c r="O243" s="41"/>
      <c r="P243" s="41"/>
      <c r="Q243" s="41"/>
      <c r="R243" s="41"/>
      <c r="S243" s="91"/>
      <c r="T243" s="92"/>
      <c r="U243" s="92"/>
      <c r="V243" s="92"/>
      <c r="W243" s="92"/>
      <c r="X243" s="93"/>
      <c r="Y243" s="93"/>
      <c r="Z243" s="93"/>
      <c r="AA243" s="93"/>
      <c r="AB243" s="92"/>
      <c r="AC243" s="92"/>
      <c r="AD243" s="92"/>
      <c r="AE243" s="92"/>
      <c r="AF243" s="94"/>
      <c r="AG243" s="94"/>
      <c r="AH243" s="94"/>
      <c r="AI243" s="94"/>
      <c r="AJ243" s="95"/>
      <c r="AK243" s="95"/>
      <c r="AL243" s="96"/>
      <c r="AM243" s="92"/>
      <c r="AN243" s="92"/>
      <c r="AO243" s="92"/>
      <c r="AP243" s="92"/>
      <c r="AQ243" s="92"/>
      <c r="AR243" s="92"/>
      <c r="AS243" s="92"/>
      <c r="AT243" s="92"/>
      <c r="AU243" s="97"/>
      <c r="AV243" s="38"/>
      <c r="AW243" s="98"/>
      <c r="AX243" s="99"/>
    </row>
    <row r="244" spans="1:56" s="40" customFormat="1" ht="15.75" x14ac:dyDescent="0.25">
      <c r="A244" s="37"/>
      <c r="B244" s="37"/>
      <c r="C244" s="37"/>
      <c r="D244" s="37"/>
      <c r="E244" s="38"/>
      <c r="F244" s="39"/>
      <c r="G244" s="39"/>
      <c r="H244" s="21" t="s">
        <v>404</v>
      </c>
      <c r="I244" s="21" t="s">
        <v>404</v>
      </c>
      <c r="J244" s="21" t="s">
        <v>404</v>
      </c>
      <c r="K244" s="41"/>
      <c r="L244" s="39"/>
      <c r="M244" s="39"/>
      <c r="N244" s="39"/>
      <c r="O244" s="41"/>
      <c r="P244" s="41"/>
      <c r="Q244" s="41"/>
      <c r="R244" s="41"/>
      <c r="S244" s="91"/>
      <c r="T244" s="92"/>
      <c r="U244" s="92"/>
      <c r="V244" s="92"/>
      <c r="W244" s="92"/>
      <c r="X244" s="93"/>
      <c r="Y244" s="93"/>
      <c r="Z244" s="93"/>
      <c r="AA244" s="93"/>
      <c r="AB244" s="92"/>
      <c r="AC244" s="92"/>
      <c r="AD244" s="92"/>
      <c r="AE244" s="92"/>
      <c r="AF244" s="94"/>
      <c r="AG244" s="94"/>
      <c r="AH244" s="94"/>
      <c r="AI244" s="94"/>
      <c r="AJ244" s="95"/>
      <c r="AK244" s="95"/>
      <c r="AL244" s="96"/>
      <c r="AM244" s="92"/>
      <c r="AN244" s="92"/>
      <c r="AO244" s="92"/>
      <c r="AP244" s="92"/>
      <c r="AQ244" s="92"/>
      <c r="AR244" s="92"/>
      <c r="AS244" s="92"/>
      <c r="AT244" s="92"/>
      <c r="AU244" s="97"/>
      <c r="AV244" s="38"/>
      <c r="AW244" s="98"/>
      <c r="AX244" s="99"/>
    </row>
    <row r="245" spans="1:56" s="40" customFormat="1" ht="15.75" x14ac:dyDescent="0.25">
      <c r="A245" s="37"/>
      <c r="B245" s="37"/>
      <c r="C245" s="37"/>
      <c r="D245" s="37"/>
      <c r="E245" s="38"/>
      <c r="F245" s="39"/>
      <c r="G245" s="39"/>
      <c r="H245" s="21" t="s">
        <v>404</v>
      </c>
      <c r="I245" s="21" t="s">
        <v>404</v>
      </c>
      <c r="J245" s="21" t="s">
        <v>404</v>
      </c>
      <c r="K245" s="41"/>
      <c r="L245" s="39"/>
      <c r="M245" s="39"/>
      <c r="N245" s="39"/>
      <c r="O245" s="41"/>
      <c r="P245" s="41"/>
      <c r="Q245" s="41"/>
      <c r="R245" s="41"/>
      <c r="S245" s="91"/>
      <c r="T245" s="92"/>
      <c r="U245" s="92"/>
      <c r="V245" s="92"/>
      <c r="W245" s="92"/>
      <c r="X245" s="93"/>
      <c r="Y245" s="93"/>
      <c r="Z245" s="93"/>
      <c r="AA245" s="93"/>
      <c r="AB245" s="92"/>
      <c r="AC245" s="92"/>
      <c r="AD245" s="92"/>
      <c r="AE245" s="92"/>
      <c r="AF245" s="94"/>
      <c r="AG245" s="94"/>
      <c r="AH245" s="94"/>
      <c r="AI245" s="94"/>
      <c r="AJ245" s="95"/>
      <c r="AK245" s="95"/>
      <c r="AL245" s="96"/>
      <c r="AM245" s="92"/>
      <c r="AN245" s="92"/>
      <c r="AO245" s="92"/>
      <c r="AP245" s="92"/>
      <c r="AQ245" s="92"/>
      <c r="AR245" s="92"/>
      <c r="AS245" s="92"/>
      <c r="AT245" s="92"/>
      <c r="AU245" s="97"/>
      <c r="AV245" s="38"/>
      <c r="AW245" s="98"/>
      <c r="AX245" s="99"/>
    </row>
    <row r="246" spans="1:56" s="17" customFormat="1" ht="47.25" x14ac:dyDescent="0.25">
      <c r="A246" s="23" t="s">
        <v>311</v>
      </c>
      <c r="B246" s="23" t="s">
        <v>312</v>
      </c>
      <c r="C246" s="23" t="s">
        <v>313</v>
      </c>
      <c r="D246" s="23" t="s">
        <v>314</v>
      </c>
      <c r="E246" s="24" t="s">
        <v>10</v>
      </c>
      <c r="F246" s="25">
        <v>29</v>
      </c>
      <c r="G246" s="25" t="s">
        <v>134</v>
      </c>
      <c r="H246" s="21" t="s">
        <v>163</v>
      </c>
      <c r="I246" s="21" t="s">
        <v>135</v>
      </c>
      <c r="J246" s="21" t="s">
        <v>164</v>
      </c>
      <c r="K246" s="27">
        <v>2100</v>
      </c>
      <c r="L246" s="25">
        <v>1100</v>
      </c>
      <c r="M246" s="25">
        <v>900</v>
      </c>
      <c r="N246" s="25">
        <v>800</v>
      </c>
      <c r="O246" s="27">
        <v>2100</v>
      </c>
      <c r="P246" s="27">
        <v>1100</v>
      </c>
      <c r="Q246" s="27">
        <v>900</v>
      </c>
      <c r="R246" s="27">
        <v>800</v>
      </c>
      <c r="S246" s="82"/>
      <c r="T246" s="83"/>
      <c r="U246" s="83"/>
      <c r="V246" s="83"/>
      <c r="W246" s="83"/>
      <c r="X246" s="84"/>
      <c r="Y246" s="84"/>
      <c r="Z246" s="84"/>
      <c r="AA246" s="84"/>
      <c r="AB246" s="83"/>
      <c r="AC246" s="83"/>
      <c r="AD246" s="83"/>
      <c r="AE246" s="83"/>
      <c r="AF246" s="85"/>
      <c r="AG246" s="85"/>
      <c r="AH246" s="85"/>
      <c r="AI246" s="85">
        <v>5.37</v>
      </c>
      <c r="AJ246" s="86"/>
      <c r="AK246" s="86" t="e">
        <v>#REF!</v>
      </c>
      <c r="AL246" s="87" t="e">
        <v>#REF!</v>
      </c>
      <c r="AM246" s="83" t="e">
        <v>#REF!</v>
      </c>
      <c r="AN246" s="83" t="e">
        <v>#REF!</v>
      </c>
      <c r="AO246" s="83" t="e">
        <v>#REF!</v>
      </c>
      <c r="AP246" s="83" t="e">
        <v>#REF!</v>
      </c>
      <c r="AQ246" s="83" t="e">
        <v>#REF!</v>
      </c>
      <c r="AR246" s="83" t="e">
        <v>#REF!</v>
      </c>
      <c r="AS246" s="83" t="e">
        <v>#REF!</v>
      </c>
      <c r="AT246" s="83" t="e">
        <v>#REF!</v>
      </c>
      <c r="AU246" s="88" t="s">
        <v>31</v>
      </c>
      <c r="AV246" s="24">
        <v>2170</v>
      </c>
      <c r="AW246" s="89">
        <v>1085</v>
      </c>
      <c r="AX246" s="90">
        <v>665</v>
      </c>
      <c r="AY246" s="17">
        <v>540</v>
      </c>
      <c r="AZ246" s="17">
        <v>1860</v>
      </c>
      <c r="BA246" s="17">
        <v>930</v>
      </c>
      <c r="BB246" s="17">
        <v>570</v>
      </c>
      <c r="BC246" s="17">
        <v>465</v>
      </c>
      <c r="BD246" s="17" t="e">
        <v>#REF!</v>
      </c>
    </row>
    <row r="247" spans="1:56" s="17" customFormat="1" ht="15.75" x14ac:dyDescent="0.25">
      <c r="A247" s="23"/>
      <c r="B247" s="23"/>
      <c r="C247" s="23"/>
      <c r="D247" s="23"/>
      <c r="E247" s="24"/>
      <c r="F247" s="25"/>
      <c r="G247" s="25"/>
      <c r="H247" s="21" t="s">
        <v>404</v>
      </c>
      <c r="I247" s="21" t="s">
        <v>404</v>
      </c>
      <c r="J247" s="21" t="s">
        <v>404</v>
      </c>
      <c r="K247" s="27"/>
      <c r="L247" s="25"/>
      <c r="M247" s="25"/>
      <c r="N247" s="25"/>
      <c r="O247" s="27"/>
      <c r="P247" s="27"/>
      <c r="Q247" s="27"/>
      <c r="R247" s="27"/>
      <c r="S247" s="82"/>
      <c r="T247" s="83"/>
      <c r="U247" s="83"/>
      <c r="V247" s="83"/>
      <c r="W247" s="83"/>
      <c r="X247" s="84"/>
      <c r="Y247" s="84"/>
      <c r="Z247" s="84"/>
      <c r="AA247" s="84"/>
      <c r="AB247" s="83"/>
      <c r="AC247" s="83"/>
      <c r="AD247" s="83"/>
      <c r="AE247" s="83"/>
      <c r="AF247" s="85"/>
      <c r="AG247" s="85"/>
      <c r="AH247" s="85"/>
      <c r="AI247" s="85"/>
      <c r="AJ247" s="86"/>
      <c r="AK247" s="86"/>
      <c r="AL247" s="87"/>
      <c r="AM247" s="83"/>
      <c r="AN247" s="83"/>
      <c r="AO247" s="83"/>
      <c r="AP247" s="83"/>
      <c r="AQ247" s="83"/>
      <c r="AR247" s="83"/>
      <c r="AS247" s="83"/>
      <c r="AT247" s="83"/>
      <c r="AU247" s="88"/>
      <c r="AV247" s="24"/>
      <c r="AW247" s="89"/>
      <c r="AX247" s="90"/>
    </row>
    <row r="248" spans="1:56" s="17" customFormat="1" ht="15.75" x14ac:dyDescent="0.25">
      <c r="A248" s="23"/>
      <c r="B248" s="23"/>
      <c r="C248" s="23"/>
      <c r="D248" s="23"/>
      <c r="E248" s="24"/>
      <c r="F248" s="25"/>
      <c r="G248" s="25"/>
      <c r="H248" s="21" t="s">
        <v>404</v>
      </c>
      <c r="I248" s="21" t="s">
        <v>404</v>
      </c>
      <c r="J248" s="21" t="s">
        <v>404</v>
      </c>
      <c r="K248" s="27"/>
      <c r="L248" s="25"/>
      <c r="M248" s="25"/>
      <c r="N248" s="25"/>
      <c r="O248" s="27"/>
      <c r="P248" s="27"/>
      <c r="Q248" s="27"/>
      <c r="R248" s="27"/>
      <c r="S248" s="82"/>
      <c r="T248" s="83"/>
      <c r="U248" s="83"/>
      <c r="V248" s="83"/>
      <c r="W248" s="83"/>
      <c r="X248" s="84"/>
      <c r="Y248" s="84"/>
      <c r="Z248" s="84"/>
      <c r="AA248" s="84"/>
      <c r="AB248" s="83"/>
      <c r="AC248" s="83"/>
      <c r="AD248" s="83"/>
      <c r="AE248" s="83"/>
      <c r="AF248" s="85"/>
      <c r="AG248" s="85"/>
      <c r="AH248" s="85"/>
      <c r="AI248" s="85"/>
      <c r="AJ248" s="86"/>
      <c r="AK248" s="86"/>
      <c r="AL248" s="87"/>
      <c r="AM248" s="83"/>
      <c r="AN248" s="83"/>
      <c r="AO248" s="83"/>
      <c r="AP248" s="83"/>
      <c r="AQ248" s="83"/>
      <c r="AR248" s="83"/>
      <c r="AS248" s="83"/>
      <c r="AT248" s="83"/>
      <c r="AU248" s="88"/>
      <c r="AV248" s="24"/>
      <c r="AW248" s="89"/>
      <c r="AX248" s="90"/>
    </row>
    <row r="249" spans="1:56" s="17" customFormat="1" ht="15.75" x14ac:dyDescent="0.25">
      <c r="A249" s="23"/>
      <c r="B249" s="23"/>
      <c r="C249" s="23"/>
      <c r="D249" s="23"/>
      <c r="E249" s="24"/>
      <c r="F249" s="25"/>
      <c r="G249" s="25"/>
      <c r="H249" s="21" t="s">
        <v>404</v>
      </c>
      <c r="I249" s="21" t="s">
        <v>404</v>
      </c>
      <c r="J249" s="21" t="s">
        <v>404</v>
      </c>
      <c r="K249" s="27"/>
      <c r="L249" s="25"/>
      <c r="M249" s="25"/>
      <c r="N249" s="25"/>
      <c r="O249" s="27"/>
      <c r="P249" s="27"/>
      <c r="Q249" s="27"/>
      <c r="R249" s="27"/>
      <c r="S249" s="82"/>
      <c r="T249" s="83"/>
      <c r="U249" s="83"/>
      <c r="V249" s="83"/>
      <c r="W249" s="83"/>
      <c r="X249" s="84"/>
      <c r="Y249" s="84"/>
      <c r="Z249" s="84"/>
      <c r="AA249" s="84"/>
      <c r="AB249" s="83"/>
      <c r="AC249" s="83"/>
      <c r="AD249" s="83"/>
      <c r="AE249" s="83"/>
      <c r="AF249" s="85"/>
      <c r="AG249" s="85"/>
      <c r="AH249" s="85"/>
      <c r="AI249" s="85"/>
      <c r="AJ249" s="86"/>
      <c r="AK249" s="86"/>
      <c r="AL249" s="87"/>
      <c r="AM249" s="83"/>
      <c r="AN249" s="83"/>
      <c r="AO249" s="83"/>
      <c r="AP249" s="83"/>
      <c r="AQ249" s="83"/>
      <c r="AR249" s="83"/>
      <c r="AS249" s="83"/>
      <c r="AT249" s="83"/>
      <c r="AU249" s="88"/>
      <c r="AV249" s="24"/>
      <c r="AW249" s="89"/>
      <c r="AX249" s="90"/>
    </row>
    <row r="250" spans="1:56" s="17" customFormat="1" ht="15.75" x14ac:dyDescent="0.25">
      <c r="A250" s="23"/>
      <c r="B250" s="23"/>
      <c r="C250" s="23"/>
      <c r="D250" s="23"/>
      <c r="E250" s="24"/>
      <c r="F250" s="25"/>
      <c r="G250" s="25"/>
      <c r="H250" s="21" t="s">
        <v>404</v>
      </c>
      <c r="I250" s="21" t="s">
        <v>404</v>
      </c>
      <c r="J250" s="21" t="s">
        <v>404</v>
      </c>
      <c r="K250" s="27"/>
      <c r="L250" s="25"/>
      <c r="M250" s="25"/>
      <c r="N250" s="25"/>
      <c r="O250" s="27"/>
      <c r="P250" s="27"/>
      <c r="Q250" s="27"/>
      <c r="R250" s="27"/>
      <c r="S250" s="82"/>
      <c r="T250" s="83"/>
      <c r="U250" s="83"/>
      <c r="V250" s="83"/>
      <c r="W250" s="83"/>
      <c r="X250" s="84"/>
      <c r="Y250" s="84"/>
      <c r="Z250" s="84"/>
      <c r="AA250" s="84"/>
      <c r="AB250" s="83"/>
      <c r="AC250" s="83"/>
      <c r="AD250" s="83"/>
      <c r="AE250" s="83"/>
      <c r="AF250" s="85"/>
      <c r="AG250" s="85"/>
      <c r="AH250" s="85"/>
      <c r="AI250" s="85"/>
      <c r="AJ250" s="86"/>
      <c r="AK250" s="86"/>
      <c r="AL250" s="87"/>
      <c r="AM250" s="83"/>
      <c r="AN250" s="83"/>
      <c r="AO250" s="83"/>
      <c r="AP250" s="83"/>
      <c r="AQ250" s="83"/>
      <c r="AR250" s="83"/>
      <c r="AS250" s="83"/>
      <c r="AT250" s="83"/>
      <c r="AU250" s="88"/>
      <c r="AV250" s="24"/>
      <c r="AW250" s="89"/>
      <c r="AX250" s="90"/>
    </row>
    <row r="251" spans="1:56" s="17" customFormat="1" ht="15.75" x14ac:dyDescent="0.25">
      <c r="A251" s="23"/>
      <c r="B251" s="23"/>
      <c r="C251" s="23"/>
      <c r="D251" s="23"/>
      <c r="E251" s="24"/>
      <c r="F251" s="25"/>
      <c r="G251" s="25"/>
      <c r="H251" s="21" t="s">
        <v>404</v>
      </c>
      <c r="I251" s="21" t="s">
        <v>404</v>
      </c>
      <c r="J251" s="21" t="s">
        <v>404</v>
      </c>
      <c r="K251" s="27"/>
      <c r="L251" s="25"/>
      <c r="M251" s="25"/>
      <c r="N251" s="25"/>
      <c r="O251" s="27"/>
      <c r="P251" s="27"/>
      <c r="Q251" s="27"/>
      <c r="R251" s="27"/>
      <c r="S251" s="82"/>
      <c r="T251" s="83"/>
      <c r="U251" s="83"/>
      <c r="V251" s="83"/>
      <c r="W251" s="83"/>
      <c r="X251" s="84"/>
      <c r="Y251" s="84"/>
      <c r="Z251" s="84"/>
      <c r="AA251" s="84"/>
      <c r="AB251" s="83"/>
      <c r="AC251" s="83"/>
      <c r="AD251" s="83"/>
      <c r="AE251" s="83"/>
      <c r="AF251" s="85"/>
      <c r="AG251" s="85"/>
      <c r="AH251" s="85"/>
      <c r="AI251" s="85"/>
      <c r="AJ251" s="86"/>
      <c r="AK251" s="86"/>
      <c r="AL251" s="87"/>
      <c r="AM251" s="83"/>
      <c r="AN251" s="83"/>
      <c r="AO251" s="83"/>
      <c r="AP251" s="83"/>
      <c r="AQ251" s="83"/>
      <c r="AR251" s="83"/>
      <c r="AS251" s="83"/>
      <c r="AT251" s="83"/>
      <c r="AU251" s="88"/>
      <c r="AV251" s="24"/>
      <c r="AW251" s="89"/>
      <c r="AX251" s="90"/>
    </row>
    <row r="252" spans="1:56" s="17" customFormat="1" ht="15.75" x14ac:dyDescent="0.25">
      <c r="A252" s="23"/>
      <c r="B252" s="23"/>
      <c r="C252" s="23"/>
      <c r="D252" s="23"/>
      <c r="E252" s="24"/>
      <c r="F252" s="25"/>
      <c r="G252" s="25"/>
      <c r="H252" s="21" t="s">
        <v>404</v>
      </c>
      <c r="I252" s="21" t="s">
        <v>404</v>
      </c>
      <c r="J252" s="21" t="s">
        <v>404</v>
      </c>
      <c r="K252" s="27"/>
      <c r="L252" s="25"/>
      <c r="M252" s="25"/>
      <c r="N252" s="25"/>
      <c r="O252" s="27"/>
      <c r="P252" s="27"/>
      <c r="Q252" s="27"/>
      <c r="R252" s="27"/>
      <c r="S252" s="82"/>
      <c r="T252" s="83"/>
      <c r="U252" s="83"/>
      <c r="V252" s="83"/>
      <c r="W252" s="83"/>
      <c r="X252" s="84"/>
      <c r="Y252" s="84"/>
      <c r="Z252" s="84"/>
      <c r="AA252" s="84"/>
      <c r="AB252" s="83"/>
      <c r="AC252" s="83"/>
      <c r="AD252" s="83"/>
      <c r="AE252" s="83"/>
      <c r="AF252" s="85"/>
      <c r="AG252" s="85"/>
      <c r="AH252" s="85"/>
      <c r="AI252" s="85"/>
      <c r="AJ252" s="86"/>
      <c r="AK252" s="86"/>
      <c r="AL252" s="87"/>
      <c r="AM252" s="83"/>
      <c r="AN252" s="83"/>
      <c r="AO252" s="83"/>
      <c r="AP252" s="83"/>
      <c r="AQ252" s="83"/>
      <c r="AR252" s="83"/>
      <c r="AS252" s="83"/>
      <c r="AT252" s="83"/>
      <c r="AU252" s="88"/>
      <c r="AV252" s="24"/>
      <c r="AW252" s="89"/>
      <c r="AX252" s="90"/>
    </row>
    <row r="253" spans="1:56" s="17" customFormat="1" ht="63" x14ac:dyDescent="0.25">
      <c r="A253" s="23" t="s">
        <v>315</v>
      </c>
      <c r="B253" s="23" t="s">
        <v>316</v>
      </c>
      <c r="C253" s="23" t="s">
        <v>317</v>
      </c>
      <c r="D253" s="23" t="s">
        <v>318</v>
      </c>
      <c r="E253" s="24" t="s">
        <v>10</v>
      </c>
      <c r="F253" s="25">
        <v>13</v>
      </c>
      <c r="G253" s="25" t="s">
        <v>110</v>
      </c>
      <c r="H253" s="21" t="s">
        <v>24</v>
      </c>
      <c r="I253" s="21" t="s">
        <v>34</v>
      </c>
      <c r="J253" s="21" t="s">
        <v>165</v>
      </c>
      <c r="K253" s="27">
        <v>4000</v>
      </c>
      <c r="L253" s="25">
        <v>1400</v>
      </c>
      <c r="M253" s="25">
        <v>1100</v>
      </c>
      <c r="N253" s="25">
        <v>800</v>
      </c>
      <c r="O253" s="27">
        <v>4000</v>
      </c>
      <c r="P253" s="27">
        <v>1400</v>
      </c>
      <c r="Q253" s="27">
        <v>1100</v>
      </c>
      <c r="R253" s="27">
        <v>800</v>
      </c>
      <c r="S253" s="82"/>
      <c r="T253" s="83"/>
      <c r="U253" s="83"/>
      <c r="V253" s="83"/>
      <c r="W253" s="83"/>
      <c r="X253" s="84"/>
      <c r="Y253" s="84"/>
      <c r="Z253" s="84"/>
      <c r="AA253" s="84"/>
      <c r="AB253" s="83"/>
      <c r="AC253" s="83"/>
      <c r="AD253" s="83"/>
      <c r="AE253" s="83"/>
      <c r="AF253" s="85"/>
      <c r="AG253" s="85"/>
      <c r="AH253" s="85"/>
      <c r="AI253" s="85">
        <v>5.37</v>
      </c>
      <c r="AJ253" s="86"/>
      <c r="AK253" s="86" t="e">
        <v>#REF!</v>
      </c>
      <c r="AL253" s="87" t="e">
        <v>#REF!</v>
      </c>
      <c r="AM253" s="83" t="e">
        <v>#REF!</v>
      </c>
      <c r="AN253" s="83" t="e">
        <v>#REF!</v>
      </c>
      <c r="AO253" s="83" t="e">
        <v>#REF!</v>
      </c>
      <c r="AP253" s="83" t="e">
        <v>#REF!</v>
      </c>
      <c r="AQ253" s="83" t="e">
        <v>#REF!</v>
      </c>
      <c r="AR253" s="83" t="e">
        <v>#REF!</v>
      </c>
      <c r="AS253" s="83" t="e">
        <v>#REF!</v>
      </c>
      <c r="AT253" s="83" t="e">
        <v>#REF!</v>
      </c>
      <c r="AU253" s="88" t="s">
        <v>10</v>
      </c>
      <c r="AV253" s="24">
        <v>1470</v>
      </c>
      <c r="AW253" s="89">
        <v>700</v>
      </c>
      <c r="AX253" s="90">
        <v>630</v>
      </c>
      <c r="AY253" s="17">
        <v>560</v>
      </c>
      <c r="AZ253" s="17">
        <v>1260</v>
      </c>
      <c r="BA253" s="17">
        <v>600</v>
      </c>
      <c r="BB253" s="17">
        <v>540</v>
      </c>
      <c r="BC253" s="17">
        <v>480</v>
      </c>
      <c r="BD253" s="17" t="e">
        <v>#REF!</v>
      </c>
    </row>
    <row r="254" spans="1:56" s="17" customFormat="1" ht="15.75" x14ac:dyDescent="0.25">
      <c r="A254" s="23"/>
      <c r="B254" s="23"/>
      <c r="C254" s="23"/>
      <c r="D254" s="23"/>
      <c r="E254" s="24"/>
      <c r="F254" s="25"/>
      <c r="G254" s="25"/>
      <c r="H254" s="21" t="s">
        <v>404</v>
      </c>
      <c r="I254" s="21" t="s">
        <v>404</v>
      </c>
      <c r="J254" s="21" t="s">
        <v>404</v>
      </c>
      <c r="K254" s="27"/>
      <c r="L254" s="25"/>
      <c r="M254" s="25"/>
      <c r="N254" s="25"/>
      <c r="O254" s="27"/>
      <c r="P254" s="27"/>
      <c r="Q254" s="27"/>
      <c r="R254" s="27"/>
      <c r="S254" s="82"/>
      <c r="T254" s="83"/>
      <c r="U254" s="83"/>
      <c r="V254" s="83"/>
      <c r="W254" s="83"/>
      <c r="X254" s="84"/>
      <c r="Y254" s="84"/>
      <c r="Z254" s="84"/>
      <c r="AA254" s="84"/>
      <c r="AB254" s="83"/>
      <c r="AC254" s="83"/>
      <c r="AD254" s="83"/>
      <c r="AE254" s="83"/>
      <c r="AF254" s="85"/>
      <c r="AG254" s="85"/>
      <c r="AH254" s="85"/>
      <c r="AI254" s="85"/>
      <c r="AJ254" s="86"/>
      <c r="AK254" s="86"/>
      <c r="AL254" s="87"/>
      <c r="AM254" s="83"/>
      <c r="AN254" s="83"/>
      <c r="AO254" s="83"/>
      <c r="AP254" s="83"/>
      <c r="AQ254" s="83"/>
      <c r="AR254" s="83"/>
      <c r="AS254" s="83"/>
      <c r="AT254" s="83"/>
      <c r="AU254" s="88"/>
      <c r="AV254" s="24"/>
      <c r="AW254" s="89"/>
      <c r="AX254" s="90"/>
    </row>
    <row r="255" spans="1:56" s="17" customFormat="1" ht="15.75" x14ac:dyDescent="0.25">
      <c r="A255" s="23"/>
      <c r="B255" s="23"/>
      <c r="C255" s="23"/>
      <c r="D255" s="23"/>
      <c r="E255" s="24"/>
      <c r="F255" s="25"/>
      <c r="G255" s="25"/>
      <c r="H255" s="21" t="s">
        <v>404</v>
      </c>
      <c r="I255" s="21" t="s">
        <v>404</v>
      </c>
      <c r="J255" s="21" t="s">
        <v>404</v>
      </c>
      <c r="K255" s="27"/>
      <c r="L255" s="25"/>
      <c r="M255" s="25"/>
      <c r="N255" s="25"/>
      <c r="O255" s="27"/>
      <c r="P255" s="27"/>
      <c r="Q255" s="27"/>
      <c r="R255" s="27"/>
      <c r="S255" s="82"/>
      <c r="T255" s="83"/>
      <c r="U255" s="83"/>
      <c r="V255" s="83"/>
      <c r="W255" s="83"/>
      <c r="X255" s="84"/>
      <c r="Y255" s="84"/>
      <c r="Z255" s="84"/>
      <c r="AA255" s="84"/>
      <c r="AB255" s="83"/>
      <c r="AC255" s="83"/>
      <c r="AD255" s="83"/>
      <c r="AE255" s="83"/>
      <c r="AF255" s="85"/>
      <c r="AG255" s="85"/>
      <c r="AH255" s="85"/>
      <c r="AI255" s="85"/>
      <c r="AJ255" s="86"/>
      <c r="AK255" s="86"/>
      <c r="AL255" s="87"/>
      <c r="AM255" s="83"/>
      <c r="AN255" s="83"/>
      <c r="AO255" s="83"/>
      <c r="AP255" s="83"/>
      <c r="AQ255" s="83"/>
      <c r="AR255" s="83"/>
      <c r="AS255" s="83"/>
      <c r="AT255" s="83"/>
      <c r="AU255" s="88"/>
      <c r="AV255" s="24"/>
      <c r="AW255" s="89"/>
      <c r="AX255" s="90"/>
    </row>
    <row r="256" spans="1:56" s="17" customFormat="1" ht="15.75" x14ac:dyDescent="0.25">
      <c r="A256" s="23"/>
      <c r="B256" s="23"/>
      <c r="C256" s="23"/>
      <c r="D256" s="23"/>
      <c r="E256" s="24"/>
      <c r="F256" s="25"/>
      <c r="G256" s="25"/>
      <c r="H256" s="21" t="s">
        <v>404</v>
      </c>
      <c r="I256" s="21" t="s">
        <v>404</v>
      </c>
      <c r="J256" s="21" t="s">
        <v>404</v>
      </c>
      <c r="K256" s="27"/>
      <c r="L256" s="25"/>
      <c r="M256" s="25"/>
      <c r="N256" s="25"/>
      <c r="O256" s="27"/>
      <c r="P256" s="27"/>
      <c r="Q256" s="27"/>
      <c r="R256" s="27"/>
      <c r="S256" s="82"/>
      <c r="T256" s="83"/>
      <c r="U256" s="83"/>
      <c r="V256" s="83"/>
      <c r="W256" s="83"/>
      <c r="X256" s="84"/>
      <c r="Y256" s="84"/>
      <c r="Z256" s="84"/>
      <c r="AA256" s="84"/>
      <c r="AB256" s="83"/>
      <c r="AC256" s="83"/>
      <c r="AD256" s="83"/>
      <c r="AE256" s="83"/>
      <c r="AF256" s="85"/>
      <c r="AG256" s="85"/>
      <c r="AH256" s="85"/>
      <c r="AI256" s="85"/>
      <c r="AJ256" s="86"/>
      <c r="AK256" s="86"/>
      <c r="AL256" s="87"/>
      <c r="AM256" s="83"/>
      <c r="AN256" s="83"/>
      <c r="AO256" s="83"/>
      <c r="AP256" s="83"/>
      <c r="AQ256" s="83"/>
      <c r="AR256" s="83"/>
      <c r="AS256" s="83"/>
      <c r="AT256" s="83"/>
      <c r="AU256" s="88"/>
      <c r="AV256" s="24"/>
      <c r="AW256" s="89"/>
      <c r="AX256" s="90"/>
    </row>
    <row r="257" spans="1:56" s="17" customFormat="1" ht="15.75" x14ac:dyDescent="0.25">
      <c r="A257" s="23"/>
      <c r="B257" s="23"/>
      <c r="C257" s="23"/>
      <c r="D257" s="23"/>
      <c r="E257" s="24"/>
      <c r="F257" s="25"/>
      <c r="G257" s="25"/>
      <c r="H257" s="21" t="s">
        <v>404</v>
      </c>
      <c r="I257" s="21" t="s">
        <v>404</v>
      </c>
      <c r="J257" s="21" t="s">
        <v>404</v>
      </c>
      <c r="K257" s="27"/>
      <c r="L257" s="25"/>
      <c r="M257" s="25"/>
      <c r="N257" s="25"/>
      <c r="O257" s="27"/>
      <c r="P257" s="27"/>
      <c r="Q257" s="27"/>
      <c r="R257" s="27"/>
      <c r="S257" s="82"/>
      <c r="T257" s="83"/>
      <c r="U257" s="83"/>
      <c r="V257" s="83"/>
      <c r="W257" s="83"/>
      <c r="X257" s="84"/>
      <c r="Y257" s="84"/>
      <c r="Z257" s="84"/>
      <c r="AA257" s="84"/>
      <c r="AB257" s="83"/>
      <c r="AC257" s="83"/>
      <c r="AD257" s="83"/>
      <c r="AE257" s="83"/>
      <c r="AF257" s="85"/>
      <c r="AG257" s="85"/>
      <c r="AH257" s="85"/>
      <c r="AI257" s="85"/>
      <c r="AJ257" s="86"/>
      <c r="AK257" s="86"/>
      <c r="AL257" s="87"/>
      <c r="AM257" s="83"/>
      <c r="AN257" s="83"/>
      <c r="AO257" s="83"/>
      <c r="AP257" s="83"/>
      <c r="AQ257" s="83"/>
      <c r="AR257" s="83"/>
      <c r="AS257" s="83"/>
      <c r="AT257" s="83"/>
      <c r="AU257" s="88"/>
      <c r="AV257" s="24"/>
      <c r="AW257" s="89"/>
      <c r="AX257" s="90"/>
    </row>
    <row r="258" spans="1:56" s="17" customFormat="1" ht="15.75" x14ac:dyDescent="0.25">
      <c r="A258" s="23"/>
      <c r="B258" s="23"/>
      <c r="C258" s="23"/>
      <c r="D258" s="23"/>
      <c r="E258" s="24"/>
      <c r="F258" s="25"/>
      <c r="G258" s="25"/>
      <c r="H258" s="21" t="s">
        <v>404</v>
      </c>
      <c r="I258" s="21" t="s">
        <v>404</v>
      </c>
      <c r="J258" s="21" t="s">
        <v>404</v>
      </c>
      <c r="K258" s="27"/>
      <c r="L258" s="25"/>
      <c r="M258" s="25"/>
      <c r="N258" s="25"/>
      <c r="O258" s="27"/>
      <c r="P258" s="27"/>
      <c r="Q258" s="27"/>
      <c r="R258" s="27"/>
      <c r="S258" s="82"/>
      <c r="T258" s="83"/>
      <c r="U258" s="83"/>
      <c r="V258" s="83"/>
      <c r="W258" s="83"/>
      <c r="X258" s="84"/>
      <c r="Y258" s="84"/>
      <c r="Z258" s="84"/>
      <c r="AA258" s="84"/>
      <c r="AB258" s="83"/>
      <c r="AC258" s="83"/>
      <c r="AD258" s="83"/>
      <c r="AE258" s="83"/>
      <c r="AF258" s="85"/>
      <c r="AG258" s="85"/>
      <c r="AH258" s="85"/>
      <c r="AI258" s="85"/>
      <c r="AJ258" s="86"/>
      <c r="AK258" s="86"/>
      <c r="AL258" s="87"/>
      <c r="AM258" s="83"/>
      <c r="AN258" s="83"/>
      <c r="AO258" s="83"/>
      <c r="AP258" s="83"/>
      <c r="AQ258" s="83"/>
      <c r="AR258" s="83"/>
      <c r="AS258" s="83"/>
      <c r="AT258" s="83"/>
      <c r="AU258" s="88"/>
      <c r="AV258" s="24"/>
      <c r="AW258" s="89"/>
      <c r="AX258" s="90"/>
    </row>
    <row r="259" spans="1:56" s="17" customFormat="1" ht="15.75" x14ac:dyDescent="0.25">
      <c r="A259" s="23"/>
      <c r="B259" s="23"/>
      <c r="C259" s="23"/>
      <c r="D259" s="23"/>
      <c r="E259" s="24"/>
      <c r="F259" s="25"/>
      <c r="G259" s="25"/>
      <c r="H259" s="21" t="s">
        <v>404</v>
      </c>
      <c r="I259" s="21" t="s">
        <v>404</v>
      </c>
      <c r="J259" s="21" t="s">
        <v>404</v>
      </c>
      <c r="K259" s="27"/>
      <c r="L259" s="25"/>
      <c r="M259" s="25"/>
      <c r="N259" s="25"/>
      <c r="O259" s="27"/>
      <c r="P259" s="27"/>
      <c r="Q259" s="27"/>
      <c r="R259" s="27"/>
      <c r="S259" s="82"/>
      <c r="T259" s="83"/>
      <c r="U259" s="83"/>
      <c r="V259" s="83"/>
      <c r="W259" s="83"/>
      <c r="X259" s="84"/>
      <c r="Y259" s="84"/>
      <c r="Z259" s="84"/>
      <c r="AA259" s="84"/>
      <c r="AB259" s="83"/>
      <c r="AC259" s="83"/>
      <c r="AD259" s="83"/>
      <c r="AE259" s="83"/>
      <c r="AF259" s="85"/>
      <c r="AG259" s="85"/>
      <c r="AH259" s="85"/>
      <c r="AI259" s="85"/>
      <c r="AJ259" s="86"/>
      <c r="AK259" s="86"/>
      <c r="AL259" s="87"/>
      <c r="AM259" s="83"/>
      <c r="AN259" s="83"/>
      <c r="AO259" s="83"/>
      <c r="AP259" s="83"/>
      <c r="AQ259" s="83"/>
      <c r="AR259" s="83"/>
      <c r="AS259" s="83"/>
      <c r="AT259" s="83"/>
      <c r="AU259" s="88"/>
      <c r="AV259" s="24"/>
      <c r="AW259" s="89"/>
      <c r="AX259" s="90"/>
    </row>
    <row r="260" spans="1:56" s="17" customFormat="1" ht="47.25" x14ac:dyDescent="0.25">
      <c r="A260" s="23" t="s">
        <v>319</v>
      </c>
      <c r="B260" s="23" t="s">
        <v>320</v>
      </c>
      <c r="C260" s="23" t="s">
        <v>321</v>
      </c>
      <c r="D260" s="23" t="s">
        <v>322</v>
      </c>
      <c r="E260" s="24" t="s">
        <v>10</v>
      </c>
      <c r="F260" s="25">
        <v>23</v>
      </c>
      <c r="G260" s="25" t="s">
        <v>126</v>
      </c>
      <c r="H260" s="21" t="s">
        <v>412</v>
      </c>
      <c r="I260" s="21" t="s">
        <v>189</v>
      </c>
      <c r="J260" s="21" t="s">
        <v>24</v>
      </c>
      <c r="K260" s="27">
        <v>3000</v>
      </c>
      <c r="L260" s="25">
        <v>1200</v>
      </c>
      <c r="M260" s="25">
        <v>900</v>
      </c>
      <c r="N260" s="25">
        <v>800</v>
      </c>
      <c r="O260" s="27">
        <v>3000</v>
      </c>
      <c r="P260" s="27">
        <v>1200</v>
      </c>
      <c r="Q260" s="27">
        <v>900</v>
      </c>
      <c r="R260" s="27">
        <v>800</v>
      </c>
      <c r="S260" s="82"/>
      <c r="T260" s="83"/>
      <c r="U260" s="83"/>
      <c r="V260" s="83"/>
      <c r="W260" s="83"/>
      <c r="X260" s="84"/>
      <c r="Y260" s="84"/>
      <c r="Z260" s="84"/>
      <c r="AA260" s="84"/>
      <c r="AB260" s="83"/>
      <c r="AC260" s="83"/>
      <c r="AD260" s="83"/>
      <c r="AE260" s="83"/>
      <c r="AF260" s="85"/>
      <c r="AG260" s="85"/>
      <c r="AH260" s="85"/>
      <c r="AI260" s="85">
        <v>5.37</v>
      </c>
      <c r="AJ260" s="86"/>
      <c r="AK260" s="86" t="e">
        <v>#REF!</v>
      </c>
      <c r="AL260" s="87" t="e">
        <v>#REF!</v>
      </c>
      <c r="AM260" s="83" t="e">
        <v>#REF!</v>
      </c>
      <c r="AN260" s="83" t="e">
        <v>#REF!</v>
      </c>
      <c r="AO260" s="83" t="e">
        <v>#REF!</v>
      </c>
      <c r="AP260" s="83" t="e">
        <v>#REF!</v>
      </c>
      <c r="AQ260" s="83" t="e">
        <v>#REF!</v>
      </c>
      <c r="AR260" s="83" t="e">
        <v>#REF!</v>
      </c>
      <c r="AS260" s="83" t="e">
        <v>#REF!</v>
      </c>
      <c r="AT260" s="83" t="e">
        <v>#REF!</v>
      </c>
      <c r="AU260" s="88" t="s">
        <v>10</v>
      </c>
      <c r="AV260" s="24">
        <v>1470</v>
      </c>
      <c r="AW260" s="89">
        <v>770</v>
      </c>
      <c r="AX260" s="90">
        <v>630</v>
      </c>
      <c r="AY260" s="17">
        <v>560</v>
      </c>
      <c r="AZ260" s="17">
        <v>1260</v>
      </c>
      <c r="BA260" s="17">
        <v>660</v>
      </c>
      <c r="BB260" s="17">
        <v>540</v>
      </c>
      <c r="BC260" s="17">
        <v>480</v>
      </c>
      <c r="BD260" s="17" t="e">
        <v>#REF!</v>
      </c>
    </row>
    <row r="261" spans="1:56" s="17" customFormat="1" ht="15.75" x14ac:dyDescent="0.25">
      <c r="A261" s="23"/>
      <c r="B261" s="23"/>
      <c r="C261" s="23"/>
      <c r="D261" s="23"/>
      <c r="E261" s="24"/>
      <c r="F261" s="25"/>
      <c r="G261" s="25"/>
      <c r="H261" s="21" t="s">
        <v>404</v>
      </c>
      <c r="I261" s="21" t="s">
        <v>404</v>
      </c>
      <c r="J261" s="21" t="s">
        <v>404</v>
      </c>
      <c r="K261" s="27"/>
      <c r="L261" s="25"/>
      <c r="M261" s="25"/>
      <c r="N261" s="25"/>
      <c r="O261" s="27"/>
      <c r="P261" s="27"/>
      <c r="Q261" s="27"/>
      <c r="R261" s="27"/>
      <c r="S261" s="82"/>
      <c r="T261" s="83"/>
      <c r="U261" s="83"/>
      <c r="V261" s="83"/>
      <c r="W261" s="83"/>
      <c r="X261" s="84"/>
      <c r="Y261" s="84"/>
      <c r="Z261" s="84"/>
      <c r="AA261" s="84"/>
      <c r="AB261" s="83"/>
      <c r="AC261" s="83"/>
      <c r="AD261" s="83"/>
      <c r="AE261" s="83"/>
      <c r="AF261" s="85"/>
      <c r="AG261" s="85"/>
      <c r="AH261" s="85"/>
      <c r="AI261" s="85"/>
      <c r="AJ261" s="86"/>
      <c r="AK261" s="86"/>
      <c r="AL261" s="87"/>
      <c r="AM261" s="83"/>
      <c r="AN261" s="83"/>
      <c r="AO261" s="83"/>
      <c r="AP261" s="83"/>
      <c r="AQ261" s="83"/>
      <c r="AR261" s="83"/>
      <c r="AS261" s="83"/>
      <c r="AT261" s="83"/>
      <c r="AU261" s="88"/>
      <c r="AV261" s="24"/>
      <c r="AW261" s="89"/>
      <c r="AX261" s="90"/>
    </row>
    <row r="262" spans="1:56" s="17" customFormat="1" ht="15.75" x14ac:dyDescent="0.25">
      <c r="A262" s="23"/>
      <c r="B262" s="23"/>
      <c r="C262" s="23"/>
      <c r="D262" s="23"/>
      <c r="E262" s="24"/>
      <c r="F262" s="25"/>
      <c r="G262" s="25"/>
      <c r="H262" s="21" t="s">
        <v>404</v>
      </c>
      <c r="I262" s="21" t="s">
        <v>404</v>
      </c>
      <c r="J262" s="21" t="s">
        <v>404</v>
      </c>
      <c r="K262" s="27"/>
      <c r="L262" s="25"/>
      <c r="M262" s="25"/>
      <c r="N262" s="25"/>
      <c r="O262" s="27"/>
      <c r="P262" s="27"/>
      <c r="Q262" s="27"/>
      <c r="R262" s="27"/>
      <c r="S262" s="82"/>
      <c r="T262" s="83"/>
      <c r="U262" s="83"/>
      <c r="V262" s="83"/>
      <c r="W262" s="83"/>
      <c r="X262" s="84"/>
      <c r="Y262" s="84"/>
      <c r="Z262" s="84"/>
      <c r="AA262" s="84"/>
      <c r="AB262" s="83"/>
      <c r="AC262" s="83"/>
      <c r="AD262" s="83"/>
      <c r="AE262" s="83"/>
      <c r="AF262" s="85"/>
      <c r="AG262" s="85"/>
      <c r="AH262" s="85"/>
      <c r="AI262" s="85"/>
      <c r="AJ262" s="86"/>
      <c r="AK262" s="86"/>
      <c r="AL262" s="87"/>
      <c r="AM262" s="83"/>
      <c r="AN262" s="83"/>
      <c r="AO262" s="83"/>
      <c r="AP262" s="83"/>
      <c r="AQ262" s="83"/>
      <c r="AR262" s="83"/>
      <c r="AS262" s="83"/>
      <c r="AT262" s="83"/>
      <c r="AU262" s="88"/>
      <c r="AV262" s="24"/>
      <c r="AW262" s="89"/>
      <c r="AX262" s="90"/>
    </row>
    <row r="263" spans="1:56" s="17" customFormat="1" ht="15.75" x14ac:dyDescent="0.25">
      <c r="A263" s="23"/>
      <c r="B263" s="23"/>
      <c r="C263" s="23"/>
      <c r="D263" s="23"/>
      <c r="E263" s="24"/>
      <c r="F263" s="25"/>
      <c r="G263" s="25"/>
      <c r="H263" s="21" t="s">
        <v>404</v>
      </c>
      <c r="I263" s="21" t="s">
        <v>404</v>
      </c>
      <c r="J263" s="21" t="s">
        <v>404</v>
      </c>
      <c r="K263" s="27"/>
      <c r="L263" s="25"/>
      <c r="M263" s="25"/>
      <c r="N263" s="25"/>
      <c r="O263" s="27"/>
      <c r="P263" s="27"/>
      <c r="Q263" s="27"/>
      <c r="R263" s="27"/>
      <c r="S263" s="82"/>
      <c r="T263" s="83"/>
      <c r="U263" s="83"/>
      <c r="V263" s="83"/>
      <c r="W263" s="83"/>
      <c r="X263" s="84"/>
      <c r="Y263" s="84"/>
      <c r="Z263" s="84"/>
      <c r="AA263" s="84"/>
      <c r="AB263" s="83"/>
      <c r="AC263" s="83"/>
      <c r="AD263" s="83"/>
      <c r="AE263" s="83"/>
      <c r="AF263" s="85"/>
      <c r="AG263" s="85"/>
      <c r="AH263" s="85"/>
      <c r="AI263" s="85"/>
      <c r="AJ263" s="86"/>
      <c r="AK263" s="86"/>
      <c r="AL263" s="87"/>
      <c r="AM263" s="83"/>
      <c r="AN263" s="83"/>
      <c r="AO263" s="83"/>
      <c r="AP263" s="83"/>
      <c r="AQ263" s="83"/>
      <c r="AR263" s="83"/>
      <c r="AS263" s="83"/>
      <c r="AT263" s="83"/>
      <c r="AU263" s="88"/>
      <c r="AV263" s="24"/>
      <c r="AW263" s="89"/>
      <c r="AX263" s="90"/>
    </row>
    <row r="264" spans="1:56" s="17" customFormat="1" ht="15.75" x14ac:dyDescent="0.25">
      <c r="A264" s="23"/>
      <c r="B264" s="23"/>
      <c r="C264" s="23"/>
      <c r="D264" s="23"/>
      <c r="E264" s="24"/>
      <c r="F264" s="25"/>
      <c r="G264" s="25"/>
      <c r="H264" s="21" t="s">
        <v>404</v>
      </c>
      <c r="I264" s="21" t="s">
        <v>404</v>
      </c>
      <c r="J264" s="21" t="s">
        <v>404</v>
      </c>
      <c r="K264" s="27"/>
      <c r="L264" s="25"/>
      <c r="M264" s="25"/>
      <c r="N264" s="25"/>
      <c r="O264" s="27"/>
      <c r="P264" s="27"/>
      <c r="Q264" s="27"/>
      <c r="R264" s="27"/>
      <c r="S264" s="82"/>
      <c r="T264" s="83"/>
      <c r="U264" s="83"/>
      <c r="V264" s="83"/>
      <c r="W264" s="83"/>
      <c r="X264" s="84"/>
      <c r="Y264" s="84"/>
      <c r="Z264" s="84"/>
      <c r="AA264" s="84"/>
      <c r="AB264" s="83"/>
      <c r="AC264" s="83"/>
      <c r="AD264" s="83"/>
      <c r="AE264" s="83"/>
      <c r="AF264" s="85"/>
      <c r="AG264" s="85"/>
      <c r="AH264" s="85"/>
      <c r="AI264" s="85"/>
      <c r="AJ264" s="86"/>
      <c r="AK264" s="86"/>
      <c r="AL264" s="87"/>
      <c r="AM264" s="83"/>
      <c r="AN264" s="83"/>
      <c r="AO264" s="83"/>
      <c r="AP264" s="83"/>
      <c r="AQ264" s="83"/>
      <c r="AR264" s="83"/>
      <c r="AS264" s="83"/>
      <c r="AT264" s="83"/>
      <c r="AU264" s="88"/>
      <c r="AV264" s="24"/>
      <c r="AW264" s="89"/>
      <c r="AX264" s="90"/>
    </row>
    <row r="265" spans="1:56" s="17" customFormat="1" ht="15.75" x14ac:dyDescent="0.25">
      <c r="A265" s="23"/>
      <c r="B265" s="23"/>
      <c r="C265" s="23"/>
      <c r="D265" s="23"/>
      <c r="E265" s="24"/>
      <c r="F265" s="25"/>
      <c r="G265" s="25"/>
      <c r="H265" s="21" t="s">
        <v>404</v>
      </c>
      <c r="I265" s="21" t="s">
        <v>404</v>
      </c>
      <c r="J265" s="21" t="s">
        <v>404</v>
      </c>
      <c r="K265" s="27"/>
      <c r="L265" s="25"/>
      <c r="M265" s="25"/>
      <c r="N265" s="25"/>
      <c r="O265" s="27"/>
      <c r="P265" s="27"/>
      <c r="Q265" s="27"/>
      <c r="R265" s="27"/>
      <c r="S265" s="82"/>
      <c r="T265" s="83"/>
      <c r="U265" s="83"/>
      <c r="V265" s="83"/>
      <c r="W265" s="83"/>
      <c r="X265" s="84"/>
      <c r="Y265" s="84"/>
      <c r="Z265" s="84"/>
      <c r="AA265" s="84"/>
      <c r="AB265" s="83"/>
      <c r="AC265" s="83"/>
      <c r="AD265" s="83"/>
      <c r="AE265" s="83"/>
      <c r="AF265" s="85"/>
      <c r="AG265" s="85"/>
      <c r="AH265" s="85"/>
      <c r="AI265" s="85"/>
      <c r="AJ265" s="86"/>
      <c r="AK265" s="86"/>
      <c r="AL265" s="87"/>
      <c r="AM265" s="83"/>
      <c r="AN265" s="83"/>
      <c r="AO265" s="83"/>
      <c r="AP265" s="83"/>
      <c r="AQ265" s="83"/>
      <c r="AR265" s="83"/>
      <c r="AS265" s="83"/>
      <c r="AT265" s="83"/>
      <c r="AU265" s="88"/>
      <c r="AV265" s="24"/>
      <c r="AW265" s="89"/>
      <c r="AX265" s="90"/>
    </row>
    <row r="266" spans="1:56" s="17" customFormat="1" ht="15.75" x14ac:dyDescent="0.25">
      <c r="A266" s="23"/>
      <c r="B266" s="23"/>
      <c r="C266" s="23"/>
      <c r="D266" s="23"/>
      <c r="E266" s="24"/>
      <c r="F266" s="25"/>
      <c r="G266" s="25"/>
      <c r="H266" s="21" t="s">
        <v>404</v>
      </c>
      <c r="I266" s="21" t="s">
        <v>404</v>
      </c>
      <c r="J266" s="21" t="s">
        <v>404</v>
      </c>
      <c r="K266" s="27"/>
      <c r="L266" s="25"/>
      <c r="M266" s="25"/>
      <c r="N266" s="25"/>
      <c r="O266" s="27"/>
      <c r="P266" s="27"/>
      <c r="Q266" s="27"/>
      <c r="R266" s="27"/>
      <c r="S266" s="82"/>
      <c r="T266" s="83"/>
      <c r="U266" s="83"/>
      <c r="V266" s="83"/>
      <c r="W266" s="83"/>
      <c r="X266" s="84"/>
      <c r="Y266" s="84"/>
      <c r="Z266" s="84"/>
      <c r="AA266" s="84"/>
      <c r="AB266" s="83"/>
      <c r="AC266" s="83"/>
      <c r="AD266" s="83"/>
      <c r="AE266" s="83"/>
      <c r="AF266" s="85"/>
      <c r="AG266" s="85"/>
      <c r="AH266" s="85"/>
      <c r="AI266" s="85"/>
      <c r="AJ266" s="86"/>
      <c r="AK266" s="86"/>
      <c r="AL266" s="87"/>
      <c r="AM266" s="83"/>
      <c r="AN266" s="83"/>
      <c r="AO266" s="83"/>
      <c r="AP266" s="83"/>
      <c r="AQ266" s="83"/>
      <c r="AR266" s="83"/>
      <c r="AS266" s="83"/>
      <c r="AT266" s="83"/>
      <c r="AU266" s="88"/>
      <c r="AV266" s="24"/>
      <c r="AW266" s="89"/>
      <c r="AX266" s="90"/>
    </row>
    <row r="267" spans="1:56" s="17" customFormat="1" ht="15.75" x14ac:dyDescent="0.25">
      <c r="A267" s="23" t="s">
        <v>323</v>
      </c>
      <c r="B267" s="23" t="s">
        <v>324</v>
      </c>
      <c r="C267" s="23" t="s">
        <v>325</v>
      </c>
      <c r="D267" s="23" t="s">
        <v>326</v>
      </c>
      <c r="E267" s="24" t="s">
        <v>10</v>
      </c>
      <c r="F267" s="25"/>
      <c r="G267" s="25" t="s">
        <v>89</v>
      </c>
      <c r="H267" s="21" t="s">
        <v>77</v>
      </c>
      <c r="I267" s="21" t="s">
        <v>87</v>
      </c>
      <c r="J267" s="21" t="s">
        <v>90</v>
      </c>
      <c r="K267" s="27">
        <v>5000</v>
      </c>
      <c r="L267" s="25">
        <v>1800</v>
      </c>
      <c r="M267" s="25">
        <v>1300</v>
      </c>
      <c r="N267" s="25">
        <v>800</v>
      </c>
      <c r="O267" s="27">
        <v>5000</v>
      </c>
      <c r="P267" s="27">
        <v>1800</v>
      </c>
      <c r="Q267" s="27">
        <v>1300</v>
      </c>
      <c r="R267" s="27">
        <v>800</v>
      </c>
      <c r="S267" s="82" t="e">
        <v>#N/A</v>
      </c>
      <c r="T267" s="83"/>
      <c r="U267" s="83"/>
      <c r="V267" s="83"/>
      <c r="W267" s="83" t="e">
        <v>#N/A</v>
      </c>
      <c r="X267" s="84"/>
      <c r="Y267" s="84"/>
      <c r="Z267" s="84"/>
      <c r="AA267" s="84"/>
      <c r="AB267" s="83"/>
      <c r="AC267" s="83"/>
      <c r="AD267" s="83"/>
      <c r="AE267" s="83"/>
      <c r="AF267" s="85"/>
      <c r="AG267" s="85"/>
      <c r="AH267" s="85"/>
      <c r="AI267" s="85">
        <v>6.8627450980392162</v>
      </c>
      <c r="AJ267" s="86"/>
      <c r="AK267" s="86" t="e">
        <v>#REF!</v>
      </c>
      <c r="AL267" s="87" t="e">
        <v>#REF!</v>
      </c>
      <c r="AM267" s="83" t="e">
        <v>#REF!</v>
      </c>
      <c r="AN267" s="83" t="e">
        <v>#REF!</v>
      </c>
      <c r="AO267" s="83" t="e">
        <v>#REF!</v>
      </c>
      <c r="AP267" s="83" t="e">
        <v>#REF!</v>
      </c>
      <c r="AQ267" s="83" t="e">
        <v>#REF!</v>
      </c>
      <c r="AR267" s="83" t="e">
        <v>#REF!</v>
      </c>
      <c r="AS267" s="83" t="e">
        <v>#REF!</v>
      </c>
      <c r="AT267" s="83" t="e">
        <v>#REF!</v>
      </c>
      <c r="AU267" s="88" t="s">
        <v>10</v>
      </c>
      <c r="AV267" s="24">
        <v>3850</v>
      </c>
      <c r="AW267" s="89">
        <v>1190</v>
      </c>
      <c r="AX267" s="90">
        <v>840</v>
      </c>
      <c r="AY267" s="17">
        <v>630</v>
      </c>
      <c r="AZ267" s="17">
        <v>3300</v>
      </c>
      <c r="BA267" s="17">
        <v>1020</v>
      </c>
      <c r="BB267" s="17">
        <v>720</v>
      </c>
      <c r="BC267" s="17">
        <v>540</v>
      </c>
      <c r="BD267" s="17" t="e">
        <v>#REF!</v>
      </c>
    </row>
    <row r="268" spans="1:56" s="17" customFormat="1" ht="15.75" x14ac:dyDescent="0.25">
      <c r="A268" s="23"/>
      <c r="B268" s="23"/>
      <c r="C268" s="23"/>
      <c r="D268" s="23"/>
      <c r="E268" s="24"/>
      <c r="F268" s="25"/>
      <c r="G268" s="25"/>
      <c r="H268" s="21" t="s">
        <v>404</v>
      </c>
      <c r="I268" s="21" t="s">
        <v>404</v>
      </c>
      <c r="J268" s="21" t="s">
        <v>404</v>
      </c>
      <c r="K268" s="27"/>
      <c r="L268" s="25"/>
      <c r="M268" s="25"/>
      <c r="N268" s="25"/>
      <c r="O268" s="27"/>
      <c r="P268" s="27"/>
      <c r="Q268" s="27"/>
      <c r="R268" s="27"/>
      <c r="S268" s="82"/>
      <c r="T268" s="83"/>
      <c r="U268" s="83"/>
      <c r="V268" s="83"/>
      <c r="W268" s="83"/>
      <c r="X268" s="84"/>
      <c r="Y268" s="84"/>
      <c r="Z268" s="84"/>
      <c r="AA268" s="84"/>
      <c r="AB268" s="83"/>
      <c r="AC268" s="83"/>
      <c r="AD268" s="83"/>
      <c r="AE268" s="83"/>
      <c r="AF268" s="85"/>
      <c r="AG268" s="85"/>
      <c r="AH268" s="85"/>
      <c r="AI268" s="85"/>
      <c r="AJ268" s="86"/>
      <c r="AK268" s="86"/>
      <c r="AL268" s="87"/>
      <c r="AM268" s="83"/>
      <c r="AN268" s="83"/>
      <c r="AO268" s="83"/>
      <c r="AP268" s="83"/>
      <c r="AQ268" s="83"/>
      <c r="AR268" s="83"/>
      <c r="AS268" s="83"/>
      <c r="AT268" s="83"/>
      <c r="AU268" s="88"/>
      <c r="AV268" s="24"/>
      <c r="AW268" s="89"/>
      <c r="AX268" s="90"/>
    </row>
    <row r="269" spans="1:56" s="17" customFormat="1" ht="15.75" x14ac:dyDescent="0.25">
      <c r="A269" s="23"/>
      <c r="B269" s="23"/>
      <c r="C269" s="23"/>
      <c r="D269" s="23"/>
      <c r="E269" s="24"/>
      <c r="F269" s="25"/>
      <c r="G269" s="25"/>
      <c r="H269" s="21" t="s">
        <v>404</v>
      </c>
      <c r="I269" s="21" t="s">
        <v>404</v>
      </c>
      <c r="J269" s="21" t="s">
        <v>404</v>
      </c>
      <c r="K269" s="27"/>
      <c r="L269" s="25"/>
      <c r="M269" s="25"/>
      <c r="N269" s="25"/>
      <c r="O269" s="27"/>
      <c r="P269" s="27"/>
      <c r="Q269" s="27"/>
      <c r="R269" s="27"/>
      <c r="S269" s="82"/>
      <c r="T269" s="83"/>
      <c r="U269" s="83"/>
      <c r="V269" s="83"/>
      <c r="W269" s="83"/>
      <c r="X269" s="84"/>
      <c r="Y269" s="84"/>
      <c r="Z269" s="84"/>
      <c r="AA269" s="84"/>
      <c r="AB269" s="83"/>
      <c r="AC269" s="83"/>
      <c r="AD269" s="83"/>
      <c r="AE269" s="83"/>
      <c r="AF269" s="85"/>
      <c r="AG269" s="85"/>
      <c r="AH269" s="85"/>
      <c r="AI269" s="85"/>
      <c r="AJ269" s="86"/>
      <c r="AK269" s="86"/>
      <c r="AL269" s="87"/>
      <c r="AM269" s="83"/>
      <c r="AN269" s="83"/>
      <c r="AO269" s="83"/>
      <c r="AP269" s="83"/>
      <c r="AQ269" s="83"/>
      <c r="AR269" s="83"/>
      <c r="AS269" s="83"/>
      <c r="AT269" s="83"/>
      <c r="AU269" s="88"/>
      <c r="AV269" s="24"/>
      <c r="AW269" s="89"/>
      <c r="AX269" s="90"/>
    </row>
    <row r="270" spans="1:56" s="17" customFormat="1" ht="15.75" x14ac:dyDescent="0.25">
      <c r="A270" s="23"/>
      <c r="B270" s="23"/>
      <c r="C270" s="23"/>
      <c r="D270" s="23"/>
      <c r="E270" s="24"/>
      <c r="F270" s="25"/>
      <c r="G270" s="25"/>
      <c r="H270" s="21" t="s">
        <v>404</v>
      </c>
      <c r="I270" s="21" t="s">
        <v>404</v>
      </c>
      <c r="J270" s="21" t="s">
        <v>404</v>
      </c>
      <c r="K270" s="27"/>
      <c r="L270" s="25"/>
      <c r="M270" s="25"/>
      <c r="N270" s="25"/>
      <c r="O270" s="27"/>
      <c r="P270" s="27"/>
      <c r="Q270" s="27"/>
      <c r="R270" s="27"/>
      <c r="S270" s="82"/>
      <c r="T270" s="83"/>
      <c r="U270" s="83"/>
      <c r="V270" s="83"/>
      <c r="W270" s="83"/>
      <c r="X270" s="84"/>
      <c r="Y270" s="84"/>
      <c r="Z270" s="84"/>
      <c r="AA270" s="84"/>
      <c r="AB270" s="83"/>
      <c r="AC270" s="83"/>
      <c r="AD270" s="83"/>
      <c r="AE270" s="83"/>
      <c r="AF270" s="85"/>
      <c r="AG270" s="85"/>
      <c r="AH270" s="85"/>
      <c r="AI270" s="85"/>
      <c r="AJ270" s="86"/>
      <c r="AK270" s="86"/>
      <c r="AL270" s="87"/>
      <c r="AM270" s="83"/>
      <c r="AN270" s="83"/>
      <c r="AO270" s="83"/>
      <c r="AP270" s="83"/>
      <c r="AQ270" s="83"/>
      <c r="AR270" s="83"/>
      <c r="AS270" s="83"/>
      <c r="AT270" s="83"/>
      <c r="AU270" s="88"/>
      <c r="AV270" s="24"/>
      <c r="AW270" s="89"/>
      <c r="AX270" s="90"/>
    </row>
    <row r="271" spans="1:56" s="17" customFormat="1" ht="15.75" x14ac:dyDescent="0.25">
      <c r="A271" s="23"/>
      <c r="B271" s="23"/>
      <c r="C271" s="23"/>
      <c r="D271" s="23"/>
      <c r="E271" s="24"/>
      <c r="F271" s="25"/>
      <c r="G271" s="25"/>
      <c r="H271" s="21" t="s">
        <v>404</v>
      </c>
      <c r="I271" s="21" t="s">
        <v>404</v>
      </c>
      <c r="J271" s="21" t="s">
        <v>404</v>
      </c>
      <c r="K271" s="27"/>
      <c r="L271" s="25"/>
      <c r="M271" s="25"/>
      <c r="N271" s="25"/>
      <c r="O271" s="27"/>
      <c r="P271" s="27"/>
      <c r="Q271" s="27"/>
      <c r="R271" s="27"/>
      <c r="S271" s="82"/>
      <c r="T271" s="83"/>
      <c r="U271" s="83"/>
      <c r="V271" s="83"/>
      <c r="W271" s="83"/>
      <c r="X271" s="84"/>
      <c r="Y271" s="84"/>
      <c r="Z271" s="84"/>
      <c r="AA271" s="84"/>
      <c r="AB271" s="83"/>
      <c r="AC271" s="83"/>
      <c r="AD271" s="83"/>
      <c r="AE271" s="83"/>
      <c r="AF271" s="85"/>
      <c r="AG271" s="85"/>
      <c r="AH271" s="85"/>
      <c r="AI271" s="85"/>
      <c r="AJ271" s="86"/>
      <c r="AK271" s="86"/>
      <c r="AL271" s="87"/>
      <c r="AM271" s="83"/>
      <c r="AN271" s="83"/>
      <c r="AO271" s="83"/>
      <c r="AP271" s="83"/>
      <c r="AQ271" s="83"/>
      <c r="AR271" s="83"/>
      <c r="AS271" s="83"/>
      <c r="AT271" s="83"/>
      <c r="AU271" s="88"/>
      <c r="AV271" s="24"/>
      <c r="AW271" s="89"/>
      <c r="AX271" s="90"/>
    </row>
    <row r="272" spans="1:56" s="17" customFormat="1" ht="15.75" x14ac:dyDescent="0.25">
      <c r="A272" s="23"/>
      <c r="B272" s="23"/>
      <c r="C272" s="23"/>
      <c r="D272" s="23"/>
      <c r="E272" s="24"/>
      <c r="F272" s="25"/>
      <c r="G272" s="25"/>
      <c r="H272" s="21" t="s">
        <v>404</v>
      </c>
      <c r="I272" s="21" t="s">
        <v>404</v>
      </c>
      <c r="J272" s="21" t="s">
        <v>404</v>
      </c>
      <c r="K272" s="27"/>
      <c r="L272" s="25"/>
      <c r="M272" s="25"/>
      <c r="N272" s="25"/>
      <c r="O272" s="27"/>
      <c r="P272" s="27"/>
      <c r="Q272" s="27"/>
      <c r="R272" s="27"/>
      <c r="S272" s="82"/>
      <c r="T272" s="83"/>
      <c r="U272" s="83"/>
      <c r="V272" s="83"/>
      <c r="W272" s="83"/>
      <c r="X272" s="84"/>
      <c r="Y272" s="84"/>
      <c r="Z272" s="84"/>
      <c r="AA272" s="84"/>
      <c r="AB272" s="83"/>
      <c r="AC272" s="83"/>
      <c r="AD272" s="83"/>
      <c r="AE272" s="83"/>
      <c r="AF272" s="85"/>
      <c r="AG272" s="85"/>
      <c r="AH272" s="85"/>
      <c r="AI272" s="85"/>
      <c r="AJ272" s="86"/>
      <c r="AK272" s="86"/>
      <c r="AL272" s="87"/>
      <c r="AM272" s="83"/>
      <c r="AN272" s="83"/>
      <c r="AO272" s="83"/>
      <c r="AP272" s="83"/>
      <c r="AQ272" s="83"/>
      <c r="AR272" s="83"/>
      <c r="AS272" s="83"/>
      <c r="AT272" s="83"/>
      <c r="AU272" s="88"/>
      <c r="AV272" s="24"/>
      <c r="AW272" s="89"/>
      <c r="AX272" s="90"/>
    </row>
    <row r="273" spans="1:56" s="17" customFormat="1" ht="15.75" x14ac:dyDescent="0.25">
      <c r="A273" s="23"/>
      <c r="B273" s="23"/>
      <c r="C273" s="23"/>
      <c r="D273" s="23"/>
      <c r="E273" s="24"/>
      <c r="F273" s="25"/>
      <c r="G273" s="25"/>
      <c r="H273" s="21" t="s">
        <v>404</v>
      </c>
      <c r="I273" s="21" t="s">
        <v>404</v>
      </c>
      <c r="J273" s="21" t="s">
        <v>404</v>
      </c>
      <c r="K273" s="27"/>
      <c r="L273" s="25"/>
      <c r="M273" s="25"/>
      <c r="N273" s="25"/>
      <c r="O273" s="27"/>
      <c r="P273" s="27"/>
      <c r="Q273" s="27"/>
      <c r="R273" s="27"/>
      <c r="S273" s="82"/>
      <c r="T273" s="83"/>
      <c r="U273" s="83"/>
      <c r="V273" s="83"/>
      <c r="W273" s="83"/>
      <c r="X273" s="84"/>
      <c r="Y273" s="84"/>
      <c r="Z273" s="84"/>
      <c r="AA273" s="84"/>
      <c r="AB273" s="83"/>
      <c r="AC273" s="83"/>
      <c r="AD273" s="83"/>
      <c r="AE273" s="83"/>
      <c r="AF273" s="85"/>
      <c r="AG273" s="85"/>
      <c r="AH273" s="85"/>
      <c r="AI273" s="85"/>
      <c r="AJ273" s="86"/>
      <c r="AK273" s="86"/>
      <c r="AL273" s="87"/>
      <c r="AM273" s="83"/>
      <c r="AN273" s="83"/>
      <c r="AO273" s="83"/>
      <c r="AP273" s="83"/>
      <c r="AQ273" s="83"/>
      <c r="AR273" s="83"/>
      <c r="AS273" s="83"/>
      <c r="AT273" s="83"/>
      <c r="AU273" s="88"/>
      <c r="AV273" s="24"/>
      <c r="AW273" s="89"/>
      <c r="AX273" s="90"/>
    </row>
    <row r="274" spans="1:56" s="17" customFormat="1" ht="15.75" x14ac:dyDescent="0.25">
      <c r="A274" s="23" t="s">
        <v>327</v>
      </c>
      <c r="B274" s="23" t="s">
        <v>328</v>
      </c>
      <c r="C274" s="23" t="s">
        <v>329</v>
      </c>
      <c r="D274" s="23" t="s">
        <v>330</v>
      </c>
      <c r="E274" s="24" t="s">
        <v>10</v>
      </c>
      <c r="F274" s="25"/>
      <c r="G274" s="25" t="s">
        <v>91</v>
      </c>
      <c r="H274" s="21" t="s">
        <v>77</v>
      </c>
      <c r="I274" s="21" t="s">
        <v>90</v>
      </c>
      <c r="J274" s="21" t="s">
        <v>190</v>
      </c>
      <c r="K274" s="27">
        <v>7500</v>
      </c>
      <c r="L274" s="25">
        <v>2500</v>
      </c>
      <c r="M274" s="25">
        <v>1800</v>
      </c>
      <c r="N274" s="25">
        <v>1200</v>
      </c>
      <c r="O274" s="27">
        <v>7500</v>
      </c>
      <c r="P274" s="27">
        <v>2500</v>
      </c>
      <c r="Q274" s="27">
        <v>1800</v>
      </c>
      <c r="R274" s="27">
        <v>1200</v>
      </c>
      <c r="S274" s="82"/>
      <c r="T274" s="83"/>
      <c r="U274" s="83"/>
      <c r="V274" s="83"/>
      <c r="W274" s="83"/>
      <c r="X274" s="84"/>
      <c r="Y274" s="84"/>
      <c r="Z274" s="84"/>
      <c r="AA274" s="84"/>
      <c r="AB274" s="83"/>
      <c r="AC274" s="83"/>
      <c r="AD274" s="83"/>
      <c r="AE274" s="83"/>
      <c r="AF274" s="85"/>
      <c r="AG274" s="85"/>
      <c r="AH274" s="85"/>
      <c r="AI274" s="85">
        <v>4.7240219952867246</v>
      </c>
      <c r="AJ274" s="86"/>
      <c r="AK274" s="86" t="e">
        <v>#REF!</v>
      </c>
      <c r="AL274" s="87" t="e">
        <v>#REF!</v>
      </c>
      <c r="AM274" s="83" t="e">
        <v>#REF!</v>
      </c>
      <c r="AN274" s="83" t="e">
        <v>#REF!</v>
      </c>
      <c r="AO274" s="83" t="e">
        <v>#REF!</v>
      </c>
      <c r="AP274" s="83" t="e">
        <v>#REF!</v>
      </c>
      <c r="AQ274" s="83" t="e">
        <v>#REF!</v>
      </c>
      <c r="AR274" s="83" t="e">
        <v>#REF!</v>
      </c>
      <c r="AS274" s="83" t="e">
        <v>#REF!</v>
      </c>
      <c r="AT274" s="83" t="e">
        <v>#REF!</v>
      </c>
      <c r="AU274" s="88" t="s">
        <v>10</v>
      </c>
      <c r="AV274" s="24">
        <v>3500</v>
      </c>
      <c r="AW274" s="89">
        <v>1190</v>
      </c>
      <c r="AX274" s="90">
        <v>840</v>
      </c>
      <c r="AY274" s="17">
        <v>630</v>
      </c>
      <c r="AZ274" s="17">
        <v>3000</v>
      </c>
      <c r="BA274" s="17">
        <v>1020</v>
      </c>
      <c r="BB274" s="17">
        <v>720</v>
      </c>
      <c r="BC274" s="17">
        <v>540</v>
      </c>
      <c r="BD274" s="17" t="e">
        <v>#REF!</v>
      </c>
    </row>
    <row r="275" spans="1:56" s="17" customFormat="1" ht="15.75" x14ac:dyDescent="0.25">
      <c r="A275" s="23"/>
      <c r="B275" s="23"/>
      <c r="C275" s="23"/>
      <c r="D275" s="23"/>
      <c r="E275" s="24"/>
      <c r="F275" s="25"/>
      <c r="G275" s="25"/>
      <c r="H275" s="21" t="s">
        <v>404</v>
      </c>
      <c r="I275" s="21" t="s">
        <v>404</v>
      </c>
      <c r="J275" s="21" t="s">
        <v>404</v>
      </c>
      <c r="K275" s="27"/>
      <c r="L275" s="25"/>
      <c r="M275" s="25"/>
      <c r="N275" s="25"/>
      <c r="O275" s="27"/>
      <c r="P275" s="27"/>
      <c r="Q275" s="27"/>
      <c r="R275" s="27"/>
      <c r="S275" s="82"/>
      <c r="T275" s="83"/>
      <c r="U275" s="83"/>
      <c r="V275" s="83"/>
      <c r="W275" s="83"/>
      <c r="X275" s="84"/>
      <c r="Y275" s="84"/>
      <c r="Z275" s="84"/>
      <c r="AA275" s="84"/>
      <c r="AB275" s="83"/>
      <c r="AC275" s="83"/>
      <c r="AD275" s="83"/>
      <c r="AE275" s="83"/>
      <c r="AF275" s="85"/>
      <c r="AG275" s="85"/>
      <c r="AH275" s="85"/>
      <c r="AI275" s="85"/>
      <c r="AJ275" s="86"/>
      <c r="AK275" s="86"/>
      <c r="AL275" s="87"/>
      <c r="AM275" s="83"/>
      <c r="AN275" s="83"/>
      <c r="AO275" s="83"/>
      <c r="AP275" s="83"/>
      <c r="AQ275" s="83"/>
      <c r="AR275" s="83"/>
      <c r="AS275" s="83"/>
      <c r="AT275" s="83"/>
      <c r="AU275" s="88"/>
      <c r="AV275" s="24"/>
      <c r="AW275" s="89"/>
      <c r="AX275" s="90"/>
    </row>
    <row r="276" spans="1:56" s="17" customFormat="1" ht="15.75" x14ac:dyDescent="0.25">
      <c r="A276" s="23"/>
      <c r="B276" s="23"/>
      <c r="C276" s="23"/>
      <c r="D276" s="23"/>
      <c r="E276" s="24"/>
      <c r="F276" s="25"/>
      <c r="G276" s="25"/>
      <c r="H276" s="21" t="s">
        <v>404</v>
      </c>
      <c r="I276" s="21" t="s">
        <v>404</v>
      </c>
      <c r="J276" s="21" t="s">
        <v>404</v>
      </c>
      <c r="K276" s="27"/>
      <c r="L276" s="25"/>
      <c r="M276" s="25"/>
      <c r="N276" s="25"/>
      <c r="O276" s="27"/>
      <c r="P276" s="27"/>
      <c r="Q276" s="27"/>
      <c r="R276" s="27"/>
      <c r="S276" s="82"/>
      <c r="T276" s="83"/>
      <c r="U276" s="83"/>
      <c r="V276" s="83"/>
      <c r="W276" s="83"/>
      <c r="X276" s="84"/>
      <c r="Y276" s="84"/>
      <c r="Z276" s="84"/>
      <c r="AA276" s="84"/>
      <c r="AB276" s="83"/>
      <c r="AC276" s="83"/>
      <c r="AD276" s="83"/>
      <c r="AE276" s="83"/>
      <c r="AF276" s="85"/>
      <c r="AG276" s="85"/>
      <c r="AH276" s="85"/>
      <c r="AI276" s="85"/>
      <c r="AJ276" s="86"/>
      <c r="AK276" s="86"/>
      <c r="AL276" s="87"/>
      <c r="AM276" s="83"/>
      <c r="AN276" s="83"/>
      <c r="AO276" s="83"/>
      <c r="AP276" s="83"/>
      <c r="AQ276" s="83"/>
      <c r="AR276" s="83"/>
      <c r="AS276" s="83"/>
      <c r="AT276" s="83"/>
      <c r="AU276" s="88"/>
      <c r="AV276" s="24"/>
      <c r="AW276" s="89"/>
      <c r="AX276" s="90"/>
    </row>
    <row r="277" spans="1:56" s="17" customFormat="1" ht="15.75" x14ac:dyDescent="0.25">
      <c r="A277" s="23"/>
      <c r="B277" s="23"/>
      <c r="C277" s="23"/>
      <c r="D277" s="23"/>
      <c r="E277" s="24"/>
      <c r="F277" s="25"/>
      <c r="G277" s="25"/>
      <c r="H277" s="21" t="s">
        <v>404</v>
      </c>
      <c r="I277" s="21" t="s">
        <v>404</v>
      </c>
      <c r="J277" s="21" t="s">
        <v>404</v>
      </c>
      <c r="K277" s="27"/>
      <c r="L277" s="25"/>
      <c r="M277" s="25"/>
      <c r="N277" s="25"/>
      <c r="O277" s="27"/>
      <c r="P277" s="27"/>
      <c r="Q277" s="27"/>
      <c r="R277" s="27"/>
      <c r="S277" s="82"/>
      <c r="T277" s="83"/>
      <c r="U277" s="83"/>
      <c r="V277" s="83"/>
      <c r="W277" s="83"/>
      <c r="X277" s="84"/>
      <c r="Y277" s="84"/>
      <c r="Z277" s="84"/>
      <c r="AA277" s="84"/>
      <c r="AB277" s="83"/>
      <c r="AC277" s="83"/>
      <c r="AD277" s="83"/>
      <c r="AE277" s="83"/>
      <c r="AF277" s="85"/>
      <c r="AG277" s="85"/>
      <c r="AH277" s="85"/>
      <c r="AI277" s="85"/>
      <c r="AJ277" s="86"/>
      <c r="AK277" s="86"/>
      <c r="AL277" s="87"/>
      <c r="AM277" s="83"/>
      <c r="AN277" s="83"/>
      <c r="AO277" s="83"/>
      <c r="AP277" s="83"/>
      <c r="AQ277" s="83"/>
      <c r="AR277" s="83"/>
      <c r="AS277" s="83"/>
      <c r="AT277" s="83"/>
      <c r="AU277" s="88"/>
      <c r="AV277" s="24"/>
      <c r="AW277" s="89"/>
      <c r="AX277" s="90"/>
    </row>
    <row r="278" spans="1:56" s="17" customFormat="1" ht="15.75" x14ac:dyDescent="0.25">
      <c r="A278" s="23"/>
      <c r="B278" s="23"/>
      <c r="C278" s="23"/>
      <c r="D278" s="23"/>
      <c r="E278" s="24"/>
      <c r="F278" s="25"/>
      <c r="G278" s="25"/>
      <c r="H278" s="21" t="s">
        <v>404</v>
      </c>
      <c r="I278" s="21" t="s">
        <v>404</v>
      </c>
      <c r="J278" s="21" t="s">
        <v>404</v>
      </c>
      <c r="K278" s="27"/>
      <c r="L278" s="25"/>
      <c r="M278" s="25"/>
      <c r="N278" s="25"/>
      <c r="O278" s="27"/>
      <c r="P278" s="27"/>
      <c r="Q278" s="27"/>
      <c r="R278" s="27"/>
      <c r="S278" s="82"/>
      <c r="T278" s="83"/>
      <c r="U278" s="83"/>
      <c r="V278" s="83"/>
      <c r="W278" s="83"/>
      <c r="X278" s="84"/>
      <c r="Y278" s="84"/>
      <c r="Z278" s="84"/>
      <c r="AA278" s="84"/>
      <c r="AB278" s="83"/>
      <c r="AC278" s="83"/>
      <c r="AD278" s="83"/>
      <c r="AE278" s="83"/>
      <c r="AF278" s="85"/>
      <c r="AG278" s="85"/>
      <c r="AH278" s="85"/>
      <c r="AI278" s="85"/>
      <c r="AJ278" s="86"/>
      <c r="AK278" s="86"/>
      <c r="AL278" s="87"/>
      <c r="AM278" s="83"/>
      <c r="AN278" s="83"/>
      <c r="AO278" s="83"/>
      <c r="AP278" s="83"/>
      <c r="AQ278" s="83"/>
      <c r="AR278" s="83"/>
      <c r="AS278" s="83"/>
      <c r="AT278" s="83"/>
      <c r="AU278" s="88"/>
      <c r="AV278" s="24"/>
      <c r="AW278" s="89"/>
      <c r="AX278" s="90"/>
    </row>
    <row r="279" spans="1:56" s="17" customFormat="1" ht="15.75" x14ac:dyDescent="0.25">
      <c r="A279" s="23"/>
      <c r="B279" s="23"/>
      <c r="C279" s="23"/>
      <c r="D279" s="23"/>
      <c r="E279" s="24"/>
      <c r="F279" s="25"/>
      <c r="G279" s="25"/>
      <c r="H279" s="21" t="s">
        <v>404</v>
      </c>
      <c r="I279" s="21" t="s">
        <v>404</v>
      </c>
      <c r="J279" s="21" t="s">
        <v>404</v>
      </c>
      <c r="K279" s="27"/>
      <c r="L279" s="25"/>
      <c r="M279" s="25"/>
      <c r="N279" s="25"/>
      <c r="O279" s="27"/>
      <c r="P279" s="27"/>
      <c r="Q279" s="27"/>
      <c r="R279" s="27"/>
      <c r="S279" s="82"/>
      <c r="T279" s="83"/>
      <c r="U279" s="83"/>
      <c r="V279" s="83"/>
      <c r="W279" s="83"/>
      <c r="X279" s="84"/>
      <c r="Y279" s="84"/>
      <c r="Z279" s="84"/>
      <c r="AA279" s="84"/>
      <c r="AB279" s="83"/>
      <c r="AC279" s="83"/>
      <c r="AD279" s="83"/>
      <c r="AE279" s="83"/>
      <c r="AF279" s="85"/>
      <c r="AG279" s="85"/>
      <c r="AH279" s="85"/>
      <c r="AI279" s="85"/>
      <c r="AJ279" s="86"/>
      <c r="AK279" s="86"/>
      <c r="AL279" s="87"/>
      <c r="AM279" s="83"/>
      <c r="AN279" s="83"/>
      <c r="AO279" s="83"/>
      <c r="AP279" s="83"/>
      <c r="AQ279" s="83"/>
      <c r="AR279" s="83"/>
      <c r="AS279" s="83"/>
      <c r="AT279" s="83"/>
      <c r="AU279" s="88"/>
      <c r="AV279" s="24"/>
      <c r="AW279" s="89"/>
      <c r="AX279" s="90"/>
    </row>
    <row r="280" spans="1:56" s="17" customFormat="1" ht="15.75" x14ac:dyDescent="0.25">
      <c r="A280" s="23"/>
      <c r="B280" s="23"/>
      <c r="C280" s="23"/>
      <c r="D280" s="23"/>
      <c r="E280" s="24"/>
      <c r="F280" s="25"/>
      <c r="G280" s="25"/>
      <c r="H280" s="21" t="s">
        <v>404</v>
      </c>
      <c r="I280" s="21" t="s">
        <v>404</v>
      </c>
      <c r="J280" s="21" t="s">
        <v>404</v>
      </c>
      <c r="K280" s="27"/>
      <c r="L280" s="25"/>
      <c r="M280" s="25"/>
      <c r="N280" s="25"/>
      <c r="O280" s="27"/>
      <c r="P280" s="27"/>
      <c r="Q280" s="27"/>
      <c r="R280" s="27"/>
      <c r="S280" s="82"/>
      <c r="T280" s="83"/>
      <c r="U280" s="83"/>
      <c r="V280" s="83"/>
      <c r="W280" s="83"/>
      <c r="X280" s="84"/>
      <c r="Y280" s="84"/>
      <c r="Z280" s="84"/>
      <c r="AA280" s="84"/>
      <c r="AB280" s="83"/>
      <c r="AC280" s="83"/>
      <c r="AD280" s="83"/>
      <c r="AE280" s="83"/>
      <c r="AF280" s="85"/>
      <c r="AG280" s="85"/>
      <c r="AH280" s="85"/>
      <c r="AI280" s="85"/>
      <c r="AJ280" s="86"/>
      <c r="AK280" s="86"/>
      <c r="AL280" s="87"/>
      <c r="AM280" s="83"/>
      <c r="AN280" s="83"/>
      <c r="AO280" s="83"/>
      <c r="AP280" s="83"/>
      <c r="AQ280" s="83"/>
      <c r="AR280" s="83"/>
      <c r="AS280" s="83"/>
      <c r="AT280" s="83"/>
      <c r="AU280" s="88"/>
      <c r="AV280" s="24"/>
      <c r="AW280" s="89"/>
      <c r="AX280" s="90"/>
    </row>
    <row r="281" spans="1:56" s="17" customFormat="1" ht="15.75" x14ac:dyDescent="0.25">
      <c r="A281" s="23" t="s">
        <v>331</v>
      </c>
      <c r="B281" s="23" t="s">
        <v>332</v>
      </c>
      <c r="C281" s="23" t="s">
        <v>333</v>
      </c>
      <c r="D281" s="23" t="s">
        <v>334</v>
      </c>
      <c r="E281" s="24" t="s">
        <v>10</v>
      </c>
      <c r="F281" s="25"/>
      <c r="G281" s="25" t="s">
        <v>92</v>
      </c>
      <c r="H281" s="21" t="s">
        <v>77</v>
      </c>
      <c r="I281" s="21" t="s">
        <v>190</v>
      </c>
      <c r="J281" s="21" t="s">
        <v>74</v>
      </c>
      <c r="K281" s="27">
        <v>5500</v>
      </c>
      <c r="L281" s="25">
        <v>1800</v>
      </c>
      <c r="M281" s="25">
        <v>1300</v>
      </c>
      <c r="N281" s="25">
        <v>1100</v>
      </c>
      <c r="O281" s="27">
        <v>5500</v>
      </c>
      <c r="P281" s="27">
        <v>1800</v>
      </c>
      <c r="Q281" s="27">
        <v>1300</v>
      </c>
      <c r="R281" s="27">
        <v>1100</v>
      </c>
      <c r="S281" s="82"/>
      <c r="T281" s="83"/>
      <c r="U281" s="83"/>
      <c r="V281" s="83"/>
      <c r="W281" s="83"/>
      <c r="X281" s="84"/>
      <c r="Y281" s="84"/>
      <c r="Z281" s="84"/>
      <c r="AA281" s="84"/>
      <c r="AB281" s="83"/>
      <c r="AC281" s="83"/>
      <c r="AD281" s="83"/>
      <c r="AE281" s="83"/>
      <c r="AF281" s="85"/>
      <c r="AG281" s="85"/>
      <c r="AH281" s="85"/>
      <c r="AI281" s="85">
        <v>5.37</v>
      </c>
      <c r="AJ281" s="86"/>
      <c r="AK281" s="86" t="e">
        <v>#REF!</v>
      </c>
      <c r="AL281" s="87" t="e">
        <v>#REF!</v>
      </c>
      <c r="AM281" s="83" t="e">
        <v>#REF!</v>
      </c>
      <c r="AN281" s="83" t="e">
        <v>#REF!</v>
      </c>
      <c r="AO281" s="83" t="e">
        <v>#REF!</v>
      </c>
      <c r="AP281" s="83" t="e">
        <v>#REF!</v>
      </c>
      <c r="AQ281" s="83" t="e">
        <v>#REF!</v>
      </c>
      <c r="AR281" s="83" t="e">
        <v>#REF!</v>
      </c>
      <c r="AS281" s="83" t="e">
        <v>#REF!</v>
      </c>
      <c r="AT281" s="83" t="e">
        <v>#REF!</v>
      </c>
      <c r="AU281" s="88" t="s">
        <v>10</v>
      </c>
      <c r="AV281" s="24">
        <v>3849.9999999999995</v>
      </c>
      <c r="AW281" s="89">
        <v>1260</v>
      </c>
      <c r="AX281" s="90">
        <v>909.99999999999989</v>
      </c>
      <c r="AY281" s="17">
        <v>700</v>
      </c>
      <c r="AZ281" s="17">
        <v>3300</v>
      </c>
      <c r="BA281" s="17">
        <v>1080</v>
      </c>
      <c r="BB281" s="17">
        <v>780</v>
      </c>
      <c r="BC281" s="17">
        <v>600</v>
      </c>
      <c r="BD281" s="17" t="e">
        <v>#REF!</v>
      </c>
    </row>
    <row r="282" spans="1:56" s="17" customFormat="1" ht="15.75" x14ac:dyDescent="0.25">
      <c r="A282" s="23"/>
      <c r="B282" s="23"/>
      <c r="C282" s="23"/>
      <c r="D282" s="23"/>
      <c r="E282" s="24"/>
      <c r="F282" s="25"/>
      <c r="G282" s="25"/>
      <c r="H282" s="21" t="s">
        <v>404</v>
      </c>
      <c r="I282" s="21" t="s">
        <v>404</v>
      </c>
      <c r="J282" s="21" t="s">
        <v>404</v>
      </c>
      <c r="K282" s="27"/>
      <c r="L282" s="25"/>
      <c r="M282" s="25"/>
      <c r="N282" s="25"/>
      <c r="O282" s="27"/>
      <c r="P282" s="27"/>
      <c r="Q282" s="27"/>
      <c r="R282" s="27"/>
      <c r="S282" s="82"/>
      <c r="T282" s="83"/>
      <c r="U282" s="83"/>
      <c r="V282" s="83"/>
      <c r="W282" s="83"/>
      <c r="X282" s="84"/>
      <c r="Y282" s="84"/>
      <c r="Z282" s="84"/>
      <c r="AA282" s="84"/>
      <c r="AB282" s="83"/>
      <c r="AC282" s="83"/>
      <c r="AD282" s="83"/>
      <c r="AE282" s="83"/>
      <c r="AF282" s="85"/>
      <c r="AG282" s="85"/>
      <c r="AH282" s="85"/>
      <c r="AI282" s="85"/>
      <c r="AJ282" s="86"/>
      <c r="AK282" s="86"/>
      <c r="AL282" s="87"/>
      <c r="AM282" s="83"/>
      <c r="AN282" s="83"/>
      <c r="AO282" s="83"/>
      <c r="AP282" s="83"/>
      <c r="AQ282" s="83"/>
      <c r="AR282" s="83"/>
      <c r="AS282" s="83"/>
      <c r="AT282" s="83"/>
      <c r="AU282" s="88"/>
      <c r="AV282" s="24"/>
      <c r="AW282" s="89"/>
      <c r="AX282" s="90"/>
    </row>
    <row r="283" spans="1:56" s="17" customFormat="1" ht="15.75" x14ac:dyDescent="0.25">
      <c r="A283" s="23"/>
      <c r="B283" s="23"/>
      <c r="C283" s="23"/>
      <c r="D283" s="23"/>
      <c r="E283" s="24"/>
      <c r="F283" s="25"/>
      <c r="G283" s="25"/>
      <c r="H283" s="21" t="s">
        <v>404</v>
      </c>
      <c r="I283" s="21" t="s">
        <v>404</v>
      </c>
      <c r="J283" s="21" t="s">
        <v>404</v>
      </c>
      <c r="K283" s="27"/>
      <c r="L283" s="25"/>
      <c r="M283" s="25"/>
      <c r="N283" s="25"/>
      <c r="O283" s="27"/>
      <c r="P283" s="27"/>
      <c r="Q283" s="27"/>
      <c r="R283" s="27"/>
      <c r="S283" s="82"/>
      <c r="T283" s="83"/>
      <c r="U283" s="83"/>
      <c r="V283" s="83"/>
      <c r="W283" s="83"/>
      <c r="X283" s="84"/>
      <c r="Y283" s="84"/>
      <c r="Z283" s="84"/>
      <c r="AA283" s="84"/>
      <c r="AB283" s="83"/>
      <c r="AC283" s="83"/>
      <c r="AD283" s="83"/>
      <c r="AE283" s="83"/>
      <c r="AF283" s="85"/>
      <c r="AG283" s="85"/>
      <c r="AH283" s="85"/>
      <c r="AI283" s="85"/>
      <c r="AJ283" s="86"/>
      <c r="AK283" s="86"/>
      <c r="AL283" s="87"/>
      <c r="AM283" s="83"/>
      <c r="AN283" s="83"/>
      <c r="AO283" s="83"/>
      <c r="AP283" s="83"/>
      <c r="AQ283" s="83"/>
      <c r="AR283" s="83"/>
      <c r="AS283" s="83"/>
      <c r="AT283" s="83"/>
      <c r="AU283" s="88"/>
      <c r="AV283" s="24"/>
      <c r="AW283" s="89"/>
      <c r="AX283" s="90"/>
    </row>
    <row r="284" spans="1:56" s="17" customFormat="1" ht="15.75" x14ac:dyDescent="0.25">
      <c r="A284" s="23"/>
      <c r="B284" s="23"/>
      <c r="C284" s="23"/>
      <c r="D284" s="23"/>
      <c r="E284" s="24"/>
      <c r="F284" s="25"/>
      <c r="G284" s="25"/>
      <c r="H284" s="21" t="s">
        <v>404</v>
      </c>
      <c r="I284" s="21" t="s">
        <v>404</v>
      </c>
      <c r="J284" s="21" t="s">
        <v>404</v>
      </c>
      <c r="K284" s="27"/>
      <c r="L284" s="25"/>
      <c r="M284" s="25"/>
      <c r="N284" s="25"/>
      <c r="O284" s="27"/>
      <c r="P284" s="27"/>
      <c r="Q284" s="27"/>
      <c r="R284" s="27"/>
      <c r="S284" s="82"/>
      <c r="T284" s="83"/>
      <c r="U284" s="83"/>
      <c r="V284" s="83"/>
      <c r="W284" s="83"/>
      <c r="X284" s="84"/>
      <c r="Y284" s="84"/>
      <c r="Z284" s="84"/>
      <c r="AA284" s="84"/>
      <c r="AB284" s="83"/>
      <c r="AC284" s="83"/>
      <c r="AD284" s="83"/>
      <c r="AE284" s="83"/>
      <c r="AF284" s="85"/>
      <c r="AG284" s="85"/>
      <c r="AH284" s="85"/>
      <c r="AI284" s="85"/>
      <c r="AJ284" s="86"/>
      <c r="AK284" s="86"/>
      <c r="AL284" s="87"/>
      <c r="AM284" s="83"/>
      <c r="AN284" s="83"/>
      <c r="AO284" s="83"/>
      <c r="AP284" s="83"/>
      <c r="AQ284" s="83"/>
      <c r="AR284" s="83"/>
      <c r="AS284" s="83"/>
      <c r="AT284" s="83"/>
      <c r="AU284" s="88"/>
      <c r="AV284" s="24"/>
      <c r="AW284" s="89"/>
      <c r="AX284" s="90"/>
    </row>
    <row r="285" spans="1:56" s="17" customFormat="1" ht="15.75" x14ac:dyDescent="0.25">
      <c r="A285" s="23"/>
      <c r="B285" s="23"/>
      <c r="C285" s="23"/>
      <c r="D285" s="23"/>
      <c r="E285" s="24"/>
      <c r="F285" s="25"/>
      <c r="G285" s="25"/>
      <c r="H285" s="21" t="s">
        <v>404</v>
      </c>
      <c r="I285" s="21" t="s">
        <v>404</v>
      </c>
      <c r="J285" s="21" t="s">
        <v>404</v>
      </c>
      <c r="K285" s="27"/>
      <c r="L285" s="25"/>
      <c r="M285" s="25"/>
      <c r="N285" s="25"/>
      <c r="O285" s="27"/>
      <c r="P285" s="27"/>
      <c r="Q285" s="27"/>
      <c r="R285" s="27"/>
      <c r="S285" s="82"/>
      <c r="T285" s="83"/>
      <c r="U285" s="83"/>
      <c r="V285" s="83"/>
      <c r="W285" s="83"/>
      <c r="X285" s="84"/>
      <c r="Y285" s="84"/>
      <c r="Z285" s="84"/>
      <c r="AA285" s="84"/>
      <c r="AB285" s="83"/>
      <c r="AC285" s="83"/>
      <c r="AD285" s="83"/>
      <c r="AE285" s="83"/>
      <c r="AF285" s="85"/>
      <c r="AG285" s="85"/>
      <c r="AH285" s="85"/>
      <c r="AI285" s="85"/>
      <c r="AJ285" s="86"/>
      <c r="AK285" s="86"/>
      <c r="AL285" s="87"/>
      <c r="AM285" s="83"/>
      <c r="AN285" s="83"/>
      <c r="AO285" s="83"/>
      <c r="AP285" s="83"/>
      <c r="AQ285" s="83"/>
      <c r="AR285" s="83"/>
      <c r="AS285" s="83"/>
      <c r="AT285" s="83"/>
      <c r="AU285" s="88"/>
      <c r="AV285" s="24"/>
      <c r="AW285" s="89"/>
      <c r="AX285" s="90"/>
    </row>
    <row r="286" spans="1:56" s="17" customFormat="1" ht="15.75" x14ac:dyDescent="0.25">
      <c r="A286" s="23"/>
      <c r="B286" s="23"/>
      <c r="C286" s="23"/>
      <c r="D286" s="23"/>
      <c r="E286" s="24"/>
      <c r="F286" s="25"/>
      <c r="G286" s="25"/>
      <c r="H286" s="21" t="s">
        <v>404</v>
      </c>
      <c r="I286" s="21" t="s">
        <v>404</v>
      </c>
      <c r="J286" s="21" t="s">
        <v>404</v>
      </c>
      <c r="K286" s="27"/>
      <c r="L286" s="25"/>
      <c r="M286" s="25"/>
      <c r="N286" s="25"/>
      <c r="O286" s="27"/>
      <c r="P286" s="27"/>
      <c r="Q286" s="27"/>
      <c r="R286" s="27"/>
      <c r="S286" s="82"/>
      <c r="T286" s="83"/>
      <c r="U286" s="83"/>
      <c r="V286" s="83"/>
      <c r="W286" s="83"/>
      <c r="X286" s="84"/>
      <c r="Y286" s="84"/>
      <c r="Z286" s="84"/>
      <c r="AA286" s="84"/>
      <c r="AB286" s="83"/>
      <c r="AC286" s="83"/>
      <c r="AD286" s="83"/>
      <c r="AE286" s="83"/>
      <c r="AF286" s="85"/>
      <c r="AG286" s="85"/>
      <c r="AH286" s="85"/>
      <c r="AI286" s="85"/>
      <c r="AJ286" s="86"/>
      <c r="AK286" s="86"/>
      <c r="AL286" s="87"/>
      <c r="AM286" s="83"/>
      <c r="AN286" s="83"/>
      <c r="AO286" s="83"/>
      <c r="AP286" s="83"/>
      <c r="AQ286" s="83"/>
      <c r="AR286" s="83"/>
      <c r="AS286" s="83"/>
      <c r="AT286" s="83"/>
      <c r="AU286" s="88"/>
      <c r="AV286" s="24"/>
      <c r="AW286" s="89"/>
      <c r="AX286" s="90"/>
    </row>
    <row r="287" spans="1:56" s="17" customFormat="1" ht="15.75" x14ac:dyDescent="0.25">
      <c r="A287" s="23"/>
      <c r="B287" s="23"/>
      <c r="C287" s="23"/>
      <c r="D287" s="23"/>
      <c r="E287" s="24"/>
      <c r="F287" s="25"/>
      <c r="G287" s="25"/>
      <c r="H287" s="21" t="s">
        <v>404</v>
      </c>
      <c r="I287" s="21" t="s">
        <v>404</v>
      </c>
      <c r="J287" s="21" t="s">
        <v>404</v>
      </c>
      <c r="K287" s="27"/>
      <c r="L287" s="25"/>
      <c r="M287" s="25"/>
      <c r="N287" s="25"/>
      <c r="O287" s="27"/>
      <c r="P287" s="27"/>
      <c r="Q287" s="27"/>
      <c r="R287" s="27"/>
      <c r="S287" s="82"/>
      <c r="T287" s="83"/>
      <c r="U287" s="83"/>
      <c r="V287" s="83"/>
      <c r="W287" s="83"/>
      <c r="X287" s="84"/>
      <c r="Y287" s="84"/>
      <c r="Z287" s="84"/>
      <c r="AA287" s="84"/>
      <c r="AB287" s="83"/>
      <c r="AC287" s="83"/>
      <c r="AD287" s="83"/>
      <c r="AE287" s="83"/>
      <c r="AF287" s="85"/>
      <c r="AG287" s="85"/>
      <c r="AH287" s="85"/>
      <c r="AI287" s="85"/>
      <c r="AJ287" s="86"/>
      <c r="AK287" s="86"/>
      <c r="AL287" s="87"/>
      <c r="AM287" s="83"/>
      <c r="AN287" s="83"/>
      <c r="AO287" s="83"/>
      <c r="AP287" s="83"/>
      <c r="AQ287" s="83"/>
      <c r="AR287" s="83"/>
      <c r="AS287" s="83"/>
      <c r="AT287" s="83"/>
      <c r="AU287" s="88"/>
      <c r="AV287" s="24"/>
      <c r="AW287" s="89"/>
      <c r="AX287" s="90"/>
    </row>
    <row r="288" spans="1:56" s="17" customFormat="1" ht="15.75" x14ac:dyDescent="0.25">
      <c r="A288" s="23" t="s">
        <v>335</v>
      </c>
      <c r="B288" s="23" t="s">
        <v>336</v>
      </c>
      <c r="C288" s="23" t="s">
        <v>337</v>
      </c>
      <c r="D288" s="23" t="s">
        <v>338</v>
      </c>
      <c r="E288" s="24" t="s">
        <v>10</v>
      </c>
      <c r="F288" s="25"/>
      <c r="G288" s="25" t="s">
        <v>93</v>
      </c>
      <c r="H288" s="21" t="s">
        <v>77</v>
      </c>
      <c r="I288" s="21" t="s">
        <v>74</v>
      </c>
      <c r="J288" s="21" t="s">
        <v>439</v>
      </c>
      <c r="K288" s="27">
        <v>4500</v>
      </c>
      <c r="L288" s="25">
        <v>1700</v>
      </c>
      <c r="M288" s="25">
        <v>1100</v>
      </c>
      <c r="N288" s="25">
        <v>900</v>
      </c>
      <c r="O288" s="27">
        <v>4500</v>
      </c>
      <c r="P288" s="27">
        <v>1700</v>
      </c>
      <c r="Q288" s="27">
        <v>1100</v>
      </c>
      <c r="R288" s="27">
        <v>900</v>
      </c>
      <c r="S288" s="82"/>
      <c r="T288" s="83"/>
      <c r="U288" s="83"/>
      <c r="V288" s="83"/>
      <c r="W288" s="83"/>
      <c r="X288" s="84"/>
      <c r="Y288" s="84"/>
      <c r="Z288" s="84"/>
      <c r="AA288" s="84"/>
      <c r="AB288" s="83"/>
      <c r="AC288" s="83"/>
      <c r="AD288" s="83"/>
      <c r="AE288" s="83"/>
      <c r="AF288" s="85"/>
      <c r="AG288" s="85"/>
      <c r="AH288" s="85"/>
      <c r="AI288" s="85">
        <v>5.37</v>
      </c>
      <c r="AJ288" s="86"/>
      <c r="AK288" s="86" t="e">
        <v>#REF!</v>
      </c>
      <c r="AL288" s="87" t="e">
        <v>#REF!</v>
      </c>
      <c r="AM288" s="83" t="e">
        <v>#REF!</v>
      </c>
      <c r="AN288" s="83" t="e">
        <v>#REF!</v>
      </c>
      <c r="AO288" s="83" t="e">
        <v>#REF!</v>
      </c>
      <c r="AP288" s="83" t="e">
        <v>#REF!</v>
      </c>
      <c r="AQ288" s="83" t="e">
        <v>#REF!</v>
      </c>
      <c r="AR288" s="83" t="e">
        <v>#REF!</v>
      </c>
      <c r="AS288" s="83" t="e">
        <v>#REF!</v>
      </c>
      <c r="AT288" s="83" t="e">
        <v>#REF!</v>
      </c>
      <c r="AU288" s="88" t="s">
        <v>10</v>
      </c>
      <c r="AV288" s="24">
        <v>1470</v>
      </c>
      <c r="AW288" s="89">
        <v>700</v>
      </c>
      <c r="AX288" s="90">
        <v>630</v>
      </c>
      <c r="AY288" s="17">
        <v>560</v>
      </c>
      <c r="AZ288" s="17">
        <v>1260</v>
      </c>
      <c r="BA288" s="17">
        <v>600</v>
      </c>
      <c r="BB288" s="17">
        <v>540</v>
      </c>
      <c r="BC288" s="17">
        <v>480</v>
      </c>
      <c r="BD288" s="17" t="e">
        <v>#REF!</v>
      </c>
    </row>
    <row r="289" spans="1:56" s="17" customFormat="1" ht="15.75" x14ac:dyDescent="0.25">
      <c r="A289" s="23"/>
      <c r="B289" s="23"/>
      <c r="C289" s="23"/>
      <c r="D289" s="23"/>
      <c r="E289" s="24"/>
      <c r="F289" s="25"/>
      <c r="G289" s="25"/>
      <c r="H289" s="21" t="s">
        <v>404</v>
      </c>
      <c r="I289" s="21" t="s">
        <v>404</v>
      </c>
      <c r="J289" s="21" t="s">
        <v>404</v>
      </c>
      <c r="K289" s="27"/>
      <c r="L289" s="25"/>
      <c r="M289" s="25"/>
      <c r="N289" s="25"/>
      <c r="O289" s="27"/>
      <c r="P289" s="27"/>
      <c r="Q289" s="27"/>
      <c r="R289" s="27"/>
      <c r="S289" s="82"/>
      <c r="T289" s="83"/>
      <c r="U289" s="83"/>
      <c r="V289" s="83"/>
      <c r="W289" s="83"/>
      <c r="X289" s="84"/>
      <c r="Y289" s="84"/>
      <c r="Z289" s="84"/>
      <c r="AA289" s="84"/>
      <c r="AB289" s="83"/>
      <c r="AC289" s="83"/>
      <c r="AD289" s="83"/>
      <c r="AE289" s="83"/>
      <c r="AF289" s="85"/>
      <c r="AG289" s="85"/>
      <c r="AH289" s="85"/>
      <c r="AI289" s="85"/>
      <c r="AJ289" s="86"/>
      <c r="AK289" s="86"/>
      <c r="AL289" s="87"/>
      <c r="AM289" s="83"/>
      <c r="AN289" s="83"/>
      <c r="AO289" s="83"/>
      <c r="AP289" s="83"/>
      <c r="AQ289" s="83"/>
      <c r="AR289" s="83"/>
      <c r="AS289" s="83"/>
      <c r="AT289" s="83"/>
      <c r="AU289" s="88"/>
      <c r="AV289" s="24"/>
      <c r="AW289" s="89"/>
      <c r="AX289" s="90"/>
    </row>
    <row r="290" spans="1:56" s="17" customFormat="1" ht="15.75" x14ac:dyDescent="0.25">
      <c r="A290" s="23"/>
      <c r="B290" s="23"/>
      <c r="C290" s="23"/>
      <c r="D290" s="23"/>
      <c r="E290" s="24"/>
      <c r="F290" s="25"/>
      <c r="G290" s="25"/>
      <c r="H290" s="21" t="s">
        <v>404</v>
      </c>
      <c r="I290" s="21" t="s">
        <v>404</v>
      </c>
      <c r="J290" s="21" t="s">
        <v>404</v>
      </c>
      <c r="K290" s="27"/>
      <c r="L290" s="25"/>
      <c r="M290" s="25"/>
      <c r="N290" s="25"/>
      <c r="O290" s="27"/>
      <c r="P290" s="27"/>
      <c r="Q290" s="27"/>
      <c r="R290" s="27"/>
      <c r="S290" s="82"/>
      <c r="T290" s="83"/>
      <c r="U290" s="83"/>
      <c r="V290" s="83"/>
      <c r="W290" s="83"/>
      <c r="X290" s="84"/>
      <c r="Y290" s="84"/>
      <c r="Z290" s="84"/>
      <c r="AA290" s="84"/>
      <c r="AB290" s="83"/>
      <c r="AC290" s="83"/>
      <c r="AD290" s="83"/>
      <c r="AE290" s="83"/>
      <c r="AF290" s="85"/>
      <c r="AG290" s="85"/>
      <c r="AH290" s="85"/>
      <c r="AI290" s="85"/>
      <c r="AJ290" s="86"/>
      <c r="AK290" s="86"/>
      <c r="AL290" s="87"/>
      <c r="AM290" s="83"/>
      <c r="AN290" s="83"/>
      <c r="AO290" s="83"/>
      <c r="AP290" s="83"/>
      <c r="AQ290" s="83"/>
      <c r="AR290" s="83"/>
      <c r="AS290" s="83"/>
      <c r="AT290" s="83"/>
      <c r="AU290" s="88"/>
      <c r="AV290" s="24"/>
      <c r="AW290" s="89"/>
      <c r="AX290" s="90"/>
    </row>
    <row r="291" spans="1:56" s="17" customFormat="1" ht="15.75" x14ac:dyDescent="0.25">
      <c r="A291" s="23"/>
      <c r="B291" s="23"/>
      <c r="C291" s="23"/>
      <c r="D291" s="23"/>
      <c r="E291" s="24"/>
      <c r="F291" s="25"/>
      <c r="G291" s="25"/>
      <c r="H291" s="21" t="s">
        <v>404</v>
      </c>
      <c r="I291" s="21" t="s">
        <v>404</v>
      </c>
      <c r="J291" s="21" t="s">
        <v>404</v>
      </c>
      <c r="K291" s="27"/>
      <c r="L291" s="25"/>
      <c r="M291" s="25"/>
      <c r="N291" s="25"/>
      <c r="O291" s="27"/>
      <c r="P291" s="27"/>
      <c r="Q291" s="27"/>
      <c r="R291" s="27"/>
      <c r="S291" s="82"/>
      <c r="T291" s="83"/>
      <c r="U291" s="83"/>
      <c r="V291" s="83"/>
      <c r="W291" s="83"/>
      <c r="X291" s="84"/>
      <c r="Y291" s="84"/>
      <c r="Z291" s="84"/>
      <c r="AA291" s="84"/>
      <c r="AB291" s="83"/>
      <c r="AC291" s="83"/>
      <c r="AD291" s="83"/>
      <c r="AE291" s="83"/>
      <c r="AF291" s="85"/>
      <c r="AG291" s="85"/>
      <c r="AH291" s="85"/>
      <c r="AI291" s="85"/>
      <c r="AJ291" s="86"/>
      <c r="AK291" s="86"/>
      <c r="AL291" s="87"/>
      <c r="AM291" s="83"/>
      <c r="AN291" s="83"/>
      <c r="AO291" s="83"/>
      <c r="AP291" s="83"/>
      <c r="AQ291" s="83"/>
      <c r="AR291" s="83"/>
      <c r="AS291" s="83"/>
      <c r="AT291" s="83"/>
      <c r="AU291" s="88"/>
      <c r="AV291" s="24"/>
      <c r="AW291" s="89"/>
      <c r="AX291" s="90"/>
    </row>
    <row r="292" spans="1:56" s="17" customFormat="1" ht="15.75" x14ac:dyDescent="0.25">
      <c r="A292" s="23"/>
      <c r="B292" s="23"/>
      <c r="C292" s="23"/>
      <c r="D292" s="23"/>
      <c r="E292" s="24"/>
      <c r="F292" s="25"/>
      <c r="G292" s="25"/>
      <c r="H292" s="21" t="s">
        <v>404</v>
      </c>
      <c r="I292" s="21" t="s">
        <v>404</v>
      </c>
      <c r="J292" s="21" t="s">
        <v>404</v>
      </c>
      <c r="K292" s="27"/>
      <c r="L292" s="25"/>
      <c r="M292" s="25"/>
      <c r="N292" s="25"/>
      <c r="O292" s="27"/>
      <c r="P292" s="27"/>
      <c r="Q292" s="27"/>
      <c r="R292" s="27"/>
      <c r="S292" s="82"/>
      <c r="T292" s="83"/>
      <c r="U292" s="83"/>
      <c r="V292" s="83"/>
      <c r="W292" s="83"/>
      <c r="X292" s="84"/>
      <c r="Y292" s="84"/>
      <c r="Z292" s="84"/>
      <c r="AA292" s="84"/>
      <c r="AB292" s="83"/>
      <c r="AC292" s="83"/>
      <c r="AD292" s="83"/>
      <c r="AE292" s="83"/>
      <c r="AF292" s="85"/>
      <c r="AG292" s="85"/>
      <c r="AH292" s="85"/>
      <c r="AI292" s="85"/>
      <c r="AJ292" s="86"/>
      <c r="AK292" s="86"/>
      <c r="AL292" s="87"/>
      <c r="AM292" s="83"/>
      <c r="AN292" s="83"/>
      <c r="AO292" s="83"/>
      <c r="AP292" s="83"/>
      <c r="AQ292" s="83"/>
      <c r="AR292" s="83"/>
      <c r="AS292" s="83"/>
      <c r="AT292" s="83"/>
      <c r="AU292" s="88"/>
      <c r="AV292" s="24"/>
      <c r="AW292" s="89"/>
      <c r="AX292" s="90"/>
    </row>
    <row r="293" spans="1:56" s="17" customFormat="1" ht="15.75" x14ac:dyDescent="0.25">
      <c r="A293" s="23"/>
      <c r="B293" s="23"/>
      <c r="C293" s="23"/>
      <c r="D293" s="23"/>
      <c r="E293" s="24"/>
      <c r="F293" s="25"/>
      <c r="G293" s="25"/>
      <c r="H293" s="21" t="s">
        <v>404</v>
      </c>
      <c r="I293" s="21" t="s">
        <v>404</v>
      </c>
      <c r="J293" s="21" t="s">
        <v>404</v>
      </c>
      <c r="K293" s="27"/>
      <c r="L293" s="25"/>
      <c r="M293" s="25"/>
      <c r="N293" s="25"/>
      <c r="O293" s="27"/>
      <c r="P293" s="27"/>
      <c r="Q293" s="27"/>
      <c r="R293" s="27"/>
      <c r="S293" s="82"/>
      <c r="T293" s="83"/>
      <c r="U293" s="83"/>
      <c r="V293" s="83"/>
      <c r="W293" s="83"/>
      <c r="X293" s="84"/>
      <c r="Y293" s="84"/>
      <c r="Z293" s="84"/>
      <c r="AA293" s="84"/>
      <c r="AB293" s="83"/>
      <c r="AC293" s="83"/>
      <c r="AD293" s="83"/>
      <c r="AE293" s="83"/>
      <c r="AF293" s="85"/>
      <c r="AG293" s="85"/>
      <c r="AH293" s="85"/>
      <c r="AI293" s="85"/>
      <c r="AJ293" s="86"/>
      <c r="AK293" s="86"/>
      <c r="AL293" s="87"/>
      <c r="AM293" s="83"/>
      <c r="AN293" s="83"/>
      <c r="AO293" s="83"/>
      <c r="AP293" s="83"/>
      <c r="AQ293" s="83"/>
      <c r="AR293" s="83"/>
      <c r="AS293" s="83"/>
      <c r="AT293" s="83"/>
      <c r="AU293" s="88"/>
      <c r="AV293" s="24"/>
      <c r="AW293" s="89"/>
      <c r="AX293" s="90"/>
    </row>
    <row r="294" spans="1:56" s="17" customFormat="1" ht="15.75" x14ac:dyDescent="0.25">
      <c r="A294" s="23"/>
      <c r="B294" s="23"/>
      <c r="C294" s="23"/>
      <c r="D294" s="23"/>
      <c r="E294" s="24"/>
      <c r="F294" s="25"/>
      <c r="G294" s="25"/>
      <c r="H294" s="21" t="s">
        <v>404</v>
      </c>
      <c r="I294" s="21" t="s">
        <v>404</v>
      </c>
      <c r="J294" s="21" t="s">
        <v>404</v>
      </c>
      <c r="K294" s="27"/>
      <c r="L294" s="25"/>
      <c r="M294" s="25"/>
      <c r="N294" s="25"/>
      <c r="O294" s="27"/>
      <c r="P294" s="27"/>
      <c r="Q294" s="27"/>
      <c r="R294" s="27"/>
      <c r="S294" s="82"/>
      <c r="T294" s="83"/>
      <c r="U294" s="83"/>
      <c r="V294" s="83"/>
      <c r="W294" s="83"/>
      <c r="X294" s="84"/>
      <c r="Y294" s="84"/>
      <c r="Z294" s="84"/>
      <c r="AA294" s="84"/>
      <c r="AB294" s="83"/>
      <c r="AC294" s="83"/>
      <c r="AD294" s="83"/>
      <c r="AE294" s="83"/>
      <c r="AF294" s="85"/>
      <c r="AG294" s="85"/>
      <c r="AH294" s="85"/>
      <c r="AI294" s="85"/>
      <c r="AJ294" s="86"/>
      <c r="AK294" s="86"/>
      <c r="AL294" s="87"/>
      <c r="AM294" s="83"/>
      <c r="AN294" s="83"/>
      <c r="AO294" s="83"/>
      <c r="AP294" s="83"/>
      <c r="AQ294" s="83"/>
      <c r="AR294" s="83"/>
      <c r="AS294" s="83"/>
      <c r="AT294" s="83"/>
      <c r="AU294" s="88"/>
      <c r="AV294" s="24"/>
      <c r="AW294" s="89"/>
      <c r="AX294" s="90"/>
    </row>
    <row r="295" spans="1:56" s="17" customFormat="1" ht="15.75" x14ac:dyDescent="0.25">
      <c r="A295" s="23" t="s">
        <v>339</v>
      </c>
      <c r="B295" s="23" t="s">
        <v>340</v>
      </c>
      <c r="C295" s="23" t="s">
        <v>341</v>
      </c>
      <c r="D295" s="23" t="s">
        <v>342</v>
      </c>
      <c r="E295" s="24" t="s">
        <v>10</v>
      </c>
      <c r="F295" s="25"/>
      <c r="G295" s="25" t="s">
        <v>94</v>
      </c>
      <c r="H295" s="21" t="s">
        <v>77</v>
      </c>
      <c r="I295" s="21" t="s">
        <v>439</v>
      </c>
      <c r="J295" s="21" t="s">
        <v>440</v>
      </c>
      <c r="K295" s="27">
        <v>3000</v>
      </c>
      <c r="L295" s="25">
        <v>1500</v>
      </c>
      <c r="M295" s="25">
        <v>1000</v>
      </c>
      <c r="N295" s="25">
        <v>900</v>
      </c>
      <c r="O295" s="27">
        <v>3000</v>
      </c>
      <c r="P295" s="27">
        <v>1500</v>
      </c>
      <c r="Q295" s="27">
        <v>1000</v>
      </c>
      <c r="R295" s="27">
        <v>900</v>
      </c>
      <c r="S295" s="82"/>
      <c r="T295" s="83"/>
      <c r="U295" s="83"/>
      <c r="V295" s="83"/>
      <c r="W295" s="83"/>
      <c r="X295" s="84"/>
      <c r="Y295" s="84"/>
      <c r="Z295" s="84"/>
      <c r="AA295" s="84"/>
      <c r="AB295" s="83"/>
      <c r="AC295" s="83"/>
      <c r="AD295" s="83"/>
      <c r="AE295" s="83"/>
      <c r="AF295" s="85"/>
      <c r="AG295" s="85"/>
      <c r="AH295" s="85"/>
      <c r="AI295" s="85">
        <v>5.37</v>
      </c>
      <c r="AJ295" s="86"/>
      <c r="AK295" s="86" t="e">
        <v>#REF!</v>
      </c>
      <c r="AL295" s="87" t="e">
        <v>#REF!</v>
      </c>
      <c r="AM295" s="83" t="e">
        <v>#REF!</v>
      </c>
      <c r="AN295" s="83" t="e">
        <v>#REF!</v>
      </c>
      <c r="AO295" s="83" t="e">
        <v>#REF!</v>
      </c>
      <c r="AP295" s="83" t="e">
        <v>#REF!</v>
      </c>
      <c r="AQ295" s="83" t="e">
        <v>#REF!</v>
      </c>
      <c r="AR295" s="83" t="e">
        <v>#REF!</v>
      </c>
      <c r="AS295" s="83" t="e">
        <v>#REF!</v>
      </c>
      <c r="AT295" s="83" t="e">
        <v>#REF!</v>
      </c>
      <c r="AU295" s="88" t="s">
        <v>10</v>
      </c>
      <c r="AV295" s="24"/>
      <c r="AW295" s="89"/>
      <c r="AX295" s="90"/>
      <c r="BD295" s="17" t="e">
        <v>#REF!</v>
      </c>
    </row>
    <row r="296" spans="1:56" s="17" customFormat="1" ht="15.75" x14ac:dyDescent="0.25">
      <c r="A296" s="23"/>
      <c r="B296" s="23"/>
      <c r="C296" s="23"/>
      <c r="D296" s="23"/>
      <c r="E296" s="24"/>
      <c r="F296" s="25"/>
      <c r="G296" s="25"/>
      <c r="H296" s="21" t="s">
        <v>404</v>
      </c>
      <c r="I296" s="21" t="s">
        <v>404</v>
      </c>
      <c r="J296" s="21" t="s">
        <v>404</v>
      </c>
      <c r="K296" s="27"/>
      <c r="L296" s="25"/>
      <c r="M296" s="25"/>
      <c r="N296" s="25"/>
      <c r="O296" s="27"/>
      <c r="P296" s="27"/>
      <c r="Q296" s="27"/>
      <c r="R296" s="27"/>
      <c r="S296" s="82"/>
      <c r="T296" s="83"/>
      <c r="U296" s="83"/>
      <c r="V296" s="83"/>
      <c r="W296" s="83"/>
      <c r="X296" s="84"/>
      <c r="Y296" s="84"/>
      <c r="Z296" s="84"/>
      <c r="AA296" s="84"/>
      <c r="AB296" s="83"/>
      <c r="AC296" s="83"/>
      <c r="AD296" s="83"/>
      <c r="AE296" s="83"/>
      <c r="AF296" s="85"/>
      <c r="AG296" s="85"/>
      <c r="AH296" s="85"/>
      <c r="AI296" s="85"/>
      <c r="AJ296" s="86"/>
      <c r="AK296" s="86"/>
      <c r="AL296" s="87"/>
      <c r="AM296" s="83"/>
      <c r="AN296" s="83"/>
      <c r="AO296" s="83"/>
      <c r="AP296" s="83"/>
      <c r="AQ296" s="83"/>
      <c r="AR296" s="83"/>
      <c r="AS296" s="83"/>
      <c r="AT296" s="83"/>
      <c r="AU296" s="88"/>
      <c r="AV296" s="24"/>
      <c r="AW296" s="89"/>
      <c r="AX296" s="90"/>
    </row>
    <row r="297" spans="1:56" s="17" customFormat="1" ht="15.75" x14ac:dyDescent="0.25">
      <c r="A297" s="23"/>
      <c r="B297" s="23"/>
      <c r="C297" s="23"/>
      <c r="D297" s="23"/>
      <c r="E297" s="24"/>
      <c r="F297" s="25"/>
      <c r="G297" s="25"/>
      <c r="H297" s="21" t="s">
        <v>404</v>
      </c>
      <c r="I297" s="21" t="s">
        <v>404</v>
      </c>
      <c r="J297" s="21" t="s">
        <v>404</v>
      </c>
      <c r="K297" s="27"/>
      <c r="L297" s="25"/>
      <c r="M297" s="25"/>
      <c r="N297" s="25"/>
      <c r="O297" s="27"/>
      <c r="P297" s="27"/>
      <c r="Q297" s="27"/>
      <c r="R297" s="27"/>
      <c r="S297" s="82"/>
      <c r="T297" s="83"/>
      <c r="U297" s="83"/>
      <c r="V297" s="83"/>
      <c r="W297" s="83"/>
      <c r="X297" s="84"/>
      <c r="Y297" s="84"/>
      <c r="Z297" s="84"/>
      <c r="AA297" s="84"/>
      <c r="AB297" s="83"/>
      <c r="AC297" s="83"/>
      <c r="AD297" s="83"/>
      <c r="AE297" s="83"/>
      <c r="AF297" s="85"/>
      <c r="AG297" s="85"/>
      <c r="AH297" s="85"/>
      <c r="AI297" s="85"/>
      <c r="AJ297" s="86"/>
      <c r="AK297" s="86"/>
      <c r="AL297" s="87"/>
      <c r="AM297" s="83"/>
      <c r="AN297" s="83"/>
      <c r="AO297" s="83"/>
      <c r="AP297" s="83"/>
      <c r="AQ297" s="83"/>
      <c r="AR297" s="83"/>
      <c r="AS297" s="83"/>
      <c r="AT297" s="83"/>
      <c r="AU297" s="88"/>
      <c r="AV297" s="24"/>
      <c r="AW297" s="89"/>
      <c r="AX297" s="90"/>
    </row>
    <row r="298" spans="1:56" s="17" customFormat="1" ht="15.75" x14ac:dyDescent="0.25">
      <c r="A298" s="23"/>
      <c r="B298" s="23"/>
      <c r="C298" s="23"/>
      <c r="D298" s="23"/>
      <c r="E298" s="24"/>
      <c r="F298" s="25"/>
      <c r="G298" s="25"/>
      <c r="H298" s="21" t="s">
        <v>404</v>
      </c>
      <c r="I298" s="21" t="s">
        <v>404</v>
      </c>
      <c r="J298" s="21" t="s">
        <v>404</v>
      </c>
      <c r="K298" s="27"/>
      <c r="L298" s="25"/>
      <c r="M298" s="25"/>
      <c r="N298" s="25"/>
      <c r="O298" s="27"/>
      <c r="P298" s="27"/>
      <c r="Q298" s="27"/>
      <c r="R298" s="27"/>
      <c r="S298" s="82"/>
      <c r="T298" s="83"/>
      <c r="U298" s="83"/>
      <c r="V298" s="83"/>
      <c r="W298" s="83"/>
      <c r="X298" s="84"/>
      <c r="Y298" s="84"/>
      <c r="Z298" s="84"/>
      <c r="AA298" s="84"/>
      <c r="AB298" s="83"/>
      <c r="AC298" s="83"/>
      <c r="AD298" s="83"/>
      <c r="AE298" s="83"/>
      <c r="AF298" s="85"/>
      <c r="AG298" s="85"/>
      <c r="AH298" s="85"/>
      <c r="AI298" s="85"/>
      <c r="AJ298" s="86"/>
      <c r="AK298" s="86"/>
      <c r="AL298" s="87"/>
      <c r="AM298" s="83"/>
      <c r="AN298" s="83"/>
      <c r="AO298" s="83"/>
      <c r="AP298" s="83"/>
      <c r="AQ298" s="83"/>
      <c r="AR298" s="83"/>
      <c r="AS298" s="83"/>
      <c r="AT298" s="83"/>
      <c r="AU298" s="88"/>
      <c r="AV298" s="24"/>
      <c r="AW298" s="89"/>
      <c r="AX298" s="90"/>
    </row>
    <row r="299" spans="1:56" s="17" customFormat="1" ht="15.75" x14ac:dyDescent="0.25">
      <c r="A299" s="23"/>
      <c r="B299" s="23"/>
      <c r="C299" s="23"/>
      <c r="D299" s="23"/>
      <c r="E299" s="24"/>
      <c r="F299" s="25"/>
      <c r="G299" s="25"/>
      <c r="H299" s="21" t="s">
        <v>404</v>
      </c>
      <c r="I299" s="21" t="s">
        <v>404</v>
      </c>
      <c r="J299" s="21" t="s">
        <v>404</v>
      </c>
      <c r="K299" s="27"/>
      <c r="L299" s="25"/>
      <c r="M299" s="25"/>
      <c r="N299" s="25"/>
      <c r="O299" s="27"/>
      <c r="P299" s="27"/>
      <c r="Q299" s="27"/>
      <c r="R299" s="27"/>
      <c r="S299" s="82"/>
      <c r="T299" s="83"/>
      <c r="U299" s="83"/>
      <c r="V299" s="83"/>
      <c r="W299" s="83"/>
      <c r="X299" s="84"/>
      <c r="Y299" s="84"/>
      <c r="Z299" s="84"/>
      <c r="AA299" s="84"/>
      <c r="AB299" s="83"/>
      <c r="AC299" s="83"/>
      <c r="AD299" s="83"/>
      <c r="AE299" s="83"/>
      <c r="AF299" s="85"/>
      <c r="AG299" s="85"/>
      <c r="AH299" s="85"/>
      <c r="AI299" s="85"/>
      <c r="AJ299" s="86"/>
      <c r="AK299" s="86"/>
      <c r="AL299" s="87"/>
      <c r="AM299" s="83"/>
      <c r="AN299" s="83"/>
      <c r="AO299" s="83"/>
      <c r="AP299" s="83"/>
      <c r="AQ299" s="83"/>
      <c r="AR299" s="83"/>
      <c r="AS299" s="83"/>
      <c r="AT299" s="83"/>
      <c r="AU299" s="88"/>
      <c r="AV299" s="24"/>
      <c r="AW299" s="89"/>
      <c r="AX299" s="90"/>
    </row>
    <row r="300" spans="1:56" s="17" customFormat="1" ht="15.75" x14ac:dyDescent="0.25">
      <c r="A300" s="23"/>
      <c r="B300" s="23"/>
      <c r="C300" s="23"/>
      <c r="D300" s="23"/>
      <c r="E300" s="24"/>
      <c r="F300" s="25"/>
      <c r="G300" s="25"/>
      <c r="H300" s="21" t="s">
        <v>404</v>
      </c>
      <c r="I300" s="21" t="s">
        <v>404</v>
      </c>
      <c r="J300" s="21" t="s">
        <v>404</v>
      </c>
      <c r="K300" s="27"/>
      <c r="L300" s="25"/>
      <c r="M300" s="25"/>
      <c r="N300" s="25"/>
      <c r="O300" s="27"/>
      <c r="P300" s="27"/>
      <c r="Q300" s="27"/>
      <c r="R300" s="27"/>
      <c r="S300" s="82"/>
      <c r="T300" s="83"/>
      <c r="U300" s="83"/>
      <c r="V300" s="83"/>
      <c r="W300" s="83"/>
      <c r="X300" s="84"/>
      <c r="Y300" s="84"/>
      <c r="Z300" s="84"/>
      <c r="AA300" s="84"/>
      <c r="AB300" s="83"/>
      <c r="AC300" s="83"/>
      <c r="AD300" s="83"/>
      <c r="AE300" s="83"/>
      <c r="AF300" s="85"/>
      <c r="AG300" s="85"/>
      <c r="AH300" s="85"/>
      <c r="AI300" s="85"/>
      <c r="AJ300" s="86"/>
      <c r="AK300" s="86"/>
      <c r="AL300" s="87"/>
      <c r="AM300" s="83"/>
      <c r="AN300" s="83"/>
      <c r="AO300" s="83"/>
      <c r="AP300" s="83"/>
      <c r="AQ300" s="83"/>
      <c r="AR300" s="83"/>
      <c r="AS300" s="83"/>
      <c r="AT300" s="83"/>
      <c r="AU300" s="88"/>
      <c r="AV300" s="24"/>
      <c r="AW300" s="89"/>
      <c r="AX300" s="90"/>
    </row>
    <row r="301" spans="1:56" s="17" customFormat="1" ht="15.75" x14ac:dyDescent="0.25">
      <c r="A301" s="23"/>
      <c r="B301" s="23"/>
      <c r="C301" s="23"/>
      <c r="D301" s="23"/>
      <c r="E301" s="24"/>
      <c r="F301" s="25"/>
      <c r="G301" s="25"/>
      <c r="H301" s="21" t="s">
        <v>404</v>
      </c>
      <c r="I301" s="21" t="s">
        <v>404</v>
      </c>
      <c r="J301" s="21" t="s">
        <v>404</v>
      </c>
      <c r="K301" s="27"/>
      <c r="L301" s="25"/>
      <c r="M301" s="25"/>
      <c r="N301" s="25"/>
      <c r="O301" s="27"/>
      <c r="P301" s="27"/>
      <c r="Q301" s="27"/>
      <c r="R301" s="27"/>
      <c r="S301" s="82"/>
      <c r="T301" s="83"/>
      <c r="U301" s="83"/>
      <c r="V301" s="83"/>
      <c r="W301" s="83"/>
      <c r="X301" s="84"/>
      <c r="Y301" s="84"/>
      <c r="Z301" s="84"/>
      <c r="AA301" s="84"/>
      <c r="AB301" s="83"/>
      <c r="AC301" s="83"/>
      <c r="AD301" s="83"/>
      <c r="AE301" s="83"/>
      <c r="AF301" s="85"/>
      <c r="AG301" s="85"/>
      <c r="AH301" s="85"/>
      <c r="AI301" s="85"/>
      <c r="AJ301" s="86"/>
      <c r="AK301" s="86"/>
      <c r="AL301" s="87"/>
      <c r="AM301" s="83"/>
      <c r="AN301" s="83"/>
      <c r="AO301" s="83"/>
      <c r="AP301" s="83"/>
      <c r="AQ301" s="83"/>
      <c r="AR301" s="83"/>
      <c r="AS301" s="83"/>
      <c r="AT301" s="83"/>
      <c r="AU301" s="88"/>
      <c r="AV301" s="24"/>
      <c r="AW301" s="89"/>
      <c r="AX301" s="90"/>
    </row>
    <row r="302" spans="1:56" s="17" customFormat="1" ht="15.75" x14ac:dyDescent="0.25">
      <c r="A302" s="23" t="s">
        <v>343</v>
      </c>
      <c r="B302" s="23" t="s">
        <v>344</v>
      </c>
      <c r="C302" s="23" t="s">
        <v>345</v>
      </c>
      <c r="D302" s="23" t="s">
        <v>346</v>
      </c>
      <c r="E302" s="24" t="s">
        <v>10</v>
      </c>
      <c r="F302" s="25"/>
      <c r="G302" s="25" t="s">
        <v>95</v>
      </c>
      <c r="H302" s="21" t="s">
        <v>73</v>
      </c>
      <c r="I302" s="21" t="s">
        <v>77</v>
      </c>
      <c r="J302" s="21" t="s">
        <v>96</v>
      </c>
      <c r="K302" s="27">
        <v>5500</v>
      </c>
      <c r="L302" s="25">
        <v>1700</v>
      </c>
      <c r="M302" s="25">
        <v>1200</v>
      </c>
      <c r="N302" s="25">
        <v>900</v>
      </c>
      <c r="O302" s="27">
        <v>5500</v>
      </c>
      <c r="P302" s="27">
        <v>1700</v>
      </c>
      <c r="Q302" s="27">
        <v>1200</v>
      </c>
      <c r="R302" s="27">
        <v>900</v>
      </c>
      <c r="S302" s="82"/>
      <c r="T302" s="83"/>
      <c r="U302" s="83"/>
      <c r="V302" s="83"/>
      <c r="W302" s="83"/>
      <c r="X302" s="84"/>
      <c r="Y302" s="84"/>
      <c r="Z302" s="84"/>
      <c r="AA302" s="84"/>
      <c r="AB302" s="83"/>
      <c r="AC302" s="83"/>
      <c r="AD302" s="83"/>
      <c r="AE302" s="83"/>
      <c r="AF302" s="85"/>
      <c r="AG302" s="85"/>
      <c r="AH302" s="85"/>
      <c r="AI302" s="85">
        <v>6.031043279510433</v>
      </c>
      <c r="AJ302" s="86"/>
      <c r="AK302" s="86" t="e">
        <v>#REF!</v>
      </c>
      <c r="AL302" s="87" t="e">
        <v>#REF!</v>
      </c>
      <c r="AM302" s="83" t="e">
        <v>#REF!</v>
      </c>
      <c r="AN302" s="83" t="e">
        <v>#REF!</v>
      </c>
      <c r="AO302" s="83" t="e">
        <v>#REF!</v>
      </c>
      <c r="AP302" s="83" t="e">
        <v>#REF!</v>
      </c>
      <c r="AQ302" s="83" t="e">
        <v>#REF!</v>
      </c>
      <c r="AR302" s="83" t="e">
        <v>#REF!</v>
      </c>
      <c r="AS302" s="83" t="e">
        <v>#REF!</v>
      </c>
      <c r="AT302" s="83" t="e">
        <v>#REF!</v>
      </c>
      <c r="AU302" s="88" t="s">
        <v>10</v>
      </c>
      <c r="AV302" s="24">
        <v>2100</v>
      </c>
      <c r="AW302" s="89">
        <v>1050</v>
      </c>
      <c r="AX302" s="90">
        <v>630</v>
      </c>
      <c r="AY302" s="17">
        <v>560</v>
      </c>
      <c r="AZ302" s="17">
        <v>1800</v>
      </c>
      <c r="BA302" s="17">
        <v>900</v>
      </c>
      <c r="BB302" s="17">
        <v>540</v>
      </c>
      <c r="BC302" s="17">
        <v>480</v>
      </c>
      <c r="BD302" s="17" t="e">
        <v>#REF!</v>
      </c>
    </row>
    <row r="303" spans="1:56" s="17" customFormat="1" ht="15.75" x14ac:dyDescent="0.25">
      <c r="A303" s="23"/>
      <c r="B303" s="23"/>
      <c r="C303" s="23"/>
      <c r="D303" s="23"/>
      <c r="E303" s="24"/>
      <c r="F303" s="25"/>
      <c r="G303" s="25"/>
      <c r="H303" s="21" t="s">
        <v>404</v>
      </c>
      <c r="I303" s="21" t="s">
        <v>404</v>
      </c>
      <c r="J303" s="21" t="s">
        <v>404</v>
      </c>
      <c r="K303" s="27"/>
      <c r="L303" s="25"/>
      <c r="M303" s="25"/>
      <c r="N303" s="25"/>
      <c r="O303" s="27"/>
      <c r="P303" s="27"/>
      <c r="Q303" s="27"/>
      <c r="R303" s="27"/>
      <c r="S303" s="82"/>
      <c r="T303" s="83"/>
      <c r="U303" s="83"/>
      <c r="V303" s="83"/>
      <c r="W303" s="83"/>
      <c r="X303" s="84"/>
      <c r="Y303" s="84"/>
      <c r="Z303" s="84"/>
      <c r="AA303" s="84"/>
      <c r="AB303" s="83"/>
      <c r="AC303" s="83"/>
      <c r="AD303" s="83"/>
      <c r="AE303" s="83"/>
      <c r="AF303" s="85"/>
      <c r="AG303" s="85"/>
      <c r="AH303" s="85"/>
      <c r="AI303" s="85"/>
      <c r="AJ303" s="86"/>
      <c r="AK303" s="86"/>
      <c r="AL303" s="87"/>
      <c r="AM303" s="83"/>
      <c r="AN303" s="83"/>
      <c r="AO303" s="83"/>
      <c r="AP303" s="83"/>
      <c r="AQ303" s="83"/>
      <c r="AR303" s="83"/>
      <c r="AS303" s="83"/>
      <c r="AT303" s="83"/>
      <c r="AU303" s="88"/>
      <c r="AV303" s="24"/>
      <c r="AW303" s="89"/>
      <c r="AX303" s="90"/>
    </row>
    <row r="304" spans="1:56" s="17" customFormat="1" ht="15.75" x14ac:dyDescent="0.25">
      <c r="A304" s="23"/>
      <c r="B304" s="23"/>
      <c r="C304" s="23"/>
      <c r="D304" s="23"/>
      <c r="E304" s="24"/>
      <c r="F304" s="25"/>
      <c r="G304" s="25"/>
      <c r="H304" s="21" t="s">
        <v>404</v>
      </c>
      <c r="I304" s="21" t="s">
        <v>404</v>
      </c>
      <c r="J304" s="21" t="s">
        <v>404</v>
      </c>
      <c r="K304" s="27"/>
      <c r="L304" s="25"/>
      <c r="M304" s="25"/>
      <c r="N304" s="25"/>
      <c r="O304" s="27"/>
      <c r="P304" s="27"/>
      <c r="Q304" s="27"/>
      <c r="R304" s="27"/>
      <c r="S304" s="82"/>
      <c r="T304" s="83"/>
      <c r="U304" s="83"/>
      <c r="V304" s="83"/>
      <c r="W304" s="83"/>
      <c r="X304" s="84"/>
      <c r="Y304" s="84"/>
      <c r="Z304" s="84"/>
      <c r="AA304" s="84"/>
      <c r="AB304" s="83"/>
      <c r="AC304" s="83"/>
      <c r="AD304" s="83"/>
      <c r="AE304" s="83"/>
      <c r="AF304" s="85"/>
      <c r="AG304" s="85"/>
      <c r="AH304" s="85"/>
      <c r="AI304" s="85"/>
      <c r="AJ304" s="86"/>
      <c r="AK304" s="86"/>
      <c r="AL304" s="87"/>
      <c r="AM304" s="83"/>
      <c r="AN304" s="83"/>
      <c r="AO304" s="83"/>
      <c r="AP304" s="83"/>
      <c r="AQ304" s="83"/>
      <c r="AR304" s="83"/>
      <c r="AS304" s="83"/>
      <c r="AT304" s="83"/>
      <c r="AU304" s="88"/>
      <c r="AV304" s="24"/>
      <c r="AW304" s="89"/>
      <c r="AX304" s="90"/>
    </row>
    <row r="305" spans="1:56" s="17" customFormat="1" ht="15.75" x14ac:dyDescent="0.25">
      <c r="A305" s="23"/>
      <c r="B305" s="23"/>
      <c r="C305" s="23"/>
      <c r="D305" s="23"/>
      <c r="E305" s="24"/>
      <c r="F305" s="25"/>
      <c r="G305" s="25"/>
      <c r="H305" s="21" t="s">
        <v>404</v>
      </c>
      <c r="I305" s="21" t="s">
        <v>404</v>
      </c>
      <c r="J305" s="21" t="s">
        <v>404</v>
      </c>
      <c r="K305" s="27"/>
      <c r="L305" s="25"/>
      <c r="M305" s="25"/>
      <c r="N305" s="25"/>
      <c r="O305" s="27"/>
      <c r="P305" s="27"/>
      <c r="Q305" s="27"/>
      <c r="R305" s="27"/>
      <c r="S305" s="82"/>
      <c r="T305" s="83"/>
      <c r="U305" s="83"/>
      <c r="V305" s="83"/>
      <c r="W305" s="83"/>
      <c r="X305" s="84"/>
      <c r="Y305" s="84"/>
      <c r="Z305" s="84"/>
      <c r="AA305" s="84"/>
      <c r="AB305" s="83"/>
      <c r="AC305" s="83"/>
      <c r="AD305" s="83"/>
      <c r="AE305" s="83"/>
      <c r="AF305" s="85"/>
      <c r="AG305" s="85"/>
      <c r="AH305" s="85"/>
      <c r="AI305" s="85"/>
      <c r="AJ305" s="86"/>
      <c r="AK305" s="86"/>
      <c r="AL305" s="87"/>
      <c r="AM305" s="83"/>
      <c r="AN305" s="83"/>
      <c r="AO305" s="83"/>
      <c r="AP305" s="83"/>
      <c r="AQ305" s="83"/>
      <c r="AR305" s="83"/>
      <c r="AS305" s="83"/>
      <c r="AT305" s="83"/>
      <c r="AU305" s="88"/>
      <c r="AV305" s="24"/>
      <c r="AW305" s="89"/>
      <c r="AX305" s="90"/>
    </row>
    <row r="306" spans="1:56" s="17" customFormat="1" ht="15.75" x14ac:dyDescent="0.25">
      <c r="A306" s="23"/>
      <c r="B306" s="23"/>
      <c r="C306" s="23"/>
      <c r="D306" s="23"/>
      <c r="E306" s="24"/>
      <c r="F306" s="25"/>
      <c r="G306" s="25"/>
      <c r="H306" s="21" t="s">
        <v>404</v>
      </c>
      <c r="I306" s="21" t="s">
        <v>404</v>
      </c>
      <c r="J306" s="21" t="s">
        <v>404</v>
      </c>
      <c r="K306" s="27"/>
      <c r="L306" s="25"/>
      <c r="M306" s="25"/>
      <c r="N306" s="25"/>
      <c r="O306" s="27"/>
      <c r="P306" s="27"/>
      <c r="Q306" s="27"/>
      <c r="R306" s="27"/>
      <c r="S306" s="82"/>
      <c r="T306" s="83"/>
      <c r="U306" s="83"/>
      <c r="V306" s="83"/>
      <c r="W306" s="83"/>
      <c r="X306" s="84"/>
      <c r="Y306" s="84"/>
      <c r="Z306" s="84"/>
      <c r="AA306" s="84"/>
      <c r="AB306" s="83"/>
      <c r="AC306" s="83"/>
      <c r="AD306" s="83"/>
      <c r="AE306" s="83"/>
      <c r="AF306" s="85"/>
      <c r="AG306" s="85"/>
      <c r="AH306" s="85"/>
      <c r="AI306" s="85"/>
      <c r="AJ306" s="86"/>
      <c r="AK306" s="86"/>
      <c r="AL306" s="87"/>
      <c r="AM306" s="83"/>
      <c r="AN306" s="83"/>
      <c r="AO306" s="83"/>
      <c r="AP306" s="83"/>
      <c r="AQ306" s="83"/>
      <c r="AR306" s="83"/>
      <c r="AS306" s="83"/>
      <c r="AT306" s="83"/>
      <c r="AU306" s="88"/>
      <c r="AV306" s="24"/>
      <c r="AW306" s="89"/>
      <c r="AX306" s="90"/>
    </row>
    <row r="307" spans="1:56" s="17" customFormat="1" ht="15.75" x14ac:dyDescent="0.25">
      <c r="A307" s="23"/>
      <c r="B307" s="23"/>
      <c r="C307" s="23"/>
      <c r="D307" s="23"/>
      <c r="E307" s="24"/>
      <c r="F307" s="25"/>
      <c r="G307" s="25"/>
      <c r="H307" s="21" t="s">
        <v>404</v>
      </c>
      <c r="I307" s="21" t="s">
        <v>404</v>
      </c>
      <c r="J307" s="21" t="s">
        <v>404</v>
      </c>
      <c r="K307" s="27"/>
      <c r="L307" s="25"/>
      <c r="M307" s="25"/>
      <c r="N307" s="25"/>
      <c r="O307" s="27"/>
      <c r="P307" s="27"/>
      <c r="Q307" s="27"/>
      <c r="R307" s="27"/>
      <c r="S307" s="82"/>
      <c r="T307" s="83"/>
      <c r="U307" s="83"/>
      <c r="V307" s="83"/>
      <c r="W307" s="83"/>
      <c r="X307" s="84"/>
      <c r="Y307" s="84"/>
      <c r="Z307" s="84"/>
      <c r="AA307" s="84"/>
      <c r="AB307" s="83"/>
      <c r="AC307" s="83"/>
      <c r="AD307" s="83"/>
      <c r="AE307" s="83"/>
      <c r="AF307" s="85"/>
      <c r="AG307" s="85"/>
      <c r="AH307" s="85"/>
      <c r="AI307" s="85"/>
      <c r="AJ307" s="86"/>
      <c r="AK307" s="86"/>
      <c r="AL307" s="87"/>
      <c r="AM307" s="83"/>
      <c r="AN307" s="83"/>
      <c r="AO307" s="83"/>
      <c r="AP307" s="83"/>
      <c r="AQ307" s="83"/>
      <c r="AR307" s="83"/>
      <c r="AS307" s="83"/>
      <c r="AT307" s="83"/>
      <c r="AU307" s="88"/>
      <c r="AV307" s="24"/>
      <c r="AW307" s="89"/>
      <c r="AX307" s="90"/>
    </row>
    <row r="308" spans="1:56" s="17" customFormat="1" ht="15.75" x14ac:dyDescent="0.25">
      <c r="A308" s="23"/>
      <c r="B308" s="23"/>
      <c r="C308" s="23"/>
      <c r="D308" s="23"/>
      <c r="E308" s="24"/>
      <c r="F308" s="25"/>
      <c r="G308" s="25"/>
      <c r="H308" s="21" t="s">
        <v>404</v>
      </c>
      <c r="I308" s="21" t="s">
        <v>404</v>
      </c>
      <c r="J308" s="21" t="s">
        <v>404</v>
      </c>
      <c r="K308" s="27"/>
      <c r="L308" s="25"/>
      <c r="M308" s="25"/>
      <c r="N308" s="25"/>
      <c r="O308" s="27"/>
      <c r="P308" s="27"/>
      <c r="Q308" s="27"/>
      <c r="R308" s="27"/>
      <c r="S308" s="82"/>
      <c r="T308" s="83"/>
      <c r="U308" s="83"/>
      <c r="V308" s="83"/>
      <c r="W308" s="83"/>
      <c r="X308" s="84"/>
      <c r="Y308" s="84"/>
      <c r="Z308" s="84"/>
      <c r="AA308" s="84"/>
      <c r="AB308" s="83"/>
      <c r="AC308" s="83"/>
      <c r="AD308" s="83"/>
      <c r="AE308" s="83"/>
      <c r="AF308" s="85"/>
      <c r="AG308" s="85"/>
      <c r="AH308" s="85"/>
      <c r="AI308" s="85"/>
      <c r="AJ308" s="86"/>
      <c r="AK308" s="86"/>
      <c r="AL308" s="87"/>
      <c r="AM308" s="83"/>
      <c r="AN308" s="83"/>
      <c r="AO308" s="83"/>
      <c r="AP308" s="83"/>
      <c r="AQ308" s="83"/>
      <c r="AR308" s="83"/>
      <c r="AS308" s="83"/>
      <c r="AT308" s="83"/>
      <c r="AU308" s="88"/>
      <c r="AV308" s="24"/>
      <c r="AW308" s="89"/>
      <c r="AX308" s="90"/>
    </row>
    <row r="309" spans="1:56" s="17" customFormat="1" ht="15.75" x14ac:dyDescent="0.25">
      <c r="A309" s="23" t="s">
        <v>347</v>
      </c>
      <c r="B309" s="23" t="s">
        <v>348</v>
      </c>
      <c r="C309" s="23" t="s">
        <v>349</v>
      </c>
      <c r="D309" s="23" t="s">
        <v>350</v>
      </c>
      <c r="E309" s="24" t="s">
        <v>10</v>
      </c>
      <c r="F309" s="25"/>
      <c r="G309" s="25" t="s">
        <v>97</v>
      </c>
      <c r="H309" s="21" t="s">
        <v>73</v>
      </c>
      <c r="I309" s="21" t="s">
        <v>98</v>
      </c>
      <c r="J309" s="21" t="s">
        <v>416</v>
      </c>
      <c r="K309" s="27">
        <v>5000</v>
      </c>
      <c r="L309" s="25">
        <v>1700</v>
      </c>
      <c r="M309" s="25">
        <v>1200</v>
      </c>
      <c r="N309" s="25">
        <v>900</v>
      </c>
      <c r="O309" s="27">
        <v>5000</v>
      </c>
      <c r="P309" s="27">
        <v>1700</v>
      </c>
      <c r="Q309" s="27">
        <v>1200</v>
      </c>
      <c r="R309" s="27">
        <v>900</v>
      </c>
      <c r="S309" s="82" t="e">
        <v>#N/A</v>
      </c>
      <c r="T309" s="83" t="e">
        <v>#N/A</v>
      </c>
      <c r="U309" s="83"/>
      <c r="V309" s="83"/>
      <c r="W309" s="83" t="e">
        <v>#N/A</v>
      </c>
      <c r="X309" s="84" t="e">
        <v>#N/A</v>
      </c>
      <c r="Y309" s="84"/>
      <c r="Z309" s="84"/>
      <c r="AA309" s="84"/>
      <c r="AB309" s="83"/>
      <c r="AC309" s="83"/>
      <c r="AD309" s="83"/>
      <c r="AE309" s="83"/>
      <c r="AF309" s="85"/>
      <c r="AG309" s="85"/>
      <c r="AH309" s="85"/>
      <c r="AI309" s="85">
        <v>5.37</v>
      </c>
      <c r="AJ309" s="86"/>
      <c r="AK309" s="86" t="e">
        <v>#REF!</v>
      </c>
      <c r="AL309" s="87" t="e">
        <v>#REF!</v>
      </c>
      <c r="AM309" s="83" t="e">
        <v>#REF!</v>
      </c>
      <c r="AN309" s="83" t="e">
        <v>#REF!</v>
      </c>
      <c r="AO309" s="83" t="e">
        <v>#REF!</v>
      </c>
      <c r="AP309" s="83" t="e">
        <v>#REF!</v>
      </c>
      <c r="AQ309" s="83" t="e">
        <v>#REF!</v>
      </c>
      <c r="AR309" s="83" t="e">
        <v>#REF!</v>
      </c>
      <c r="AS309" s="83" t="e">
        <v>#REF!</v>
      </c>
      <c r="AT309" s="83" t="e">
        <v>#REF!</v>
      </c>
      <c r="AU309" s="88" t="s">
        <v>10</v>
      </c>
      <c r="AV309" s="24">
        <v>1960</v>
      </c>
      <c r="AW309" s="89">
        <v>980</v>
      </c>
      <c r="AX309" s="90">
        <v>700</v>
      </c>
      <c r="AY309" s="17">
        <v>630</v>
      </c>
      <c r="AZ309" s="17">
        <v>1680</v>
      </c>
      <c r="BA309" s="17">
        <v>840</v>
      </c>
      <c r="BB309" s="17">
        <v>600</v>
      </c>
      <c r="BC309" s="17">
        <v>540</v>
      </c>
      <c r="BD309" s="17" t="e">
        <v>#REF!</v>
      </c>
    </row>
    <row r="310" spans="1:56" s="17" customFormat="1" ht="15.75" x14ac:dyDescent="0.25">
      <c r="A310" s="23"/>
      <c r="B310" s="23"/>
      <c r="C310" s="23"/>
      <c r="D310" s="23"/>
      <c r="E310" s="24"/>
      <c r="F310" s="25"/>
      <c r="G310" s="25"/>
      <c r="H310" s="21" t="s">
        <v>404</v>
      </c>
      <c r="I310" s="21" t="s">
        <v>404</v>
      </c>
      <c r="J310" s="21" t="s">
        <v>404</v>
      </c>
      <c r="K310" s="27"/>
      <c r="L310" s="25"/>
      <c r="M310" s="25"/>
      <c r="N310" s="25"/>
      <c r="O310" s="27"/>
      <c r="P310" s="27"/>
      <c r="Q310" s="27"/>
      <c r="R310" s="27"/>
      <c r="S310" s="82"/>
      <c r="T310" s="83"/>
      <c r="U310" s="83"/>
      <c r="V310" s="83"/>
      <c r="W310" s="83"/>
      <c r="X310" s="84"/>
      <c r="Y310" s="84"/>
      <c r="Z310" s="84"/>
      <c r="AA310" s="84"/>
      <c r="AB310" s="83"/>
      <c r="AC310" s="83"/>
      <c r="AD310" s="83"/>
      <c r="AE310" s="83"/>
      <c r="AF310" s="85"/>
      <c r="AG310" s="85"/>
      <c r="AH310" s="85"/>
      <c r="AI310" s="85"/>
      <c r="AJ310" s="86"/>
      <c r="AK310" s="86"/>
      <c r="AL310" s="87"/>
      <c r="AM310" s="83"/>
      <c r="AN310" s="83"/>
      <c r="AO310" s="83"/>
      <c r="AP310" s="83"/>
      <c r="AQ310" s="83"/>
      <c r="AR310" s="83"/>
      <c r="AS310" s="83"/>
      <c r="AT310" s="83"/>
      <c r="AU310" s="88"/>
      <c r="AV310" s="24"/>
      <c r="AW310" s="89"/>
      <c r="AX310" s="90"/>
    </row>
    <row r="311" spans="1:56" s="17" customFormat="1" ht="15.75" x14ac:dyDescent="0.25">
      <c r="A311" s="23"/>
      <c r="B311" s="23"/>
      <c r="C311" s="23"/>
      <c r="D311" s="23"/>
      <c r="E311" s="24"/>
      <c r="F311" s="25"/>
      <c r="G311" s="25"/>
      <c r="H311" s="21" t="s">
        <v>404</v>
      </c>
      <c r="I311" s="21" t="s">
        <v>404</v>
      </c>
      <c r="J311" s="21" t="s">
        <v>404</v>
      </c>
      <c r="K311" s="27"/>
      <c r="L311" s="25"/>
      <c r="M311" s="25"/>
      <c r="N311" s="25"/>
      <c r="O311" s="27"/>
      <c r="P311" s="27"/>
      <c r="Q311" s="27"/>
      <c r="R311" s="27"/>
      <c r="S311" s="82"/>
      <c r="T311" s="83"/>
      <c r="U311" s="83"/>
      <c r="V311" s="83"/>
      <c r="W311" s="83"/>
      <c r="X311" s="84"/>
      <c r="Y311" s="84"/>
      <c r="Z311" s="84"/>
      <c r="AA311" s="84"/>
      <c r="AB311" s="83"/>
      <c r="AC311" s="83"/>
      <c r="AD311" s="83"/>
      <c r="AE311" s="83"/>
      <c r="AF311" s="85"/>
      <c r="AG311" s="85"/>
      <c r="AH311" s="85"/>
      <c r="AI311" s="85"/>
      <c r="AJ311" s="86"/>
      <c r="AK311" s="86"/>
      <c r="AL311" s="87"/>
      <c r="AM311" s="83"/>
      <c r="AN311" s="83"/>
      <c r="AO311" s="83"/>
      <c r="AP311" s="83"/>
      <c r="AQ311" s="83"/>
      <c r="AR311" s="83"/>
      <c r="AS311" s="83"/>
      <c r="AT311" s="83"/>
      <c r="AU311" s="88"/>
      <c r="AV311" s="24"/>
      <c r="AW311" s="89"/>
      <c r="AX311" s="90"/>
    </row>
    <row r="312" spans="1:56" s="17" customFormat="1" ht="15.75" x14ac:dyDescent="0.25">
      <c r="A312" s="23"/>
      <c r="B312" s="23"/>
      <c r="C312" s="23"/>
      <c r="D312" s="23"/>
      <c r="E312" s="24"/>
      <c r="F312" s="25"/>
      <c r="G312" s="25"/>
      <c r="H312" s="21" t="s">
        <v>404</v>
      </c>
      <c r="I312" s="21" t="s">
        <v>404</v>
      </c>
      <c r="J312" s="21" t="s">
        <v>404</v>
      </c>
      <c r="K312" s="27"/>
      <c r="L312" s="25"/>
      <c r="M312" s="25"/>
      <c r="N312" s="25"/>
      <c r="O312" s="27"/>
      <c r="P312" s="27"/>
      <c r="Q312" s="27"/>
      <c r="R312" s="27"/>
      <c r="S312" s="82"/>
      <c r="T312" s="83"/>
      <c r="U312" s="83"/>
      <c r="V312" s="83"/>
      <c r="W312" s="83"/>
      <c r="X312" s="84"/>
      <c r="Y312" s="84"/>
      <c r="Z312" s="84"/>
      <c r="AA312" s="84"/>
      <c r="AB312" s="83"/>
      <c r="AC312" s="83"/>
      <c r="AD312" s="83"/>
      <c r="AE312" s="83"/>
      <c r="AF312" s="85"/>
      <c r="AG312" s="85"/>
      <c r="AH312" s="85"/>
      <c r="AI312" s="85"/>
      <c r="AJ312" s="86"/>
      <c r="AK312" s="86"/>
      <c r="AL312" s="87"/>
      <c r="AM312" s="83"/>
      <c r="AN312" s="83"/>
      <c r="AO312" s="83"/>
      <c r="AP312" s="83"/>
      <c r="AQ312" s="83"/>
      <c r="AR312" s="83"/>
      <c r="AS312" s="83"/>
      <c r="AT312" s="83"/>
      <c r="AU312" s="88"/>
      <c r="AV312" s="24"/>
      <c r="AW312" s="89"/>
      <c r="AX312" s="90"/>
    </row>
    <row r="313" spans="1:56" s="17" customFormat="1" ht="15.75" x14ac:dyDescent="0.25">
      <c r="A313" s="23"/>
      <c r="B313" s="23"/>
      <c r="C313" s="23"/>
      <c r="D313" s="23"/>
      <c r="E313" s="24"/>
      <c r="F313" s="25"/>
      <c r="G313" s="25"/>
      <c r="H313" s="21" t="s">
        <v>404</v>
      </c>
      <c r="I313" s="21" t="s">
        <v>404</v>
      </c>
      <c r="J313" s="21" t="s">
        <v>404</v>
      </c>
      <c r="K313" s="27"/>
      <c r="L313" s="25"/>
      <c r="M313" s="25"/>
      <c r="N313" s="25"/>
      <c r="O313" s="27"/>
      <c r="P313" s="27"/>
      <c r="Q313" s="27"/>
      <c r="R313" s="27"/>
      <c r="S313" s="82"/>
      <c r="T313" s="83"/>
      <c r="U313" s="83"/>
      <c r="V313" s="83"/>
      <c r="W313" s="83"/>
      <c r="X313" s="84"/>
      <c r="Y313" s="84"/>
      <c r="Z313" s="84"/>
      <c r="AA313" s="84"/>
      <c r="AB313" s="83"/>
      <c r="AC313" s="83"/>
      <c r="AD313" s="83"/>
      <c r="AE313" s="83"/>
      <c r="AF313" s="85"/>
      <c r="AG313" s="85"/>
      <c r="AH313" s="85"/>
      <c r="AI313" s="85"/>
      <c r="AJ313" s="86"/>
      <c r="AK313" s="86"/>
      <c r="AL313" s="87"/>
      <c r="AM313" s="83"/>
      <c r="AN313" s="83"/>
      <c r="AO313" s="83"/>
      <c r="AP313" s="83"/>
      <c r="AQ313" s="83"/>
      <c r="AR313" s="83"/>
      <c r="AS313" s="83"/>
      <c r="AT313" s="83"/>
      <c r="AU313" s="88"/>
      <c r="AV313" s="24"/>
      <c r="AW313" s="89"/>
      <c r="AX313" s="90"/>
    </row>
    <row r="314" spans="1:56" s="17" customFormat="1" ht="15.75" x14ac:dyDescent="0.25">
      <c r="A314" s="23"/>
      <c r="B314" s="23"/>
      <c r="C314" s="23"/>
      <c r="D314" s="23"/>
      <c r="E314" s="24"/>
      <c r="F314" s="25"/>
      <c r="G314" s="25"/>
      <c r="H314" s="21" t="s">
        <v>404</v>
      </c>
      <c r="I314" s="21" t="s">
        <v>404</v>
      </c>
      <c r="J314" s="21" t="s">
        <v>404</v>
      </c>
      <c r="K314" s="27"/>
      <c r="L314" s="25"/>
      <c r="M314" s="25"/>
      <c r="N314" s="25"/>
      <c r="O314" s="27"/>
      <c r="P314" s="27"/>
      <c r="Q314" s="27"/>
      <c r="R314" s="27"/>
      <c r="S314" s="82"/>
      <c r="T314" s="83"/>
      <c r="U314" s="83"/>
      <c r="V314" s="83"/>
      <c r="W314" s="83"/>
      <c r="X314" s="84"/>
      <c r="Y314" s="84"/>
      <c r="Z314" s="84"/>
      <c r="AA314" s="84"/>
      <c r="AB314" s="83"/>
      <c r="AC314" s="83"/>
      <c r="AD314" s="83"/>
      <c r="AE314" s="83"/>
      <c r="AF314" s="85"/>
      <c r="AG314" s="85"/>
      <c r="AH314" s="85"/>
      <c r="AI314" s="85"/>
      <c r="AJ314" s="86"/>
      <c r="AK314" s="86"/>
      <c r="AL314" s="87"/>
      <c r="AM314" s="83"/>
      <c r="AN314" s="83"/>
      <c r="AO314" s="83"/>
      <c r="AP314" s="83"/>
      <c r="AQ314" s="83"/>
      <c r="AR314" s="83"/>
      <c r="AS314" s="83"/>
      <c r="AT314" s="83"/>
      <c r="AU314" s="88"/>
      <c r="AV314" s="24"/>
      <c r="AW314" s="89"/>
      <c r="AX314" s="90"/>
    </row>
    <row r="315" spans="1:56" s="17" customFormat="1" ht="15.75" x14ac:dyDescent="0.25">
      <c r="A315" s="23"/>
      <c r="B315" s="23"/>
      <c r="C315" s="23"/>
      <c r="D315" s="23"/>
      <c r="E315" s="24"/>
      <c r="F315" s="25"/>
      <c r="G315" s="25"/>
      <c r="H315" s="21" t="s">
        <v>404</v>
      </c>
      <c r="I315" s="21" t="s">
        <v>404</v>
      </c>
      <c r="J315" s="21" t="s">
        <v>404</v>
      </c>
      <c r="K315" s="27"/>
      <c r="L315" s="25"/>
      <c r="M315" s="25"/>
      <c r="N315" s="25"/>
      <c r="O315" s="27"/>
      <c r="P315" s="27"/>
      <c r="Q315" s="27"/>
      <c r="R315" s="27"/>
      <c r="S315" s="82"/>
      <c r="T315" s="83"/>
      <c r="U315" s="83"/>
      <c r="V315" s="83"/>
      <c r="W315" s="83"/>
      <c r="X315" s="84"/>
      <c r="Y315" s="84"/>
      <c r="Z315" s="84"/>
      <c r="AA315" s="84"/>
      <c r="AB315" s="83"/>
      <c r="AC315" s="83"/>
      <c r="AD315" s="83"/>
      <c r="AE315" s="83"/>
      <c r="AF315" s="85"/>
      <c r="AG315" s="85"/>
      <c r="AH315" s="85"/>
      <c r="AI315" s="85"/>
      <c r="AJ315" s="86"/>
      <c r="AK315" s="86"/>
      <c r="AL315" s="87"/>
      <c r="AM315" s="83"/>
      <c r="AN315" s="83"/>
      <c r="AO315" s="83"/>
      <c r="AP315" s="83"/>
      <c r="AQ315" s="83"/>
      <c r="AR315" s="83"/>
      <c r="AS315" s="83"/>
      <c r="AT315" s="83"/>
      <c r="AU315" s="88"/>
      <c r="AV315" s="24"/>
      <c r="AW315" s="89"/>
      <c r="AX315" s="90"/>
    </row>
    <row r="316" spans="1:56" s="17" customFormat="1" ht="15.75" x14ac:dyDescent="0.25">
      <c r="A316" s="23" t="s">
        <v>351</v>
      </c>
      <c r="B316" s="23" t="s">
        <v>352</v>
      </c>
      <c r="C316" s="23" t="s">
        <v>353</v>
      </c>
      <c r="D316" s="23" t="s">
        <v>354</v>
      </c>
      <c r="E316" s="24" t="s">
        <v>10</v>
      </c>
      <c r="F316" s="25"/>
      <c r="G316" s="25" t="s">
        <v>99</v>
      </c>
      <c r="H316" s="21" t="s">
        <v>73</v>
      </c>
      <c r="I316" s="21" t="s">
        <v>77</v>
      </c>
      <c r="J316" s="21" t="s">
        <v>75</v>
      </c>
      <c r="K316" s="27">
        <v>5500</v>
      </c>
      <c r="L316" s="25">
        <v>1800</v>
      </c>
      <c r="M316" s="25">
        <v>1300</v>
      </c>
      <c r="N316" s="25">
        <v>1000</v>
      </c>
      <c r="O316" s="27">
        <v>5500</v>
      </c>
      <c r="P316" s="27">
        <v>1800</v>
      </c>
      <c r="Q316" s="27">
        <v>1300</v>
      </c>
      <c r="R316" s="27">
        <v>1000</v>
      </c>
      <c r="S316" s="82"/>
      <c r="T316" s="83"/>
      <c r="U316" s="83"/>
      <c r="V316" s="83"/>
      <c r="W316" s="83"/>
      <c r="X316" s="84"/>
      <c r="Y316" s="84"/>
      <c r="Z316" s="84"/>
      <c r="AA316" s="84"/>
      <c r="AB316" s="83"/>
      <c r="AC316" s="83"/>
      <c r="AD316" s="83"/>
      <c r="AE316" s="83"/>
      <c r="AF316" s="85"/>
      <c r="AG316" s="85"/>
      <c r="AH316" s="85"/>
      <c r="AI316" s="85">
        <v>5.37</v>
      </c>
      <c r="AJ316" s="86"/>
      <c r="AK316" s="86" t="e">
        <v>#REF!</v>
      </c>
      <c r="AL316" s="87" t="e">
        <v>#REF!</v>
      </c>
      <c r="AM316" s="83" t="e">
        <v>#REF!</v>
      </c>
      <c r="AN316" s="83" t="e">
        <v>#REF!</v>
      </c>
      <c r="AO316" s="83" t="e">
        <v>#REF!</v>
      </c>
      <c r="AP316" s="83" t="e">
        <v>#REF!</v>
      </c>
      <c r="AQ316" s="83" t="e">
        <v>#REF!</v>
      </c>
      <c r="AR316" s="83" t="e">
        <v>#REF!</v>
      </c>
      <c r="AS316" s="83" t="e">
        <v>#REF!</v>
      </c>
      <c r="AT316" s="83" t="e">
        <v>#REF!</v>
      </c>
      <c r="AU316" s="88" t="s">
        <v>10</v>
      </c>
      <c r="AV316" s="24">
        <v>1470</v>
      </c>
      <c r="AW316" s="89">
        <v>700</v>
      </c>
      <c r="AX316" s="90">
        <v>630</v>
      </c>
      <c r="AY316" s="17">
        <v>560</v>
      </c>
      <c r="AZ316" s="17">
        <v>1260</v>
      </c>
      <c r="BA316" s="17">
        <v>600</v>
      </c>
      <c r="BB316" s="17">
        <v>540</v>
      </c>
      <c r="BC316" s="17">
        <v>480</v>
      </c>
      <c r="BD316" s="17" t="e">
        <v>#REF!</v>
      </c>
    </row>
    <row r="317" spans="1:56" s="17" customFormat="1" ht="15.75" x14ac:dyDescent="0.25">
      <c r="A317" s="23"/>
      <c r="B317" s="23"/>
      <c r="C317" s="23"/>
      <c r="D317" s="23"/>
      <c r="E317" s="24"/>
      <c r="F317" s="25"/>
      <c r="G317" s="25"/>
      <c r="H317" s="21" t="s">
        <v>404</v>
      </c>
      <c r="I317" s="21" t="s">
        <v>404</v>
      </c>
      <c r="J317" s="21" t="s">
        <v>404</v>
      </c>
      <c r="K317" s="27"/>
      <c r="L317" s="25"/>
      <c r="M317" s="25"/>
      <c r="N317" s="25"/>
      <c r="O317" s="27"/>
      <c r="P317" s="27"/>
      <c r="Q317" s="27"/>
      <c r="R317" s="27"/>
      <c r="S317" s="82"/>
      <c r="T317" s="83"/>
      <c r="U317" s="83"/>
      <c r="V317" s="83"/>
      <c r="W317" s="83"/>
      <c r="X317" s="84"/>
      <c r="Y317" s="84"/>
      <c r="Z317" s="84"/>
      <c r="AA317" s="84"/>
      <c r="AB317" s="83"/>
      <c r="AC317" s="83"/>
      <c r="AD317" s="83"/>
      <c r="AE317" s="83"/>
      <c r="AF317" s="85"/>
      <c r="AG317" s="85"/>
      <c r="AH317" s="85"/>
      <c r="AI317" s="85"/>
      <c r="AJ317" s="86"/>
      <c r="AK317" s="86"/>
      <c r="AL317" s="87"/>
      <c r="AM317" s="83"/>
      <c r="AN317" s="83"/>
      <c r="AO317" s="83"/>
      <c r="AP317" s="83"/>
      <c r="AQ317" s="83"/>
      <c r="AR317" s="83"/>
      <c r="AS317" s="83"/>
      <c r="AT317" s="83"/>
      <c r="AU317" s="88"/>
      <c r="AV317" s="24"/>
      <c r="AW317" s="89"/>
      <c r="AX317" s="90"/>
    </row>
    <row r="318" spans="1:56" s="17" customFormat="1" ht="15.75" x14ac:dyDescent="0.25">
      <c r="A318" s="23"/>
      <c r="B318" s="23"/>
      <c r="C318" s="23"/>
      <c r="D318" s="23"/>
      <c r="E318" s="24"/>
      <c r="F318" s="25"/>
      <c r="G318" s="25"/>
      <c r="H318" s="21" t="s">
        <v>404</v>
      </c>
      <c r="I318" s="21" t="s">
        <v>404</v>
      </c>
      <c r="J318" s="21" t="s">
        <v>404</v>
      </c>
      <c r="K318" s="27"/>
      <c r="L318" s="25"/>
      <c r="M318" s="25"/>
      <c r="N318" s="25"/>
      <c r="O318" s="27"/>
      <c r="P318" s="27"/>
      <c r="Q318" s="27"/>
      <c r="R318" s="27"/>
      <c r="S318" s="82"/>
      <c r="T318" s="83"/>
      <c r="U318" s="83"/>
      <c r="V318" s="83"/>
      <c r="W318" s="83"/>
      <c r="X318" s="84"/>
      <c r="Y318" s="84"/>
      <c r="Z318" s="84"/>
      <c r="AA318" s="84"/>
      <c r="AB318" s="83"/>
      <c r="AC318" s="83"/>
      <c r="AD318" s="83"/>
      <c r="AE318" s="83"/>
      <c r="AF318" s="85"/>
      <c r="AG318" s="85"/>
      <c r="AH318" s="85"/>
      <c r="AI318" s="85"/>
      <c r="AJ318" s="86"/>
      <c r="AK318" s="86"/>
      <c r="AL318" s="87"/>
      <c r="AM318" s="83"/>
      <c r="AN318" s="83"/>
      <c r="AO318" s="83"/>
      <c r="AP318" s="83"/>
      <c r="AQ318" s="83"/>
      <c r="AR318" s="83"/>
      <c r="AS318" s="83"/>
      <c r="AT318" s="83"/>
      <c r="AU318" s="88"/>
      <c r="AV318" s="24"/>
      <c r="AW318" s="89"/>
      <c r="AX318" s="90"/>
    </row>
    <row r="319" spans="1:56" s="17" customFormat="1" ht="15.75" x14ac:dyDescent="0.25">
      <c r="A319" s="23"/>
      <c r="B319" s="23"/>
      <c r="C319" s="23"/>
      <c r="D319" s="23"/>
      <c r="E319" s="24"/>
      <c r="F319" s="25"/>
      <c r="G319" s="25"/>
      <c r="H319" s="21" t="s">
        <v>404</v>
      </c>
      <c r="I319" s="21" t="s">
        <v>404</v>
      </c>
      <c r="J319" s="21" t="s">
        <v>404</v>
      </c>
      <c r="K319" s="27"/>
      <c r="L319" s="25"/>
      <c r="M319" s="25"/>
      <c r="N319" s="25"/>
      <c r="O319" s="27"/>
      <c r="P319" s="27"/>
      <c r="Q319" s="27"/>
      <c r="R319" s="27"/>
      <c r="S319" s="82"/>
      <c r="T319" s="83"/>
      <c r="U319" s="83"/>
      <c r="V319" s="83"/>
      <c r="W319" s="83"/>
      <c r="X319" s="84"/>
      <c r="Y319" s="84"/>
      <c r="Z319" s="84"/>
      <c r="AA319" s="84"/>
      <c r="AB319" s="83"/>
      <c r="AC319" s="83"/>
      <c r="AD319" s="83"/>
      <c r="AE319" s="83"/>
      <c r="AF319" s="85"/>
      <c r="AG319" s="85"/>
      <c r="AH319" s="85"/>
      <c r="AI319" s="85"/>
      <c r="AJ319" s="86"/>
      <c r="AK319" s="86"/>
      <c r="AL319" s="87"/>
      <c r="AM319" s="83"/>
      <c r="AN319" s="83"/>
      <c r="AO319" s="83"/>
      <c r="AP319" s="83"/>
      <c r="AQ319" s="83"/>
      <c r="AR319" s="83"/>
      <c r="AS319" s="83"/>
      <c r="AT319" s="83"/>
      <c r="AU319" s="88"/>
      <c r="AV319" s="24"/>
      <c r="AW319" s="89"/>
      <c r="AX319" s="90"/>
    </row>
    <row r="320" spans="1:56" s="17" customFormat="1" ht="15.75" x14ac:dyDescent="0.25">
      <c r="A320" s="23"/>
      <c r="B320" s="23"/>
      <c r="C320" s="23"/>
      <c r="D320" s="23"/>
      <c r="E320" s="24"/>
      <c r="F320" s="25"/>
      <c r="G320" s="25"/>
      <c r="H320" s="21" t="s">
        <v>404</v>
      </c>
      <c r="I320" s="21" t="s">
        <v>404</v>
      </c>
      <c r="J320" s="21" t="s">
        <v>404</v>
      </c>
      <c r="K320" s="27"/>
      <c r="L320" s="25"/>
      <c r="M320" s="25"/>
      <c r="N320" s="25"/>
      <c r="O320" s="27"/>
      <c r="P320" s="27"/>
      <c r="Q320" s="27"/>
      <c r="R320" s="27"/>
      <c r="S320" s="82"/>
      <c r="T320" s="83"/>
      <c r="U320" s="83"/>
      <c r="V320" s="83"/>
      <c r="W320" s="83"/>
      <c r="X320" s="84"/>
      <c r="Y320" s="84"/>
      <c r="Z320" s="84"/>
      <c r="AA320" s="84"/>
      <c r="AB320" s="83"/>
      <c r="AC320" s="83"/>
      <c r="AD320" s="83"/>
      <c r="AE320" s="83"/>
      <c r="AF320" s="85"/>
      <c r="AG320" s="85"/>
      <c r="AH320" s="85"/>
      <c r="AI320" s="85"/>
      <c r="AJ320" s="86"/>
      <c r="AK320" s="86"/>
      <c r="AL320" s="87"/>
      <c r="AM320" s="83"/>
      <c r="AN320" s="83"/>
      <c r="AO320" s="83"/>
      <c r="AP320" s="83"/>
      <c r="AQ320" s="83"/>
      <c r="AR320" s="83"/>
      <c r="AS320" s="83"/>
      <c r="AT320" s="83"/>
      <c r="AU320" s="88"/>
      <c r="AV320" s="24"/>
      <c r="AW320" s="89"/>
      <c r="AX320" s="90"/>
    </row>
    <row r="321" spans="1:56" s="17" customFormat="1" ht="15.75" x14ac:dyDescent="0.25">
      <c r="A321" s="23"/>
      <c r="B321" s="23"/>
      <c r="C321" s="23"/>
      <c r="D321" s="23"/>
      <c r="E321" s="24"/>
      <c r="F321" s="25"/>
      <c r="G321" s="25"/>
      <c r="H321" s="21" t="s">
        <v>404</v>
      </c>
      <c r="I321" s="21" t="s">
        <v>404</v>
      </c>
      <c r="J321" s="21" t="s">
        <v>404</v>
      </c>
      <c r="K321" s="27"/>
      <c r="L321" s="25"/>
      <c r="M321" s="25"/>
      <c r="N321" s="25"/>
      <c r="O321" s="27"/>
      <c r="P321" s="27"/>
      <c r="Q321" s="27"/>
      <c r="R321" s="27"/>
      <c r="S321" s="82"/>
      <c r="T321" s="83"/>
      <c r="U321" s="83"/>
      <c r="V321" s="83"/>
      <c r="W321" s="83"/>
      <c r="X321" s="84"/>
      <c r="Y321" s="84"/>
      <c r="Z321" s="84"/>
      <c r="AA321" s="84"/>
      <c r="AB321" s="83"/>
      <c r="AC321" s="83"/>
      <c r="AD321" s="83"/>
      <c r="AE321" s="83"/>
      <c r="AF321" s="85"/>
      <c r="AG321" s="85"/>
      <c r="AH321" s="85"/>
      <c r="AI321" s="85"/>
      <c r="AJ321" s="86"/>
      <c r="AK321" s="86"/>
      <c r="AL321" s="87"/>
      <c r="AM321" s="83"/>
      <c r="AN321" s="83"/>
      <c r="AO321" s="83"/>
      <c r="AP321" s="83"/>
      <c r="AQ321" s="83"/>
      <c r="AR321" s="83"/>
      <c r="AS321" s="83"/>
      <c r="AT321" s="83"/>
      <c r="AU321" s="88"/>
      <c r="AV321" s="24"/>
      <c r="AW321" s="89"/>
      <c r="AX321" s="90"/>
    </row>
    <row r="322" spans="1:56" s="17" customFormat="1" ht="15.75" x14ac:dyDescent="0.25">
      <c r="A322" s="23"/>
      <c r="B322" s="23"/>
      <c r="C322" s="23"/>
      <c r="D322" s="23"/>
      <c r="E322" s="24"/>
      <c r="F322" s="25"/>
      <c r="G322" s="25"/>
      <c r="H322" s="21" t="s">
        <v>404</v>
      </c>
      <c r="I322" s="21" t="s">
        <v>404</v>
      </c>
      <c r="J322" s="21" t="s">
        <v>404</v>
      </c>
      <c r="K322" s="27"/>
      <c r="L322" s="25"/>
      <c r="M322" s="25"/>
      <c r="N322" s="25"/>
      <c r="O322" s="27"/>
      <c r="P322" s="27"/>
      <c r="Q322" s="27"/>
      <c r="R322" s="27"/>
      <c r="S322" s="82"/>
      <c r="T322" s="83"/>
      <c r="U322" s="83"/>
      <c r="V322" s="83"/>
      <c r="W322" s="83"/>
      <c r="X322" s="84"/>
      <c r="Y322" s="84"/>
      <c r="Z322" s="84"/>
      <c r="AA322" s="84"/>
      <c r="AB322" s="83"/>
      <c r="AC322" s="83"/>
      <c r="AD322" s="83"/>
      <c r="AE322" s="83"/>
      <c r="AF322" s="85"/>
      <c r="AG322" s="85"/>
      <c r="AH322" s="85"/>
      <c r="AI322" s="85"/>
      <c r="AJ322" s="86"/>
      <c r="AK322" s="86"/>
      <c r="AL322" s="87"/>
      <c r="AM322" s="83"/>
      <c r="AN322" s="83"/>
      <c r="AO322" s="83"/>
      <c r="AP322" s="83"/>
      <c r="AQ322" s="83"/>
      <c r="AR322" s="83"/>
      <c r="AS322" s="83"/>
      <c r="AT322" s="83"/>
      <c r="AU322" s="88"/>
      <c r="AV322" s="24"/>
      <c r="AW322" s="89"/>
      <c r="AX322" s="90"/>
    </row>
    <row r="323" spans="1:56" s="17" customFormat="1" ht="31.5" x14ac:dyDescent="0.25">
      <c r="A323" s="23" t="s">
        <v>355</v>
      </c>
      <c r="B323" s="23" t="s">
        <v>356</v>
      </c>
      <c r="C323" s="23" t="s">
        <v>357</v>
      </c>
      <c r="D323" s="23" t="s">
        <v>358</v>
      </c>
      <c r="E323" s="24" t="s">
        <v>10</v>
      </c>
      <c r="F323" s="25"/>
      <c r="G323" s="25" t="s">
        <v>100</v>
      </c>
      <c r="H323" s="21" t="s">
        <v>73</v>
      </c>
      <c r="I323" s="21" t="s">
        <v>101</v>
      </c>
      <c r="J323" s="21" t="s">
        <v>120</v>
      </c>
      <c r="K323" s="27">
        <v>2100</v>
      </c>
      <c r="L323" s="25">
        <v>1000</v>
      </c>
      <c r="M323" s="25">
        <v>900</v>
      </c>
      <c r="N323" s="25">
        <v>800</v>
      </c>
      <c r="O323" s="27">
        <v>2100</v>
      </c>
      <c r="P323" s="27">
        <v>1000</v>
      </c>
      <c r="Q323" s="27">
        <v>900</v>
      </c>
      <c r="R323" s="27">
        <v>800</v>
      </c>
      <c r="S323" s="82"/>
      <c r="T323" s="83"/>
      <c r="U323" s="83"/>
      <c r="V323" s="83"/>
      <c r="W323" s="83"/>
      <c r="X323" s="84"/>
      <c r="Y323" s="84"/>
      <c r="Z323" s="84"/>
      <c r="AA323" s="84"/>
      <c r="AB323" s="83"/>
      <c r="AC323" s="83"/>
      <c r="AD323" s="83"/>
      <c r="AE323" s="83"/>
      <c r="AF323" s="85"/>
      <c r="AG323" s="85"/>
      <c r="AH323" s="85"/>
      <c r="AI323" s="85">
        <v>5.37</v>
      </c>
      <c r="AJ323" s="86"/>
      <c r="AK323" s="86" t="e">
        <v>#REF!</v>
      </c>
      <c r="AL323" s="87" t="e">
        <v>#REF!</v>
      </c>
      <c r="AM323" s="83" t="e">
        <v>#REF!</v>
      </c>
      <c r="AN323" s="83" t="e">
        <v>#REF!</v>
      </c>
      <c r="AO323" s="83" t="e">
        <v>#REF!</v>
      </c>
      <c r="AP323" s="83" t="e">
        <v>#REF!</v>
      </c>
      <c r="AQ323" s="83" t="e">
        <v>#REF!</v>
      </c>
      <c r="AR323" s="83" t="e">
        <v>#REF!</v>
      </c>
      <c r="AS323" s="83" t="e">
        <v>#REF!</v>
      </c>
      <c r="AT323" s="83" t="e">
        <v>#REF!</v>
      </c>
      <c r="AU323" s="88" t="s">
        <v>10</v>
      </c>
      <c r="AV323" s="24">
        <v>1400</v>
      </c>
      <c r="AW323" s="89">
        <v>700</v>
      </c>
      <c r="AX323" s="90">
        <v>630</v>
      </c>
      <c r="AY323" s="17">
        <v>560</v>
      </c>
      <c r="AZ323" s="17">
        <v>1200</v>
      </c>
      <c r="BA323" s="17">
        <v>600</v>
      </c>
      <c r="BB323" s="17">
        <v>540</v>
      </c>
      <c r="BC323" s="17">
        <v>480</v>
      </c>
      <c r="BD323" s="17" t="e">
        <v>#REF!</v>
      </c>
    </row>
    <row r="324" spans="1:56" s="17" customFormat="1" ht="15.75" x14ac:dyDescent="0.25">
      <c r="A324" s="23"/>
      <c r="B324" s="23"/>
      <c r="C324" s="23"/>
      <c r="D324" s="23"/>
      <c r="E324" s="24"/>
      <c r="F324" s="25"/>
      <c r="G324" s="25"/>
      <c r="H324" s="21" t="s">
        <v>404</v>
      </c>
      <c r="I324" s="21" t="s">
        <v>404</v>
      </c>
      <c r="J324" s="21" t="s">
        <v>404</v>
      </c>
      <c r="K324" s="27"/>
      <c r="L324" s="25"/>
      <c r="M324" s="25"/>
      <c r="N324" s="25"/>
      <c r="O324" s="27"/>
      <c r="P324" s="27"/>
      <c r="Q324" s="27"/>
      <c r="R324" s="27"/>
      <c r="S324" s="82"/>
      <c r="T324" s="83"/>
      <c r="U324" s="83"/>
      <c r="V324" s="83"/>
      <c r="W324" s="83"/>
      <c r="X324" s="84"/>
      <c r="Y324" s="84"/>
      <c r="Z324" s="84"/>
      <c r="AA324" s="84"/>
      <c r="AB324" s="83"/>
      <c r="AC324" s="83"/>
      <c r="AD324" s="83"/>
      <c r="AE324" s="83"/>
      <c r="AF324" s="85"/>
      <c r="AG324" s="85"/>
      <c r="AH324" s="85"/>
      <c r="AI324" s="85"/>
      <c r="AJ324" s="86"/>
      <c r="AK324" s="86"/>
      <c r="AL324" s="87"/>
      <c r="AM324" s="83"/>
      <c r="AN324" s="83"/>
      <c r="AO324" s="83"/>
      <c r="AP324" s="83"/>
      <c r="AQ324" s="83"/>
      <c r="AR324" s="83"/>
      <c r="AS324" s="83"/>
      <c r="AT324" s="83"/>
      <c r="AU324" s="88"/>
      <c r="AV324" s="24"/>
      <c r="AW324" s="89"/>
      <c r="AX324" s="90"/>
    </row>
    <row r="325" spans="1:56" s="17" customFormat="1" ht="15.75" x14ac:dyDescent="0.25">
      <c r="A325" s="23"/>
      <c r="B325" s="23"/>
      <c r="C325" s="23"/>
      <c r="D325" s="23"/>
      <c r="E325" s="24"/>
      <c r="F325" s="25"/>
      <c r="G325" s="25"/>
      <c r="H325" s="21" t="s">
        <v>404</v>
      </c>
      <c r="I325" s="21" t="s">
        <v>404</v>
      </c>
      <c r="J325" s="21" t="s">
        <v>404</v>
      </c>
      <c r="K325" s="27"/>
      <c r="L325" s="25"/>
      <c r="M325" s="25"/>
      <c r="N325" s="25"/>
      <c r="O325" s="27"/>
      <c r="P325" s="27"/>
      <c r="Q325" s="27"/>
      <c r="R325" s="27"/>
      <c r="S325" s="82"/>
      <c r="T325" s="83"/>
      <c r="U325" s="83"/>
      <c r="V325" s="83"/>
      <c r="W325" s="83"/>
      <c r="X325" s="84"/>
      <c r="Y325" s="84"/>
      <c r="Z325" s="84"/>
      <c r="AA325" s="84"/>
      <c r="AB325" s="83"/>
      <c r="AC325" s="83"/>
      <c r="AD325" s="83"/>
      <c r="AE325" s="83"/>
      <c r="AF325" s="85"/>
      <c r="AG325" s="85"/>
      <c r="AH325" s="85"/>
      <c r="AI325" s="85"/>
      <c r="AJ325" s="86"/>
      <c r="AK325" s="86"/>
      <c r="AL325" s="87"/>
      <c r="AM325" s="83"/>
      <c r="AN325" s="83"/>
      <c r="AO325" s="83"/>
      <c r="AP325" s="83"/>
      <c r="AQ325" s="83"/>
      <c r="AR325" s="83"/>
      <c r="AS325" s="83"/>
      <c r="AT325" s="83"/>
      <c r="AU325" s="88"/>
      <c r="AV325" s="24"/>
      <c r="AW325" s="89"/>
      <c r="AX325" s="90"/>
    </row>
    <row r="326" spans="1:56" s="17" customFormat="1" ht="15.75" x14ac:dyDescent="0.25">
      <c r="A326" s="23"/>
      <c r="B326" s="23"/>
      <c r="C326" s="23"/>
      <c r="D326" s="23"/>
      <c r="E326" s="24"/>
      <c r="F326" s="25"/>
      <c r="G326" s="25"/>
      <c r="H326" s="21" t="s">
        <v>404</v>
      </c>
      <c r="I326" s="21" t="s">
        <v>404</v>
      </c>
      <c r="J326" s="21" t="s">
        <v>404</v>
      </c>
      <c r="K326" s="27"/>
      <c r="L326" s="25"/>
      <c r="M326" s="25"/>
      <c r="N326" s="25"/>
      <c r="O326" s="27"/>
      <c r="P326" s="27"/>
      <c r="Q326" s="27"/>
      <c r="R326" s="27"/>
      <c r="S326" s="82"/>
      <c r="T326" s="83"/>
      <c r="U326" s="83"/>
      <c r="V326" s="83"/>
      <c r="W326" s="83"/>
      <c r="X326" s="84"/>
      <c r="Y326" s="84"/>
      <c r="Z326" s="84"/>
      <c r="AA326" s="84"/>
      <c r="AB326" s="83"/>
      <c r="AC326" s="83"/>
      <c r="AD326" s="83"/>
      <c r="AE326" s="83"/>
      <c r="AF326" s="85"/>
      <c r="AG326" s="85"/>
      <c r="AH326" s="85"/>
      <c r="AI326" s="85"/>
      <c r="AJ326" s="86"/>
      <c r="AK326" s="86"/>
      <c r="AL326" s="87"/>
      <c r="AM326" s="83"/>
      <c r="AN326" s="83"/>
      <c r="AO326" s="83"/>
      <c r="AP326" s="83"/>
      <c r="AQ326" s="83"/>
      <c r="AR326" s="83"/>
      <c r="AS326" s="83"/>
      <c r="AT326" s="83"/>
      <c r="AU326" s="88"/>
      <c r="AV326" s="24"/>
      <c r="AW326" s="89"/>
      <c r="AX326" s="90"/>
    </row>
    <row r="327" spans="1:56" s="17" customFormat="1" ht="15.75" x14ac:dyDescent="0.25">
      <c r="A327" s="23"/>
      <c r="B327" s="23"/>
      <c r="C327" s="23"/>
      <c r="D327" s="23"/>
      <c r="E327" s="24"/>
      <c r="F327" s="25"/>
      <c r="G327" s="25"/>
      <c r="H327" s="21" t="s">
        <v>404</v>
      </c>
      <c r="I327" s="21" t="s">
        <v>404</v>
      </c>
      <c r="J327" s="21" t="s">
        <v>404</v>
      </c>
      <c r="K327" s="27"/>
      <c r="L327" s="25"/>
      <c r="M327" s="25"/>
      <c r="N327" s="25"/>
      <c r="O327" s="27"/>
      <c r="P327" s="27"/>
      <c r="Q327" s="27"/>
      <c r="R327" s="27"/>
      <c r="S327" s="82"/>
      <c r="T327" s="83"/>
      <c r="U327" s="83"/>
      <c r="V327" s="83"/>
      <c r="W327" s="83"/>
      <c r="X327" s="84"/>
      <c r="Y327" s="84"/>
      <c r="Z327" s="84"/>
      <c r="AA327" s="84"/>
      <c r="AB327" s="83"/>
      <c r="AC327" s="83"/>
      <c r="AD327" s="83"/>
      <c r="AE327" s="83"/>
      <c r="AF327" s="85"/>
      <c r="AG327" s="85"/>
      <c r="AH327" s="85"/>
      <c r="AI327" s="85"/>
      <c r="AJ327" s="86"/>
      <c r="AK327" s="86"/>
      <c r="AL327" s="87"/>
      <c r="AM327" s="83"/>
      <c r="AN327" s="83"/>
      <c r="AO327" s="83"/>
      <c r="AP327" s="83"/>
      <c r="AQ327" s="83"/>
      <c r="AR327" s="83"/>
      <c r="AS327" s="83"/>
      <c r="AT327" s="83"/>
      <c r="AU327" s="88"/>
      <c r="AV327" s="24"/>
      <c r="AW327" s="89"/>
      <c r="AX327" s="90"/>
    </row>
    <row r="328" spans="1:56" s="17" customFormat="1" ht="15.75" x14ac:dyDescent="0.25">
      <c r="A328" s="23"/>
      <c r="B328" s="23"/>
      <c r="C328" s="23"/>
      <c r="D328" s="23"/>
      <c r="E328" s="24"/>
      <c r="F328" s="25"/>
      <c r="G328" s="25"/>
      <c r="H328" s="21" t="s">
        <v>404</v>
      </c>
      <c r="I328" s="21" t="s">
        <v>404</v>
      </c>
      <c r="J328" s="21" t="s">
        <v>404</v>
      </c>
      <c r="K328" s="27"/>
      <c r="L328" s="25"/>
      <c r="M328" s="25"/>
      <c r="N328" s="25"/>
      <c r="O328" s="27"/>
      <c r="P328" s="27"/>
      <c r="Q328" s="27"/>
      <c r="R328" s="27"/>
      <c r="S328" s="82"/>
      <c r="T328" s="83"/>
      <c r="U328" s="83"/>
      <c r="V328" s="83"/>
      <c r="W328" s="83"/>
      <c r="X328" s="84"/>
      <c r="Y328" s="84"/>
      <c r="Z328" s="84"/>
      <c r="AA328" s="84"/>
      <c r="AB328" s="83"/>
      <c r="AC328" s="83"/>
      <c r="AD328" s="83"/>
      <c r="AE328" s="83"/>
      <c r="AF328" s="85"/>
      <c r="AG328" s="85"/>
      <c r="AH328" s="85"/>
      <c r="AI328" s="85"/>
      <c r="AJ328" s="86"/>
      <c r="AK328" s="86"/>
      <c r="AL328" s="87"/>
      <c r="AM328" s="83"/>
      <c r="AN328" s="83"/>
      <c r="AO328" s="83"/>
      <c r="AP328" s="83"/>
      <c r="AQ328" s="83"/>
      <c r="AR328" s="83"/>
      <c r="AS328" s="83"/>
      <c r="AT328" s="83"/>
      <c r="AU328" s="88"/>
      <c r="AV328" s="24"/>
      <c r="AW328" s="89"/>
      <c r="AX328" s="90"/>
    </row>
    <row r="329" spans="1:56" s="17" customFormat="1" ht="15.75" x14ac:dyDescent="0.25">
      <c r="A329" s="23"/>
      <c r="B329" s="23"/>
      <c r="C329" s="23"/>
      <c r="D329" s="23"/>
      <c r="E329" s="24"/>
      <c r="F329" s="25"/>
      <c r="G329" s="25"/>
      <c r="H329" s="21" t="s">
        <v>404</v>
      </c>
      <c r="I329" s="21" t="s">
        <v>404</v>
      </c>
      <c r="J329" s="21" t="s">
        <v>404</v>
      </c>
      <c r="K329" s="27"/>
      <c r="L329" s="25"/>
      <c r="M329" s="25"/>
      <c r="N329" s="25"/>
      <c r="O329" s="27"/>
      <c r="P329" s="27"/>
      <c r="Q329" s="27"/>
      <c r="R329" s="27"/>
      <c r="S329" s="82"/>
      <c r="T329" s="83"/>
      <c r="U329" s="83"/>
      <c r="V329" s="83"/>
      <c r="W329" s="83"/>
      <c r="X329" s="84"/>
      <c r="Y329" s="84"/>
      <c r="Z329" s="84"/>
      <c r="AA329" s="84"/>
      <c r="AB329" s="83"/>
      <c r="AC329" s="83"/>
      <c r="AD329" s="83"/>
      <c r="AE329" s="83"/>
      <c r="AF329" s="85"/>
      <c r="AG329" s="85"/>
      <c r="AH329" s="85"/>
      <c r="AI329" s="85"/>
      <c r="AJ329" s="86"/>
      <c r="AK329" s="86"/>
      <c r="AL329" s="87"/>
      <c r="AM329" s="83"/>
      <c r="AN329" s="83"/>
      <c r="AO329" s="83"/>
      <c r="AP329" s="83"/>
      <c r="AQ329" s="83"/>
      <c r="AR329" s="83"/>
      <c r="AS329" s="83"/>
      <c r="AT329" s="83"/>
      <c r="AU329" s="88"/>
      <c r="AV329" s="24"/>
      <c r="AW329" s="89"/>
      <c r="AX329" s="90"/>
    </row>
    <row r="330" spans="1:56" s="17" customFormat="1" ht="15.75" x14ac:dyDescent="0.25">
      <c r="A330" s="23" t="s">
        <v>359</v>
      </c>
      <c r="B330" s="23" t="s">
        <v>360</v>
      </c>
      <c r="C330" s="23" t="s">
        <v>361</v>
      </c>
      <c r="D330" s="23" t="s">
        <v>362</v>
      </c>
      <c r="E330" s="24" t="s">
        <v>10</v>
      </c>
      <c r="F330" s="25">
        <v>31</v>
      </c>
      <c r="G330" s="25" t="s">
        <v>137</v>
      </c>
      <c r="H330" s="21" t="s">
        <v>26</v>
      </c>
      <c r="I330" s="21" t="s">
        <v>73</v>
      </c>
      <c r="J330" s="21" t="s">
        <v>22</v>
      </c>
      <c r="K330" s="27">
        <v>2800</v>
      </c>
      <c r="L330" s="25">
        <v>1300</v>
      </c>
      <c r="M330" s="25">
        <v>1000</v>
      </c>
      <c r="N330" s="25">
        <v>800</v>
      </c>
      <c r="O330" s="27">
        <v>2800</v>
      </c>
      <c r="P330" s="27">
        <v>1300</v>
      </c>
      <c r="Q330" s="27">
        <v>1000</v>
      </c>
      <c r="R330" s="27">
        <v>800</v>
      </c>
      <c r="S330" s="82"/>
      <c r="T330" s="83"/>
      <c r="U330" s="83"/>
      <c r="V330" s="83"/>
      <c r="W330" s="83"/>
      <c r="X330" s="84"/>
      <c r="Y330" s="84"/>
      <c r="Z330" s="84"/>
      <c r="AA330" s="84"/>
      <c r="AB330" s="83"/>
      <c r="AC330" s="83"/>
      <c r="AD330" s="83"/>
      <c r="AE330" s="83"/>
      <c r="AF330" s="85"/>
      <c r="AG330" s="85"/>
      <c r="AH330" s="85"/>
      <c r="AI330" s="85">
        <v>5.37</v>
      </c>
      <c r="AJ330" s="86"/>
      <c r="AK330" s="86" t="e">
        <v>#REF!</v>
      </c>
      <c r="AL330" s="87" t="e">
        <v>#REF!</v>
      </c>
      <c r="AM330" s="83" t="e">
        <v>#REF!</v>
      </c>
      <c r="AN330" s="83" t="e">
        <v>#REF!</v>
      </c>
      <c r="AO330" s="83" t="e">
        <v>#REF!</v>
      </c>
      <c r="AP330" s="83" t="e">
        <v>#REF!</v>
      </c>
      <c r="AQ330" s="83" t="e">
        <v>#REF!</v>
      </c>
      <c r="AR330" s="83" t="e">
        <v>#REF!</v>
      </c>
      <c r="AS330" s="83" t="e">
        <v>#REF!</v>
      </c>
      <c r="AT330" s="83" t="e">
        <v>#REF!</v>
      </c>
      <c r="AU330" s="88" t="s">
        <v>31</v>
      </c>
      <c r="AV330" s="24"/>
      <c r="AW330" s="89"/>
      <c r="AX330" s="90"/>
      <c r="BD330" s="17" t="e">
        <v>#REF!</v>
      </c>
    </row>
    <row r="331" spans="1:56" s="17" customFormat="1" ht="15.75" x14ac:dyDescent="0.25">
      <c r="A331" s="23"/>
      <c r="B331" s="23"/>
      <c r="C331" s="23"/>
      <c r="D331" s="23"/>
      <c r="E331" s="24"/>
      <c r="F331" s="25"/>
      <c r="G331" s="25"/>
      <c r="H331" s="21" t="s">
        <v>404</v>
      </c>
      <c r="I331" s="21" t="s">
        <v>404</v>
      </c>
      <c r="J331" s="21" t="s">
        <v>404</v>
      </c>
      <c r="K331" s="27"/>
      <c r="L331" s="25"/>
      <c r="M331" s="25"/>
      <c r="N331" s="25"/>
      <c r="O331" s="27"/>
      <c r="P331" s="27"/>
      <c r="Q331" s="27"/>
      <c r="R331" s="27"/>
      <c r="S331" s="82"/>
      <c r="T331" s="83"/>
      <c r="U331" s="83"/>
      <c r="V331" s="83"/>
      <c r="W331" s="83"/>
      <c r="X331" s="84"/>
      <c r="Y331" s="84"/>
      <c r="Z331" s="84"/>
      <c r="AA331" s="84"/>
      <c r="AB331" s="83"/>
      <c r="AC331" s="83"/>
      <c r="AD331" s="83"/>
      <c r="AE331" s="83"/>
      <c r="AF331" s="85"/>
      <c r="AG331" s="85"/>
      <c r="AH331" s="85"/>
      <c r="AI331" s="85"/>
      <c r="AJ331" s="86"/>
      <c r="AK331" s="86"/>
      <c r="AL331" s="87"/>
      <c r="AM331" s="83"/>
      <c r="AN331" s="83"/>
      <c r="AO331" s="83"/>
      <c r="AP331" s="83"/>
      <c r="AQ331" s="83"/>
      <c r="AR331" s="83"/>
      <c r="AS331" s="83"/>
      <c r="AT331" s="83"/>
      <c r="AU331" s="88"/>
      <c r="AV331" s="24"/>
      <c r="AW331" s="89"/>
      <c r="AX331" s="90"/>
    </row>
    <row r="332" spans="1:56" s="17" customFormat="1" ht="15.75" x14ac:dyDescent="0.25">
      <c r="A332" s="23"/>
      <c r="B332" s="23"/>
      <c r="C332" s="23"/>
      <c r="D332" s="23"/>
      <c r="E332" s="24"/>
      <c r="F332" s="25"/>
      <c r="G332" s="25"/>
      <c r="H332" s="21" t="s">
        <v>404</v>
      </c>
      <c r="I332" s="21" t="s">
        <v>404</v>
      </c>
      <c r="J332" s="21" t="s">
        <v>404</v>
      </c>
      <c r="K332" s="27"/>
      <c r="L332" s="25"/>
      <c r="M332" s="25"/>
      <c r="N332" s="25"/>
      <c r="O332" s="27"/>
      <c r="P332" s="27"/>
      <c r="Q332" s="27"/>
      <c r="R332" s="27"/>
      <c r="S332" s="82"/>
      <c r="T332" s="83"/>
      <c r="U332" s="83"/>
      <c r="V332" s="83"/>
      <c r="W332" s="83"/>
      <c r="X332" s="84"/>
      <c r="Y332" s="84"/>
      <c r="Z332" s="84"/>
      <c r="AA332" s="84"/>
      <c r="AB332" s="83"/>
      <c r="AC332" s="83"/>
      <c r="AD332" s="83"/>
      <c r="AE332" s="83"/>
      <c r="AF332" s="85"/>
      <c r="AG332" s="85"/>
      <c r="AH332" s="85"/>
      <c r="AI332" s="85"/>
      <c r="AJ332" s="86"/>
      <c r="AK332" s="86"/>
      <c r="AL332" s="87"/>
      <c r="AM332" s="83"/>
      <c r="AN332" s="83"/>
      <c r="AO332" s="83"/>
      <c r="AP332" s="83"/>
      <c r="AQ332" s="83"/>
      <c r="AR332" s="83"/>
      <c r="AS332" s="83"/>
      <c r="AT332" s="83"/>
      <c r="AU332" s="88"/>
      <c r="AV332" s="24"/>
      <c r="AW332" s="89"/>
      <c r="AX332" s="90"/>
    </row>
    <row r="333" spans="1:56" s="17" customFormat="1" ht="15.75" x14ac:dyDescent="0.25">
      <c r="A333" s="23"/>
      <c r="B333" s="23"/>
      <c r="C333" s="23"/>
      <c r="D333" s="23"/>
      <c r="E333" s="24"/>
      <c r="F333" s="25"/>
      <c r="G333" s="25"/>
      <c r="H333" s="21" t="s">
        <v>404</v>
      </c>
      <c r="I333" s="21" t="s">
        <v>404</v>
      </c>
      <c r="J333" s="21" t="s">
        <v>404</v>
      </c>
      <c r="K333" s="27"/>
      <c r="L333" s="25"/>
      <c r="M333" s="25"/>
      <c r="N333" s="25"/>
      <c r="O333" s="27"/>
      <c r="P333" s="27"/>
      <c r="Q333" s="27"/>
      <c r="R333" s="27"/>
      <c r="S333" s="82"/>
      <c r="T333" s="83"/>
      <c r="U333" s="83"/>
      <c r="V333" s="83"/>
      <c r="W333" s="83"/>
      <c r="X333" s="84"/>
      <c r="Y333" s="84"/>
      <c r="Z333" s="84"/>
      <c r="AA333" s="84"/>
      <c r="AB333" s="83"/>
      <c r="AC333" s="83"/>
      <c r="AD333" s="83"/>
      <c r="AE333" s="83"/>
      <c r="AF333" s="85"/>
      <c r="AG333" s="85"/>
      <c r="AH333" s="85"/>
      <c r="AI333" s="85"/>
      <c r="AJ333" s="86"/>
      <c r="AK333" s="86"/>
      <c r="AL333" s="87"/>
      <c r="AM333" s="83"/>
      <c r="AN333" s="83"/>
      <c r="AO333" s="83"/>
      <c r="AP333" s="83"/>
      <c r="AQ333" s="83"/>
      <c r="AR333" s="83"/>
      <c r="AS333" s="83"/>
      <c r="AT333" s="83"/>
      <c r="AU333" s="88"/>
      <c r="AV333" s="24"/>
      <c r="AW333" s="89"/>
      <c r="AX333" s="90"/>
    </row>
    <row r="334" spans="1:56" s="17" customFormat="1" ht="15.75" x14ac:dyDescent="0.25">
      <c r="A334" s="23"/>
      <c r="B334" s="23"/>
      <c r="C334" s="23"/>
      <c r="D334" s="23"/>
      <c r="E334" s="24"/>
      <c r="F334" s="25"/>
      <c r="G334" s="25"/>
      <c r="H334" s="21" t="s">
        <v>404</v>
      </c>
      <c r="I334" s="21" t="s">
        <v>404</v>
      </c>
      <c r="J334" s="21" t="s">
        <v>404</v>
      </c>
      <c r="K334" s="27"/>
      <c r="L334" s="25"/>
      <c r="M334" s="25"/>
      <c r="N334" s="25"/>
      <c r="O334" s="27"/>
      <c r="P334" s="27"/>
      <c r="Q334" s="27"/>
      <c r="R334" s="27"/>
      <c r="S334" s="82"/>
      <c r="T334" s="83"/>
      <c r="U334" s="83"/>
      <c r="V334" s="83"/>
      <c r="W334" s="83"/>
      <c r="X334" s="84"/>
      <c r="Y334" s="84"/>
      <c r="Z334" s="84"/>
      <c r="AA334" s="84"/>
      <c r="AB334" s="83"/>
      <c r="AC334" s="83"/>
      <c r="AD334" s="83"/>
      <c r="AE334" s="83"/>
      <c r="AF334" s="85"/>
      <c r="AG334" s="85"/>
      <c r="AH334" s="85"/>
      <c r="AI334" s="85"/>
      <c r="AJ334" s="86"/>
      <c r="AK334" s="86"/>
      <c r="AL334" s="87"/>
      <c r="AM334" s="83"/>
      <c r="AN334" s="83"/>
      <c r="AO334" s="83"/>
      <c r="AP334" s="83"/>
      <c r="AQ334" s="83"/>
      <c r="AR334" s="83"/>
      <c r="AS334" s="83"/>
      <c r="AT334" s="83"/>
      <c r="AU334" s="88"/>
      <c r="AV334" s="24"/>
      <c r="AW334" s="89"/>
      <c r="AX334" s="90"/>
    </row>
    <row r="335" spans="1:56" s="17" customFormat="1" ht="15.75" x14ac:dyDescent="0.25">
      <c r="A335" s="23"/>
      <c r="B335" s="23"/>
      <c r="C335" s="23"/>
      <c r="D335" s="23"/>
      <c r="E335" s="24"/>
      <c r="F335" s="25"/>
      <c r="G335" s="25"/>
      <c r="H335" s="21" t="s">
        <v>404</v>
      </c>
      <c r="I335" s="21" t="s">
        <v>404</v>
      </c>
      <c r="J335" s="21" t="s">
        <v>404</v>
      </c>
      <c r="K335" s="27"/>
      <c r="L335" s="25"/>
      <c r="M335" s="25"/>
      <c r="N335" s="25"/>
      <c r="O335" s="27"/>
      <c r="P335" s="27"/>
      <c r="Q335" s="27"/>
      <c r="R335" s="27"/>
      <c r="S335" s="82"/>
      <c r="T335" s="83"/>
      <c r="U335" s="83"/>
      <c r="V335" s="83"/>
      <c r="W335" s="83"/>
      <c r="X335" s="84"/>
      <c r="Y335" s="84"/>
      <c r="Z335" s="84"/>
      <c r="AA335" s="84"/>
      <c r="AB335" s="83"/>
      <c r="AC335" s="83"/>
      <c r="AD335" s="83"/>
      <c r="AE335" s="83"/>
      <c r="AF335" s="85"/>
      <c r="AG335" s="85"/>
      <c r="AH335" s="85"/>
      <c r="AI335" s="85"/>
      <c r="AJ335" s="86"/>
      <c r="AK335" s="86"/>
      <c r="AL335" s="87"/>
      <c r="AM335" s="83"/>
      <c r="AN335" s="83"/>
      <c r="AO335" s="83"/>
      <c r="AP335" s="83"/>
      <c r="AQ335" s="83"/>
      <c r="AR335" s="83"/>
      <c r="AS335" s="83"/>
      <c r="AT335" s="83"/>
      <c r="AU335" s="88"/>
      <c r="AV335" s="24"/>
      <c r="AW335" s="89"/>
      <c r="AX335" s="90"/>
    </row>
    <row r="336" spans="1:56" s="17" customFormat="1" ht="15.75" x14ac:dyDescent="0.25">
      <c r="A336" s="23"/>
      <c r="B336" s="23"/>
      <c r="C336" s="23"/>
      <c r="D336" s="23"/>
      <c r="E336" s="24"/>
      <c r="F336" s="25"/>
      <c r="G336" s="25"/>
      <c r="H336" s="21" t="s">
        <v>404</v>
      </c>
      <c r="I336" s="21" t="s">
        <v>404</v>
      </c>
      <c r="J336" s="21" t="s">
        <v>404</v>
      </c>
      <c r="K336" s="27"/>
      <c r="L336" s="25"/>
      <c r="M336" s="25"/>
      <c r="N336" s="25"/>
      <c r="O336" s="27"/>
      <c r="P336" s="27"/>
      <c r="Q336" s="27"/>
      <c r="R336" s="27"/>
      <c r="S336" s="82"/>
      <c r="T336" s="83"/>
      <c r="U336" s="83"/>
      <c r="V336" s="83"/>
      <c r="W336" s="83"/>
      <c r="X336" s="84"/>
      <c r="Y336" s="84"/>
      <c r="Z336" s="84"/>
      <c r="AA336" s="84"/>
      <c r="AB336" s="83"/>
      <c r="AC336" s="83"/>
      <c r="AD336" s="83"/>
      <c r="AE336" s="83"/>
      <c r="AF336" s="85"/>
      <c r="AG336" s="85"/>
      <c r="AH336" s="85"/>
      <c r="AI336" s="85"/>
      <c r="AJ336" s="86"/>
      <c r="AK336" s="86"/>
      <c r="AL336" s="87"/>
      <c r="AM336" s="83"/>
      <c r="AN336" s="83"/>
      <c r="AO336" s="83"/>
      <c r="AP336" s="83"/>
      <c r="AQ336" s="83"/>
      <c r="AR336" s="83"/>
      <c r="AS336" s="83"/>
      <c r="AT336" s="83"/>
      <c r="AU336" s="88"/>
      <c r="AV336" s="24"/>
      <c r="AW336" s="89"/>
      <c r="AX336" s="90"/>
    </row>
    <row r="337" spans="1:56" s="17" customFormat="1" ht="63" x14ac:dyDescent="0.25">
      <c r="A337" s="23" t="s">
        <v>363</v>
      </c>
      <c r="B337" s="23" t="s">
        <v>364</v>
      </c>
      <c r="C337" s="23" t="s">
        <v>365</v>
      </c>
      <c r="D337" s="23" t="s">
        <v>366</v>
      </c>
      <c r="E337" s="24" t="s">
        <v>10</v>
      </c>
      <c r="F337" s="25">
        <v>16</v>
      </c>
      <c r="G337" s="25" t="s">
        <v>114</v>
      </c>
      <c r="H337" s="21" t="s">
        <v>75</v>
      </c>
      <c r="I337" s="21" t="s">
        <v>413</v>
      </c>
      <c r="J337" s="21" t="s">
        <v>166</v>
      </c>
      <c r="K337" s="27">
        <v>3500</v>
      </c>
      <c r="L337" s="25">
        <v>1400</v>
      </c>
      <c r="M337" s="25">
        <v>1000</v>
      </c>
      <c r="N337" s="25">
        <v>900</v>
      </c>
      <c r="O337" s="27">
        <v>3500</v>
      </c>
      <c r="P337" s="27">
        <v>1400</v>
      </c>
      <c r="Q337" s="27">
        <v>1000</v>
      </c>
      <c r="R337" s="27">
        <v>900</v>
      </c>
      <c r="S337" s="82"/>
      <c r="T337" s="83"/>
      <c r="U337" s="83"/>
      <c r="V337" s="83"/>
      <c r="W337" s="83"/>
      <c r="X337" s="84"/>
      <c r="Y337" s="84"/>
      <c r="Z337" s="84"/>
      <c r="AA337" s="84"/>
      <c r="AB337" s="83"/>
      <c r="AC337" s="83"/>
      <c r="AD337" s="83"/>
      <c r="AE337" s="83"/>
      <c r="AF337" s="85"/>
      <c r="AG337" s="85"/>
      <c r="AH337" s="85"/>
      <c r="AI337" s="85">
        <v>5.37</v>
      </c>
      <c r="AJ337" s="86"/>
      <c r="AK337" s="86" t="e">
        <v>#REF!</v>
      </c>
      <c r="AL337" s="87" t="e">
        <v>#REF!</v>
      </c>
      <c r="AM337" s="83" t="e">
        <v>#REF!</v>
      </c>
      <c r="AN337" s="83" t="e">
        <v>#REF!</v>
      </c>
      <c r="AO337" s="83" t="e">
        <v>#REF!</v>
      </c>
      <c r="AP337" s="83" t="e">
        <v>#REF!</v>
      </c>
      <c r="AQ337" s="83" t="e">
        <v>#REF!</v>
      </c>
      <c r="AR337" s="83" t="e">
        <v>#REF!</v>
      </c>
      <c r="AS337" s="83" t="e">
        <v>#REF!</v>
      </c>
      <c r="AT337" s="83" t="e">
        <v>#REF!</v>
      </c>
      <c r="AU337" s="88" t="s">
        <v>10</v>
      </c>
      <c r="AV337" s="24">
        <v>2100</v>
      </c>
      <c r="AW337" s="89">
        <v>1050</v>
      </c>
      <c r="AX337" s="90">
        <v>700</v>
      </c>
      <c r="AY337" s="17">
        <v>560</v>
      </c>
      <c r="AZ337" s="17">
        <v>1800</v>
      </c>
      <c r="BA337" s="17">
        <v>900</v>
      </c>
      <c r="BB337" s="17">
        <v>600</v>
      </c>
      <c r="BC337" s="17">
        <v>480</v>
      </c>
      <c r="BD337" s="17" t="e">
        <v>#REF!</v>
      </c>
    </row>
    <row r="338" spans="1:56" s="17" customFormat="1" ht="15.75" x14ac:dyDescent="0.25">
      <c r="A338" s="23"/>
      <c r="B338" s="23"/>
      <c r="C338" s="23"/>
      <c r="D338" s="23"/>
      <c r="E338" s="24"/>
      <c r="F338" s="25"/>
      <c r="G338" s="25"/>
      <c r="H338" s="21" t="s">
        <v>404</v>
      </c>
      <c r="I338" s="21" t="s">
        <v>404</v>
      </c>
      <c r="J338" s="21" t="s">
        <v>404</v>
      </c>
      <c r="K338" s="27"/>
      <c r="L338" s="25"/>
      <c r="M338" s="25"/>
      <c r="N338" s="25"/>
      <c r="O338" s="27"/>
      <c r="P338" s="27"/>
      <c r="Q338" s="27"/>
      <c r="R338" s="27"/>
      <c r="S338" s="82"/>
      <c r="T338" s="83"/>
      <c r="U338" s="83"/>
      <c r="V338" s="83"/>
      <c r="W338" s="83"/>
      <c r="X338" s="84"/>
      <c r="Y338" s="84"/>
      <c r="Z338" s="84"/>
      <c r="AA338" s="84"/>
      <c r="AB338" s="83"/>
      <c r="AC338" s="83"/>
      <c r="AD338" s="83"/>
      <c r="AE338" s="83"/>
      <c r="AF338" s="85"/>
      <c r="AG338" s="85"/>
      <c r="AH338" s="85"/>
      <c r="AI338" s="85"/>
      <c r="AJ338" s="86"/>
      <c r="AK338" s="86"/>
      <c r="AL338" s="87"/>
      <c r="AM338" s="83"/>
      <c r="AN338" s="83"/>
      <c r="AO338" s="83"/>
      <c r="AP338" s="83"/>
      <c r="AQ338" s="83"/>
      <c r="AR338" s="83"/>
      <c r="AS338" s="83"/>
      <c r="AT338" s="83"/>
      <c r="AU338" s="88"/>
      <c r="AV338" s="24"/>
      <c r="AW338" s="89"/>
      <c r="AX338" s="90"/>
    </row>
    <row r="339" spans="1:56" s="17" customFormat="1" ht="15.75" x14ac:dyDescent="0.25">
      <c r="A339" s="23"/>
      <c r="B339" s="23"/>
      <c r="C339" s="23"/>
      <c r="D339" s="23"/>
      <c r="E339" s="24"/>
      <c r="F339" s="25"/>
      <c r="G339" s="25"/>
      <c r="H339" s="21" t="s">
        <v>404</v>
      </c>
      <c r="I339" s="21" t="s">
        <v>404</v>
      </c>
      <c r="J339" s="21" t="s">
        <v>404</v>
      </c>
      <c r="K339" s="27"/>
      <c r="L339" s="25"/>
      <c r="M339" s="25"/>
      <c r="N339" s="25"/>
      <c r="O339" s="27"/>
      <c r="P339" s="27"/>
      <c r="Q339" s="27"/>
      <c r="R339" s="27"/>
      <c r="S339" s="82"/>
      <c r="T339" s="83"/>
      <c r="U339" s="83"/>
      <c r="V339" s="83"/>
      <c r="W339" s="83"/>
      <c r="X339" s="84"/>
      <c r="Y339" s="84"/>
      <c r="Z339" s="84"/>
      <c r="AA339" s="84"/>
      <c r="AB339" s="83"/>
      <c r="AC339" s="83"/>
      <c r="AD339" s="83"/>
      <c r="AE339" s="83"/>
      <c r="AF339" s="85"/>
      <c r="AG339" s="85"/>
      <c r="AH339" s="85"/>
      <c r="AI339" s="85"/>
      <c r="AJ339" s="86"/>
      <c r="AK339" s="86"/>
      <c r="AL339" s="87"/>
      <c r="AM339" s="83"/>
      <c r="AN339" s="83"/>
      <c r="AO339" s="83"/>
      <c r="AP339" s="83"/>
      <c r="AQ339" s="83"/>
      <c r="AR339" s="83"/>
      <c r="AS339" s="83"/>
      <c r="AT339" s="83"/>
      <c r="AU339" s="88"/>
      <c r="AV339" s="24"/>
      <c r="AW339" s="89"/>
      <c r="AX339" s="90"/>
    </row>
    <row r="340" spans="1:56" s="17" customFormat="1" ht="15.75" x14ac:dyDescent="0.25">
      <c r="A340" s="23"/>
      <c r="B340" s="23"/>
      <c r="C340" s="23"/>
      <c r="D340" s="23"/>
      <c r="E340" s="24"/>
      <c r="F340" s="25"/>
      <c r="G340" s="25"/>
      <c r="H340" s="21" t="s">
        <v>404</v>
      </c>
      <c r="I340" s="21" t="s">
        <v>404</v>
      </c>
      <c r="J340" s="21" t="s">
        <v>404</v>
      </c>
      <c r="K340" s="27"/>
      <c r="L340" s="25"/>
      <c r="M340" s="25"/>
      <c r="N340" s="25"/>
      <c r="O340" s="27"/>
      <c r="P340" s="27"/>
      <c r="Q340" s="27"/>
      <c r="R340" s="27"/>
      <c r="S340" s="82"/>
      <c r="T340" s="83"/>
      <c r="U340" s="83"/>
      <c r="V340" s="83"/>
      <c r="W340" s="83"/>
      <c r="X340" s="84"/>
      <c r="Y340" s="84"/>
      <c r="Z340" s="84"/>
      <c r="AA340" s="84"/>
      <c r="AB340" s="83"/>
      <c r="AC340" s="83"/>
      <c r="AD340" s="83"/>
      <c r="AE340" s="83"/>
      <c r="AF340" s="85"/>
      <c r="AG340" s="85"/>
      <c r="AH340" s="85"/>
      <c r="AI340" s="85"/>
      <c r="AJ340" s="86"/>
      <c r="AK340" s="86"/>
      <c r="AL340" s="87"/>
      <c r="AM340" s="83"/>
      <c r="AN340" s="83"/>
      <c r="AO340" s="83"/>
      <c r="AP340" s="83"/>
      <c r="AQ340" s="83"/>
      <c r="AR340" s="83"/>
      <c r="AS340" s="83"/>
      <c r="AT340" s="83"/>
      <c r="AU340" s="88"/>
      <c r="AV340" s="24"/>
      <c r="AW340" s="89"/>
      <c r="AX340" s="90"/>
    </row>
    <row r="341" spans="1:56" s="17" customFormat="1" ht="15.75" x14ac:dyDescent="0.25">
      <c r="A341" s="23"/>
      <c r="B341" s="23"/>
      <c r="C341" s="23"/>
      <c r="D341" s="23"/>
      <c r="E341" s="24"/>
      <c r="F341" s="25"/>
      <c r="G341" s="25"/>
      <c r="H341" s="21" t="s">
        <v>404</v>
      </c>
      <c r="I341" s="21" t="s">
        <v>404</v>
      </c>
      <c r="J341" s="21" t="s">
        <v>404</v>
      </c>
      <c r="K341" s="27"/>
      <c r="L341" s="25"/>
      <c r="M341" s="25"/>
      <c r="N341" s="25"/>
      <c r="O341" s="27"/>
      <c r="P341" s="27"/>
      <c r="Q341" s="27"/>
      <c r="R341" s="27"/>
      <c r="S341" s="82"/>
      <c r="T341" s="83"/>
      <c r="U341" s="83"/>
      <c r="V341" s="83"/>
      <c r="W341" s="83"/>
      <c r="X341" s="84"/>
      <c r="Y341" s="84"/>
      <c r="Z341" s="84"/>
      <c r="AA341" s="84"/>
      <c r="AB341" s="83"/>
      <c r="AC341" s="83"/>
      <c r="AD341" s="83"/>
      <c r="AE341" s="83"/>
      <c r="AF341" s="85"/>
      <c r="AG341" s="85"/>
      <c r="AH341" s="85"/>
      <c r="AI341" s="85"/>
      <c r="AJ341" s="86"/>
      <c r="AK341" s="86"/>
      <c r="AL341" s="87"/>
      <c r="AM341" s="83"/>
      <c r="AN341" s="83"/>
      <c r="AO341" s="83"/>
      <c r="AP341" s="83"/>
      <c r="AQ341" s="83"/>
      <c r="AR341" s="83"/>
      <c r="AS341" s="83"/>
      <c r="AT341" s="83"/>
      <c r="AU341" s="88"/>
      <c r="AV341" s="24"/>
      <c r="AW341" s="89"/>
      <c r="AX341" s="90"/>
    </row>
    <row r="342" spans="1:56" s="17" customFormat="1" ht="15.75" x14ac:dyDescent="0.25">
      <c r="A342" s="23"/>
      <c r="B342" s="23"/>
      <c r="C342" s="23"/>
      <c r="D342" s="23"/>
      <c r="E342" s="24"/>
      <c r="F342" s="25"/>
      <c r="G342" s="25"/>
      <c r="H342" s="21" t="s">
        <v>404</v>
      </c>
      <c r="I342" s="21" t="s">
        <v>404</v>
      </c>
      <c r="J342" s="21" t="s">
        <v>404</v>
      </c>
      <c r="K342" s="27"/>
      <c r="L342" s="25"/>
      <c r="M342" s="25"/>
      <c r="N342" s="25"/>
      <c r="O342" s="27"/>
      <c r="P342" s="27"/>
      <c r="Q342" s="27"/>
      <c r="R342" s="27"/>
      <c r="S342" s="82"/>
      <c r="T342" s="83"/>
      <c r="U342" s="83"/>
      <c r="V342" s="83"/>
      <c r="W342" s="83"/>
      <c r="X342" s="84"/>
      <c r="Y342" s="84"/>
      <c r="Z342" s="84"/>
      <c r="AA342" s="84"/>
      <c r="AB342" s="83"/>
      <c r="AC342" s="83"/>
      <c r="AD342" s="83"/>
      <c r="AE342" s="83"/>
      <c r="AF342" s="85"/>
      <c r="AG342" s="85"/>
      <c r="AH342" s="85"/>
      <c r="AI342" s="85"/>
      <c r="AJ342" s="86"/>
      <c r="AK342" s="86"/>
      <c r="AL342" s="87"/>
      <c r="AM342" s="83"/>
      <c r="AN342" s="83"/>
      <c r="AO342" s="83"/>
      <c r="AP342" s="83"/>
      <c r="AQ342" s="83"/>
      <c r="AR342" s="83"/>
      <c r="AS342" s="83"/>
      <c r="AT342" s="83"/>
      <c r="AU342" s="88"/>
      <c r="AV342" s="24"/>
      <c r="AW342" s="89"/>
      <c r="AX342" s="90"/>
    </row>
    <row r="343" spans="1:56" s="17" customFormat="1" ht="15.75" x14ac:dyDescent="0.25">
      <c r="A343" s="23"/>
      <c r="B343" s="23"/>
      <c r="C343" s="23"/>
      <c r="D343" s="23"/>
      <c r="E343" s="24"/>
      <c r="F343" s="25"/>
      <c r="G343" s="25"/>
      <c r="H343" s="21" t="s">
        <v>404</v>
      </c>
      <c r="I343" s="21" t="s">
        <v>404</v>
      </c>
      <c r="J343" s="21" t="s">
        <v>404</v>
      </c>
      <c r="K343" s="27"/>
      <c r="L343" s="25"/>
      <c r="M343" s="25"/>
      <c r="N343" s="25"/>
      <c r="O343" s="27"/>
      <c r="P343" s="27"/>
      <c r="Q343" s="27"/>
      <c r="R343" s="27"/>
      <c r="S343" s="82"/>
      <c r="T343" s="83"/>
      <c r="U343" s="83"/>
      <c r="V343" s="83"/>
      <c r="W343" s="83"/>
      <c r="X343" s="84"/>
      <c r="Y343" s="84"/>
      <c r="Z343" s="84"/>
      <c r="AA343" s="84"/>
      <c r="AB343" s="83"/>
      <c r="AC343" s="83"/>
      <c r="AD343" s="83"/>
      <c r="AE343" s="83"/>
      <c r="AF343" s="85"/>
      <c r="AG343" s="85"/>
      <c r="AH343" s="85"/>
      <c r="AI343" s="85"/>
      <c r="AJ343" s="86"/>
      <c r="AK343" s="86"/>
      <c r="AL343" s="87"/>
      <c r="AM343" s="83"/>
      <c r="AN343" s="83"/>
      <c r="AO343" s="83"/>
      <c r="AP343" s="83"/>
      <c r="AQ343" s="83"/>
      <c r="AR343" s="83"/>
      <c r="AS343" s="83"/>
      <c r="AT343" s="83"/>
      <c r="AU343" s="88"/>
      <c r="AV343" s="24"/>
      <c r="AW343" s="89"/>
      <c r="AX343" s="90"/>
    </row>
    <row r="344" spans="1:56" s="17" customFormat="1" ht="31.5" x14ac:dyDescent="0.25">
      <c r="A344" s="23" t="s">
        <v>367</v>
      </c>
      <c r="B344" s="23" t="s">
        <v>368</v>
      </c>
      <c r="C344" s="23" t="s">
        <v>369</v>
      </c>
      <c r="D344" s="23" t="s">
        <v>370</v>
      </c>
      <c r="E344" s="24" t="s">
        <v>10</v>
      </c>
      <c r="F344" s="25">
        <v>12</v>
      </c>
      <c r="G344" s="25" t="s">
        <v>108</v>
      </c>
      <c r="H344" s="21" t="s">
        <v>109</v>
      </c>
      <c r="I344" s="21" t="s">
        <v>88</v>
      </c>
      <c r="J344" s="21" t="s">
        <v>75</v>
      </c>
      <c r="K344" s="27">
        <v>4000</v>
      </c>
      <c r="L344" s="25">
        <v>1400</v>
      </c>
      <c r="M344" s="25">
        <v>1000</v>
      </c>
      <c r="N344" s="25">
        <v>900</v>
      </c>
      <c r="O344" s="27">
        <v>4000</v>
      </c>
      <c r="P344" s="27">
        <v>1400</v>
      </c>
      <c r="Q344" s="27">
        <v>1000</v>
      </c>
      <c r="R344" s="27">
        <v>900</v>
      </c>
      <c r="S344" s="82"/>
      <c r="T344" s="83"/>
      <c r="U344" s="83"/>
      <c r="V344" s="83"/>
      <c r="W344" s="83"/>
      <c r="X344" s="84"/>
      <c r="Y344" s="84"/>
      <c r="Z344" s="84"/>
      <c r="AA344" s="84"/>
      <c r="AB344" s="83"/>
      <c r="AC344" s="83"/>
      <c r="AD344" s="83"/>
      <c r="AE344" s="83"/>
      <c r="AF344" s="85"/>
      <c r="AG344" s="85"/>
      <c r="AH344" s="85"/>
      <c r="AI344" s="85">
        <v>5.37</v>
      </c>
      <c r="AJ344" s="86"/>
      <c r="AK344" s="86" t="e">
        <v>#REF!</v>
      </c>
      <c r="AL344" s="87" t="e">
        <v>#REF!</v>
      </c>
      <c r="AM344" s="83" t="e">
        <v>#REF!</v>
      </c>
      <c r="AN344" s="83" t="e">
        <v>#REF!</v>
      </c>
      <c r="AO344" s="83" t="e">
        <v>#REF!</v>
      </c>
      <c r="AP344" s="83" t="e">
        <v>#REF!</v>
      </c>
      <c r="AQ344" s="83" t="e">
        <v>#REF!</v>
      </c>
      <c r="AR344" s="83" t="e">
        <v>#REF!</v>
      </c>
      <c r="AS344" s="83" t="e">
        <v>#REF!</v>
      </c>
      <c r="AT344" s="83" t="e">
        <v>#REF!</v>
      </c>
      <c r="AU344" s="88" t="s">
        <v>10</v>
      </c>
      <c r="AV344" s="24">
        <v>1470</v>
      </c>
      <c r="AW344" s="89">
        <v>700</v>
      </c>
      <c r="AX344" s="90">
        <v>630</v>
      </c>
      <c r="AY344" s="17">
        <v>560</v>
      </c>
      <c r="AZ344" s="17">
        <v>1260</v>
      </c>
      <c r="BA344" s="17">
        <v>600</v>
      </c>
      <c r="BB344" s="17">
        <v>540</v>
      </c>
      <c r="BC344" s="17">
        <v>480</v>
      </c>
      <c r="BD344" s="17" t="e">
        <v>#REF!</v>
      </c>
    </row>
    <row r="345" spans="1:56" s="17" customFormat="1" ht="15.75" x14ac:dyDescent="0.25">
      <c r="A345" s="23"/>
      <c r="B345" s="23"/>
      <c r="C345" s="23"/>
      <c r="D345" s="23"/>
      <c r="E345" s="24"/>
      <c r="F345" s="25"/>
      <c r="G345" s="25"/>
      <c r="H345" s="21" t="s">
        <v>404</v>
      </c>
      <c r="I345" s="21" t="s">
        <v>404</v>
      </c>
      <c r="J345" s="21" t="s">
        <v>404</v>
      </c>
      <c r="K345" s="27"/>
      <c r="L345" s="25"/>
      <c r="M345" s="25"/>
      <c r="N345" s="25"/>
      <c r="O345" s="27"/>
      <c r="P345" s="27"/>
      <c r="Q345" s="27"/>
      <c r="R345" s="27"/>
      <c r="S345" s="82"/>
      <c r="T345" s="83"/>
      <c r="U345" s="83"/>
      <c r="V345" s="83"/>
      <c r="W345" s="83"/>
      <c r="X345" s="84"/>
      <c r="Y345" s="84"/>
      <c r="Z345" s="84"/>
      <c r="AA345" s="84"/>
      <c r="AB345" s="83"/>
      <c r="AC345" s="83"/>
      <c r="AD345" s="83"/>
      <c r="AE345" s="83"/>
      <c r="AF345" s="85"/>
      <c r="AG345" s="85"/>
      <c r="AH345" s="85"/>
      <c r="AI345" s="85"/>
      <c r="AJ345" s="86"/>
      <c r="AK345" s="86"/>
      <c r="AL345" s="87"/>
      <c r="AM345" s="83"/>
      <c r="AN345" s="83"/>
      <c r="AO345" s="83"/>
      <c r="AP345" s="83"/>
      <c r="AQ345" s="83"/>
      <c r="AR345" s="83"/>
      <c r="AS345" s="83"/>
      <c r="AT345" s="83"/>
      <c r="AU345" s="88"/>
      <c r="AV345" s="24"/>
      <c r="AW345" s="89"/>
      <c r="AX345" s="90"/>
    </row>
    <row r="346" spans="1:56" s="17" customFormat="1" ht="15.75" x14ac:dyDescent="0.25">
      <c r="A346" s="23"/>
      <c r="B346" s="23"/>
      <c r="C346" s="23"/>
      <c r="D346" s="23"/>
      <c r="E346" s="24"/>
      <c r="F346" s="25"/>
      <c r="G346" s="25"/>
      <c r="H346" s="21" t="s">
        <v>404</v>
      </c>
      <c r="I346" s="21" t="s">
        <v>404</v>
      </c>
      <c r="J346" s="21" t="s">
        <v>404</v>
      </c>
      <c r="K346" s="27"/>
      <c r="L346" s="25"/>
      <c r="M346" s="25"/>
      <c r="N346" s="25"/>
      <c r="O346" s="27"/>
      <c r="P346" s="27"/>
      <c r="Q346" s="27"/>
      <c r="R346" s="27"/>
      <c r="S346" s="82"/>
      <c r="T346" s="83"/>
      <c r="U346" s="83"/>
      <c r="V346" s="83"/>
      <c r="W346" s="83"/>
      <c r="X346" s="84"/>
      <c r="Y346" s="84"/>
      <c r="Z346" s="84"/>
      <c r="AA346" s="84"/>
      <c r="AB346" s="83"/>
      <c r="AC346" s="83"/>
      <c r="AD346" s="83"/>
      <c r="AE346" s="83"/>
      <c r="AF346" s="85"/>
      <c r="AG346" s="85"/>
      <c r="AH346" s="85"/>
      <c r="AI346" s="85"/>
      <c r="AJ346" s="86"/>
      <c r="AK346" s="86"/>
      <c r="AL346" s="87"/>
      <c r="AM346" s="83"/>
      <c r="AN346" s="83"/>
      <c r="AO346" s="83"/>
      <c r="AP346" s="83"/>
      <c r="AQ346" s="83"/>
      <c r="AR346" s="83"/>
      <c r="AS346" s="83"/>
      <c r="AT346" s="83"/>
      <c r="AU346" s="88"/>
      <c r="AV346" s="24"/>
      <c r="AW346" s="89"/>
      <c r="AX346" s="90"/>
    </row>
    <row r="347" spans="1:56" s="17" customFormat="1" ht="15.75" x14ac:dyDescent="0.25">
      <c r="A347" s="23"/>
      <c r="B347" s="23"/>
      <c r="C347" s="23"/>
      <c r="D347" s="23"/>
      <c r="E347" s="24"/>
      <c r="F347" s="25"/>
      <c r="G347" s="25"/>
      <c r="H347" s="21" t="s">
        <v>404</v>
      </c>
      <c r="I347" s="21" t="s">
        <v>404</v>
      </c>
      <c r="J347" s="21" t="s">
        <v>404</v>
      </c>
      <c r="K347" s="27"/>
      <c r="L347" s="25"/>
      <c r="M347" s="25"/>
      <c r="N347" s="25"/>
      <c r="O347" s="27"/>
      <c r="P347" s="27"/>
      <c r="Q347" s="27"/>
      <c r="R347" s="27"/>
      <c r="S347" s="82"/>
      <c r="T347" s="83"/>
      <c r="U347" s="83"/>
      <c r="V347" s="83"/>
      <c r="W347" s="83"/>
      <c r="X347" s="84"/>
      <c r="Y347" s="84"/>
      <c r="Z347" s="84"/>
      <c r="AA347" s="84"/>
      <c r="AB347" s="83"/>
      <c r="AC347" s="83"/>
      <c r="AD347" s="83"/>
      <c r="AE347" s="83"/>
      <c r="AF347" s="85"/>
      <c r="AG347" s="85"/>
      <c r="AH347" s="85"/>
      <c r="AI347" s="85"/>
      <c r="AJ347" s="86"/>
      <c r="AK347" s="86"/>
      <c r="AL347" s="87"/>
      <c r="AM347" s="83"/>
      <c r="AN347" s="83"/>
      <c r="AO347" s="83"/>
      <c r="AP347" s="83"/>
      <c r="AQ347" s="83"/>
      <c r="AR347" s="83"/>
      <c r="AS347" s="83"/>
      <c r="AT347" s="83"/>
      <c r="AU347" s="88"/>
      <c r="AV347" s="24"/>
      <c r="AW347" s="89"/>
      <c r="AX347" s="90"/>
    </row>
    <row r="348" spans="1:56" s="17" customFormat="1" ht="15.75" x14ac:dyDescent="0.25">
      <c r="A348" s="23"/>
      <c r="B348" s="23"/>
      <c r="C348" s="23"/>
      <c r="D348" s="23"/>
      <c r="E348" s="24"/>
      <c r="F348" s="25"/>
      <c r="G348" s="25"/>
      <c r="H348" s="21" t="s">
        <v>404</v>
      </c>
      <c r="I348" s="21" t="s">
        <v>404</v>
      </c>
      <c r="J348" s="21" t="s">
        <v>404</v>
      </c>
      <c r="K348" s="27"/>
      <c r="L348" s="25"/>
      <c r="M348" s="25"/>
      <c r="N348" s="25"/>
      <c r="O348" s="27"/>
      <c r="P348" s="27"/>
      <c r="Q348" s="27"/>
      <c r="R348" s="27"/>
      <c r="S348" s="82"/>
      <c r="T348" s="83"/>
      <c r="U348" s="83"/>
      <c r="V348" s="83"/>
      <c r="W348" s="83"/>
      <c r="X348" s="84"/>
      <c r="Y348" s="84"/>
      <c r="Z348" s="84"/>
      <c r="AA348" s="84"/>
      <c r="AB348" s="83"/>
      <c r="AC348" s="83"/>
      <c r="AD348" s="83"/>
      <c r="AE348" s="83"/>
      <c r="AF348" s="85"/>
      <c r="AG348" s="85"/>
      <c r="AH348" s="85"/>
      <c r="AI348" s="85"/>
      <c r="AJ348" s="86"/>
      <c r="AK348" s="86"/>
      <c r="AL348" s="87"/>
      <c r="AM348" s="83"/>
      <c r="AN348" s="83"/>
      <c r="AO348" s="83"/>
      <c r="AP348" s="83"/>
      <c r="AQ348" s="83"/>
      <c r="AR348" s="83"/>
      <c r="AS348" s="83"/>
      <c r="AT348" s="83"/>
      <c r="AU348" s="88"/>
      <c r="AV348" s="24"/>
      <c r="AW348" s="89"/>
      <c r="AX348" s="90"/>
    </row>
    <row r="349" spans="1:56" s="17" customFormat="1" ht="15.75" x14ac:dyDescent="0.25">
      <c r="A349" s="23"/>
      <c r="B349" s="23"/>
      <c r="C349" s="23"/>
      <c r="D349" s="23"/>
      <c r="E349" s="24"/>
      <c r="F349" s="25"/>
      <c r="G349" s="25"/>
      <c r="H349" s="21" t="s">
        <v>404</v>
      </c>
      <c r="I349" s="21" t="s">
        <v>404</v>
      </c>
      <c r="J349" s="21" t="s">
        <v>404</v>
      </c>
      <c r="K349" s="27"/>
      <c r="L349" s="25"/>
      <c r="M349" s="25"/>
      <c r="N349" s="25"/>
      <c r="O349" s="27"/>
      <c r="P349" s="27"/>
      <c r="Q349" s="27"/>
      <c r="R349" s="27"/>
      <c r="S349" s="82"/>
      <c r="T349" s="83"/>
      <c r="U349" s="83"/>
      <c r="V349" s="83"/>
      <c r="W349" s="83"/>
      <c r="X349" s="84"/>
      <c r="Y349" s="84"/>
      <c r="Z349" s="84"/>
      <c r="AA349" s="84"/>
      <c r="AB349" s="83"/>
      <c r="AC349" s="83"/>
      <c r="AD349" s="83"/>
      <c r="AE349" s="83"/>
      <c r="AF349" s="85"/>
      <c r="AG349" s="85"/>
      <c r="AH349" s="85"/>
      <c r="AI349" s="85"/>
      <c r="AJ349" s="86"/>
      <c r="AK349" s="86"/>
      <c r="AL349" s="87"/>
      <c r="AM349" s="83"/>
      <c r="AN349" s="83"/>
      <c r="AO349" s="83"/>
      <c r="AP349" s="83"/>
      <c r="AQ349" s="83"/>
      <c r="AR349" s="83"/>
      <c r="AS349" s="83"/>
      <c r="AT349" s="83"/>
      <c r="AU349" s="88"/>
      <c r="AV349" s="24"/>
      <c r="AW349" s="89"/>
      <c r="AX349" s="90"/>
    </row>
    <row r="350" spans="1:56" s="17" customFormat="1" ht="15.75" x14ac:dyDescent="0.25">
      <c r="A350" s="23"/>
      <c r="B350" s="23"/>
      <c r="C350" s="23"/>
      <c r="D350" s="23"/>
      <c r="E350" s="24"/>
      <c r="F350" s="25"/>
      <c r="G350" s="25"/>
      <c r="H350" s="21" t="s">
        <v>404</v>
      </c>
      <c r="I350" s="21" t="s">
        <v>404</v>
      </c>
      <c r="J350" s="21" t="s">
        <v>404</v>
      </c>
      <c r="K350" s="27"/>
      <c r="L350" s="25"/>
      <c r="M350" s="25"/>
      <c r="N350" s="25"/>
      <c r="O350" s="27"/>
      <c r="P350" s="27"/>
      <c r="Q350" s="27"/>
      <c r="R350" s="27"/>
      <c r="S350" s="82"/>
      <c r="T350" s="83"/>
      <c r="U350" s="83"/>
      <c r="V350" s="83"/>
      <c r="W350" s="83"/>
      <c r="X350" s="84"/>
      <c r="Y350" s="84"/>
      <c r="Z350" s="84"/>
      <c r="AA350" s="84"/>
      <c r="AB350" s="83"/>
      <c r="AC350" s="83"/>
      <c r="AD350" s="83"/>
      <c r="AE350" s="83"/>
      <c r="AF350" s="85"/>
      <c r="AG350" s="85"/>
      <c r="AH350" s="85"/>
      <c r="AI350" s="85"/>
      <c r="AJ350" s="86"/>
      <c r="AK350" s="86"/>
      <c r="AL350" s="87"/>
      <c r="AM350" s="83"/>
      <c r="AN350" s="83"/>
      <c r="AO350" s="83"/>
      <c r="AP350" s="83"/>
      <c r="AQ350" s="83"/>
      <c r="AR350" s="83"/>
      <c r="AS350" s="83"/>
      <c r="AT350" s="83"/>
      <c r="AU350" s="88"/>
      <c r="AV350" s="24"/>
      <c r="AW350" s="89"/>
      <c r="AX350" s="90"/>
    </row>
    <row r="351" spans="1:56" s="17" customFormat="1" ht="47.25" x14ac:dyDescent="0.25">
      <c r="A351" s="23" t="s">
        <v>371</v>
      </c>
      <c r="B351" s="23" t="s">
        <v>372</v>
      </c>
      <c r="C351" s="23" t="s">
        <v>373</v>
      </c>
      <c r="D351" s="23" t="s">
        <v>374</v>
      </c>
      <c r="E351" s="24" t="s">
        <v>10</v>
      </c>
      <c r="F351" s="25">
        <v>14</v>
      </c>
      <c r="G351" s="25" t="s">
        <v>111</v>
      </c>
      <c r="H351" s="21" t="s">
        <v>30</v>
      </c>
      <c r="I351" s="21" t="s">
        <v>34</v>
      </c>
      <c r="J351" s="21" t="s">
        <v>112</v>
      </c>
      <c r="K351" s="27">
        <v>3000</v>
      </c>
      <c r="L351" s="25">
        <v>1500</v>
      </c>
      <c r="M351" s="25">
        <v>950</v>
      </c>
      <c r="N351" s="25">
        <v>800</v>
      </c>
      <c r="O351" s="27">
        <v>3000</v>
      </c>
      <c r="P351" s="27">
        <v>1500</v>
      </c>
      <c r="Q351" s="27">
        <v>950</v>
      </c>
      <c r="R351" s="27">
        <v>800</v>
      </c>
      <c r="S351" s="82"/>
      <c r="T351" s="83" t="e">
        <v>#N/A</v>
      </c>
      <c r="U351" s="83"/>
      <c r="V351" s="83"/>
      <c r="W351" s="83"/>
      <c r="X351" s="84" t="e">
        <v>#N/A</v>
      </c>
      <c r="Y351" s="84"/>
      <c r="Z351" s="84"/>
      <c r="AA351" s="84"/>
      <c r="AB351" s="83"/>
      <c r="AC351" s="83"/>
      <c r="AD351" s="83"/>
      <c r="AE351" s="83"/>
      <c r="AF351" s="85"/>
      <c r="AG351" s="85"/>
      <c r="AH351" s="85"/>
      <c r="AI351" s="85">
        <v>5.37</v>
      </c>
      <c r="AJ351" s="86"/>
      <c r="AK351" s="86" t="e">
        <v>#REF!</v>
      </c>
      <c r="AL351" s="87" t="e">
        <v>#REF!</v>
      </c>
      <c r="AM351" s="83" t="e">
        <v>#REF!</v>
      </c>
      <c r="AN351" s="83" t="e">
        <v>#REF!</v>
      </c>
      <c r="AO351" s="83" t="e">
        <v>#REF!</v>
      </c>
      <c r="AP351" s="83" t="e">
        <v>#REF!</v>
      </c>
      <c r="AQ351" s="83" t="e">
        <v>#REF!</v>
      </c>
      <c r="AR351" s="83" t="e">
        <v>#REF!</v>
      </c>
      <c r="AS351" s="83" t="e">
        <v>#REF!</v>
      </c>
      <c r="AT351" s="83" t="e">
        <v>#REF!</v>
      </c>
      <c r="AU351" s="88" t="s">
        <v>10</v>
      </c>
      <c r="AV351" s="24">
        <v>1470</v>
      </c>
      <c r="AW351" s="89">
        <v>700</v>
      </c>
      <c r="AX351" s="90">
        <v>630</v>
      </c>
      <c r="AY351" s="17">
        <v>560</v>
      </c>
      <c r="AZ351" s="17">
        <v>1260</v>
      </c>
      <c r="BA351" s="17">
        <v>600</v>
      </c>
      <c r="BB351" s="17">
        <v>540</v>
      </c>
      <c r="BC351" s="17">
        <v>480</v>
      </c>
      <c r="BD351" s="17" t="e">
        <v>#REF!</v>
      </c>
    </row>
    <row r="352" spans="1:56" s="17" customFormat="1" ht="15.75" x14ac:dyDescent="0.25">
      <c r="A352" s="23"/>
      <c r="B352" s="23"/>
      <c r="C352" s="23"/>
      <c r="D352" s="23"/>
      <c r="E352" s="24"/>
      <c r="F352" s="25"/>
      <c r="G352" s="25"/>
      <c r="H352" s="21" t="s">
        <v>404</v>
      </c>
      <c r="I352" s="21" t="s">
        <v>404</v>
      </c>
      <c r="J352" s="21" t="s">
        <v>404</v>
      </c>
      <c r="K352" s="27"/>
      <c r="L352" s="25"/>
      <c r="M352" s="25"/>
      <c r="N352" s="25"/>
      <c r="O352" s="27"/>
      <c r="P352" s="27"/>
      <c r="Q352" s="27"/>
      <c r="R352" s="27"/>
      <c r="S352" s="82"/>
      <c r="T352" s="83"/>
      <c r="U352" s="83"/>
      <c r="V352" s="83"/>
      <c r="W352" s="83"/>
      <c r="X352" s="84"/>
      <c r="Y352" s="84"/>
      <c r="Z352" s="84"/>
      <c r="AA352" s="84"/>
      <c r="AB352" s="83"/>
      <c r="AC352" s="83"/>
      <c r="AD352" s="83"/>
      <c r="AE352" s="83"/>
      <c r="AF352" s="85"/>
      <c r="AG352" s="85"/>
      <c r="AH352" s="85"/>
      <c r="AI352" s="85"/>
      <c r="AJ352" s="86"/>
      <c r="AK352" s="86"/>
      <c r="AL352" s="87"/>
      <c r="AM352" s="83"/>
      <c r="AN352" s="83"/>
      <c r="AO352" s="83"/>
      <c r="AP352" s="83"/>
      <c r="AQ352" s="83"/>
      <c r="AR352" s="83"/>
      <c r="AS352" s="83"/>
      <c r="AT352" s="83"/>
      <c r="AU352" s="88"/>
      <c r="AV352" s="24"/>
      <c r="AW352" s="89"/>
      <c r="AX352" s="90"/>
    </row>
    <row r="353" spans="1:56" s="17" customFormat="1" ht="15.75" x14ac:dyDescent="0.25">
      <c r="A353" s="23"/>
      <c r="B353" s="23"/>
      <c r="C353" s="23"/>
      <c r="D353" s="23"/>
      <c r="E353" s="24"/>
      <c r="F353" s="25"/>
      <c r="G353" s="25"/>
      <c r="H353" s="21" t="s">
        <v>404</v>
      </c>
      <c r="I353" s="21" t="s">
        <v>404</v>
      </c>
      <c r="J353" s="21" t="s">
        <v>404</v>
      </c>
      <c r="K353" s="27"/>
      <c r="L353" s="25"/>
      <c r="M353" s="25"/>
      <c r="N353" s="25"/>
      <c r="O353" s="27"/>
      <c r="P353" s="27"/>
      <c r="Q353" s="27"/>
      <c r="R353" s="27"/>
      <c r="S353" s="82"/>
      <c r="T353" s="83"/>
      <c r="U353" s="83"/>
      <c r="V353" s="83"/>
      <c r="W353" s="83"/>
      <c r="X353" s="84"/>
      <c r="Y353" s="84"/>
      <c r="Z353" s="84"/>
      <c r="AA353" s="84"/>
      <c r="AB353" s="83"/>
      <c r="AC353" s="83"/>
      <c r="AD353" s="83"/>
      <c r="AE353" s="83"/>
      <c r="AF353" s="85"/>
      <c r="AG353" s="85"/>
      <c r="AH353" s="85"/>
      <c r="AI353" s="85"/>
      <c r="AJ353" s="86"/>
      <c r="AK353" s="86"/>
      <c r="AL353" s="87"/>
      <c r="AM353" s="83"/>
      <c r="AN353" s="83"/>
      <c r="AO353" s="83"/>
      <c r="AP353" s="83"/>
      <c r="AQ353" s="83"/>
      <c r="AR353" s="83"/>
      <c r="AS353" s="83"/>
      <c r="AT353" s="83"/>
      <c r="AU353" s="88"/>
      <c r="AV353" s="24"/>
      <c r="AW353" s="89"/>
      <c r="AX353" s="90"/>
    </row>
    <row r="354" spans="1:56" s="17" customFormat="1" ht="15.75" x14ac:dyDescent="0.25">
      <c r="A354" s="23"/>
      <c r="B354" s="23"/>
      <c r="C354" s="23"/>
      <c r="D354" s="23"/>
      <c r="E354" s="24"/>
      <c r="F354" s="25"/>
      <c r="G354" s="25"/>
      <c r="H354" s="21" t="s">
        <v>404</v>
      </c>
      <c r="I354" s="21" t="s">
        <v>404</v>
      </c>
      <c r="J354" s="21" t="s">
        <v>404</v>
      </c>
      <c r="K354" s="27"/>
      <c r="L354" s="25"/>
      <c r="M354" s="25"/>
      <c r="N354" s="25"/>
      <c r="O354" s="27"/>
      <c r="P354" s="27"/>
      <c r="Q354" s="27"/>
      <c r="R354" s="27"/>
      <c r="S354" s="82"/>
      <c r="T354" s="83"/>
      <c r="U354" s="83"/>
      <c r="V354" s="83"/>
      <c r="W354" s="83"/>
      <c r="X354" s="84"/>
      <c r="Y354" s="84"/>
      <c r="Z354" s="84"/>
      <c r="AA354" s="84"/>
      <c r="AB354" s="83"/>
      <c r="AC354" s="83"/>
      <c r="AD354" s="83"/>
      <c r="AE354" s="83"/>
      <c r="AF354" s="85"/>
      <c r="AG354" s="85"/>
      <c r="AH354" s="85"/>
      <c r="AI354" s="85"/>
      <c r="AJ354" s="86"/>
      <c r="AK354" s="86"/>
      <c r="AL354" s="87"/>
      <c r="AM354" s="83"/>
      <c r="AN354" s="83"/>
      <c r="AO354" s="83"/>
      <c r="AP354" s="83"/>
      <c r="AQ354" s="83"/>
      <c r="AR354" s="83"/>
      <c r="AS354" s="83"/>
      <c r="AT354" s="83"/>
      <c r="AU354" s="88"/>
      <c r="AV354" s="24"/>
      <c r="AW354" s="89"/>
      <c r="AX354" s="90"/>
    </row>
    <row r="355" spans="1:56" s="17" customFormat="1" ht="15.75" x14ac:dyDescent="0.25">
      <c r="A355" s="23"/>
      <c r="B355" s="23"/>
      <c r="C355" s="23"/>
      <c r="D355" s="23"/>
      <c r="E355" s="24"/>
      <c r="F355" s="25"/>
      <c r="G355" s="25"/>
      <c r="H355" s="21" t="s">
        <v>404</v>
      </c>
      <c r="I355" s="21" t="s">
        <v>404</v>
      </c>
      <c r="J355" s="21" t="s">
        <v>404</v>
      </c>
      <c r="K355" s="27"/>
      <c r="L355" s="25"/>
      <c r="M355" s="25"/>
      <c r="N355" s="25"/>
      <c r="O355" s="27"/>
      <c r="P355" s="27"/>
      <c r="Q355" s="27"/>
      <c r="R355" s="27"/>
      <c r="S355" s="82"/>
      <c r="T355" s="83"/>
      <c r="U355" s="83"/>
      <c r="V355" s="83"/>
      <c r="W355" s="83"/>
      <c r="X355" s="84"/>
      <c r="Y355" s="84"/>
      <c r="Z355" s="84"/>
      <c r="AA355" s="84"/>
      <c r="AB355" s="83"/>
      <c r="AC355" s="83"/>
      <c r="AD355" s="83"/>
      <c r="AE355" s="83"/>
      <c r="AF355" s="85"/>
      <c r="AG355" s="85"/>
      <c r="AH355" s="85"/>
      <c r="AI355" s="85"/>
      <c r="AJ355" s="86"/>
      <c r="AK355" s="86"/>
      <c r="AL355" s="87"/>
      <c r="AM355" s="83"/>
      <c r="AN355" s="83"/>
      <c r="AO355" s="83"/>
      <c r="AP355" s="83"/>
      <c r="AQ355" s="83"/>
      <c r="AR355" s="83"/>
      <c r="AS355" s="83"/>
      <c r="AT355" s="83"/>
      <c r="AU355" s="88"/>
      <c r="AV355" s="24"/>
      <c r="AW355" s="89"/>
      <c r="AX355" s="90"/>
    </row>
    <row r="356" spans="1:56" s="17" customFormat="1" ht="15.75" x14ac:dyDescent="0.25">
      <c r="A356" s="23"/>
      <c r="B356" s="23"/>
      <c r="C356" s="23"/>
      <c r="D356" s="23"/>
      <c r="E356" s="24"/>
      <c r="F356" s="25"/>
      <c r="G356" s="25"/>
      <c r="H356" s="21" t="s">
        <v>404</v>
      </c>
      <c r="I356" s="21" t="s">
        <v>404</v>
      </c>
      <c r="J356" s="21" t="s">
        <v>404</v>
      </c>
      <c r="K356" s="27"/>
      <c r="L356" s="25"/>
      <c r="M356" s="25"/>
      <c r="N356" s="25"/>
      <c r="O356" s="27"/>
      <c r="P356" s="27"/>
      <c r="Q356" s="27"/>
      <c r="R356" s="27"/>
      <c r="S356" s="82"/>
      <c r="T356" s="83"/>
      <c r="U356" s="83"/>
      <c r="V356" s="83"/>
      <c r="W356" s="83"/>
      <c r="X356" s="84"/>
      <c r="Y356" s="84"/>
      <c r="Z356" s="84"/>
      <c r="AA356" s="84"/>
      <c r="AB356" s="83"/>
      <c r="AC356" s="83"/>
      <c r="AD356" s="83"/>
      <c r="AE356" s="83"/>
      <c r="AF356" s="85"/>
      <c r="AG356" s="85"/>
      <c r="AH356" s="85"/>
      <c r="AI356" s="85"/>
      <c r="AJ356" s="86"/>
      <c r="AK356" s="86"/>
      <c r="AL356" s="87"/>
      <c r="AM356" s="83"/>
      <c r="AN356" s="83"/>
      <c r="AO356" s="83"/>
      <c r="AP356" s="83"/>
      <c r="AQ356" s="83"/>
      <c r="AR356" s="83"/>
      <c r="AS356" s="83"/>
      <c r="AT356" s="83"/>
      <c r="AU356" s="88"/>
      <c r="AV356" s="24"/>
      <c r="AW356" s="89"/>
      <c r="AX356" s="90"/>
    </row>
    <row r="357" spans="1:56" s="17" customFormat="1" ht="15.75" x14ac:dyDescent="0.25">
      <c r="A357" s="23"/>
      <c r="B357" s="23"/>
      <c r="C357" s="23"/>
      <c r="D357" s="23"/>
      <c r="E357" s="24"/>
      <c r="F357" s="25"/>
      <c r="G357" s="25"/>
      <c r="H357" s="21" t="s">
        <v>404</v>
      </c>
      <c r="I357" s="21" t="s">
        <v>404</v>
      </c>
      <c r="J357" s="21" t="s">
        <v>404</v>
      </c>
      <c r="K357" s="27"/>
      <c r="L357" s="25"/>
      <c r="M357" s="25"/>
      <c r="N357" s="25"/>
      <c r="O357" s="27"/>
      <c r="P357" s="27"/>
      <c r="Q357" s="27"/>
      <c r="R357" s="27"/>
      <c r="S357" s="82"/>
      <c r="T357" s="83"/>
      <c r="U357" s="83"/>
      <c r="V357" s="83"/>
      <c r="W357" s="83"/>
      <c r="X357" s="84"/>
      <c r="Y357" s="84"/>
      <c r="Z357" s="84"/>
      <c r="AA357" s="84"/>
      <c r="AB357" s="83"/>
      <c r="AC357" s="83"/>
      <c r="AD357" s="83"/>
      <c r="AE357" s="83"/>
      <c r="AF357" s="85"/>
      <c r="AG357" s="85"/>
      <c r="AH357" s="85"/>
      <c r="AI357" s="85"/>
      <c r="AJ357" s="86"/>
      <c r="AK357" s="86"/>
      <c r="AL357" s="87"/>
      <c r="AM357" s="83"/>
      <c r="AN357" s="83"/>
      <c r="AO357" s="83"/>
      <c r="AP357" s="83"/>
      <c r="AQ357" s="83"/>
      <c r="AR357" s="83"/>
      <c r="AS357" s="83"/>
      <c r="AT357" s="83"/>
      <c r="AU357" s="88"/>
      <c r="AV357" s="24"/>
      <c r="AW357" s="89"/>
      <c r="AX357" s="90"/>
    </row>
    <row r="358" spans="1:56" s="17" customFormat="1" ht="15.75" x14ac:dyDescent="0.25">
      <c r="A358" s="23" t="s">
        <v>375</v>
      </c>
      <c r="B358" s="23" t="s">
        <v>376</v>
      </c>
      <c r="C358" s="23" t="s">
        <v>377</v>
      </c>
      <c r="D358" s="23" t="s">
        <v>378</v>
      </c>
      <c r="E358" s="24" t="s">
        <v>10</v>
      </c>
      <c r="F358" s="25"/>
      <c r="G358" s="25" t="s">
        <v>102</v>
      </c>
      <c r="H358" s="21" t="s">
        <v>74</v>
      </c>
      <c r="I358" s="21" t="s">
        <v>25</v>
      </c>
      <c r="J358" s="21" t="s">
        <v>27</v>
      </c>
      <c r="K358" s="27">
        <v>3000</v>
      </c>
      <c r="L358" s="25">
        <v>1500</v>
      </c>
      <c r="M358" s="25">
        <v>900</v>
      </c>
      <c r="N358" s="25">
        <v>800</v>
      </c>
      <c r="O358" s="27">
        <v>3000</v>
      </c>
      <c r="P358" s="27">
        <v>1500</v>
      </c>
      <c r="Q358" s="27">
        <v>900</v>
      </c>
      <c r="R358" s="27">
        <v>800</v>
      </c>
      <c r="S358" s="82"/>
      <c r="T358" s="83"/>
      <c r="U358" s="83"/>
      <c r="V358" s="83"/>
      <c r="W358" s="83"/>
      <c r="X358" s="84"/>
      <c r="Y358" s="84"/>
      <c r="Z358" s="84"/>
      <c r="AA358" s="84"/>
      <c r="AB358" s="83"/>
      <c r="AC358" s="83"/>
      <c r="AD358" s="83"/>
      <c r="AE358" s="83"/>
      <c r="AF358" s="85"/>
      <c r="AG358" s="85"/>
      <c r="AH358" s="85"/>
      <c r="AI358" s="85">
        <v>5.37</v>
      </c>
      <c r="AJ358" s="86"/>
      <c r="AK358" s="86" t="e">
        <v>#REF!</v>
      </c>
      <c r="AL358" s="87" t="e">
        <v>#REF!</v>
      </c>
      <c r="AM358" s="83" t="e">
        <v>#REF!</v>
      </c>
      <c r="AN358" s="83" t="e">
        <v>#REF!</v>
      </c>
      <c r="AO358" s="83" t="e">
        <v>#REF!</v>
      </c>
      <c r="AP358" s="83" t="e">
        <v>#REF!</v>
      </c>
      <c r="AQ358" s="83" t="e">
        <v>#REF!</v>
      </c>
      <c r="AR358" s="83" t="e">
        <v>#REF!</v>
      </c>
      <c r="AS358" s="83" t="e">
        <v>#REF!</v>
      </c>
      <c r="AT358" s="83" t="e">
        <v>#REF!</v>
      </c>
      <c r="AU358" s="88" t="s">
        <v>10</v>
      </c>
      <c r="AV358" s="24">
        <v>2800</v>
      </c>
      <c r="AW358" s="89">
        <v>980</v>
      </c>
      <c r="AX358" s="90">
        <v>770</v>
      </c>
      <c r="AY358" s="17">
        <v>560</v>
      </c>
      <c r="AZ358" s="17">
        <v>2400</v>
      </c>
      <c r="BA358" s="17">
        <v>840</v>
      </c>
      <c r="BB358" s="17">
        <v>660</v>
      </c>
      <c r="BC358" s="17">
        <v>480</v>
      </c>
      <c r="BD358" s="17" t="e">
        <v>#REF!</v>
      </c>
    </row>
    <row r="359" spans="1:56" s="17" customFormat="1" ht="15.75" x14ac:dyDescent="0.25">
      <c r="A359" s="23"/>
      <c r="B359" s="23"/>
      <c r="C359" s="23"/>
      <c r="D359" s="23"/>
      <c r="E359" s="24"/>
      <c r="F359" s="25"/>
      <c r="G359" s="25"/>
      <c r="H359" s="21" t="s">
        <v>404</v>
      </c>
      <c r="I359" s="21" t="s">
        <v>404</v>
      </c>
      <c r="J359" s="21" t="s">
        <v>404</v>
      </c>
      <c r="K359" s="27"/>
      <c r="L359" s="25"/>
      <c r="M359" s="25"/>
      <c r="N359" s="25"/>
      <c r="O359" s="27"/>
      <c r="P359" s="27"/>
      <c r="Q359" s="27"/>
      <c r="R359" s="27"/>
      <c r="S359" s="82"/>
      <c r="T359" s="83"/>
      <c r="U359" s="83"/>
      <c r="V359" s="83"/>
      <c r="W359" s="83"/>
      <c r="X359" s="84"/>
      <c r="Y359" s="84"/>
      <c r="Z359" s="84"/>
      <c r="AA359" s="84"/>
      <c r="AB359" s="83"/>
      <c r="AC359" s="83"/>
      <c r="AD359" s="83"/>
      <c r="AE359" s="83"/>
      <c r="AF359" s="85"/>
      <c r="AG359" s="85"/>
      <c r="AH359" s="85"/>
      <c r="AI359" s="85"/>
      <c r="AJ359" s="86"/>
      <c r="AK359" s="86"/>
      <c r="AL359" s="87"/>
      <c r="AM359" s="83"/>
      <c r="AN359" s="83"/>
      <c r="AO359" s="83"/>
      <c r="AP359" s="83"/>
      <c r="AQ359" s="83"/>
      <c r="AR359" s="83"/>
      <c r="AS359" s="83"/>
      <c r="AT359" s="83"/>
      <c r="AU359" s="88"/>
      <c r="AV359" s="24"/>
      <c r="AW359" s="89"/>
      <c r="AX359" s="90"/>
    </row>
    <row r="360" spans="1:56" s="17" customFormat="1" ht="15.75" x14ac:dyDescent="0.25">
      <c r="A360" s="23"/>
      <c r="B360" s="23"/>
      <c r="C360" s="23"/>
      <c r="D360" s="23"/>
      <c r="E360" s="24"/>
      <c r="F360" s="25"/>
      <c r="G360" s="25"/>
      <c r="H360" s="21" t="s">
        <v>404</v>
      </c>
      <c r="I360" s="21" t="s">
        <v>404</v>
      </c>
      <c r="J360" s="21" t="s">
        <v>404</v>
      </c>
      <c r="K360" s="27"/>
      <c r="L360" s="25"/>
      <c r="M360" s="25"/>
      <c r="N360" s="25"/>
      <c r="O360" s="27"/>
      <c r="P360" s="27"/>
      <c r="Q360" s="27"/>
      <c r="R360" s="27"/>
      <c r="S360" s="82"/>
      <c r="T360" s="83"/>
      <c r="U360" s="83"/>
      <c r="V360" s="83"/>
      <c r="W360" s="83"/>
      <c r="X360" s="84"/>
      <c r="Y360" s="84"/>
      <c r="Z360" s="84"/>
      <c r="AA360" s="84"/>
      <c r="AB360" s="83"/>
      <c r="AC360" s="83"/>
      <c r="AD360" s="83"/>
      <c r="AE360" s="83"/>
      <c r="AF360" s="85"/>
      <c r="AG360" s="85"/>
      <c r="AH360" s="85"/>
      <c r="AI360" s="85"/>
      <c r="AJ360" s="86"/>
      <c r="AK360" s="86"/>
      <c r="AL360" s="87"/>
      <c r="AM360" s="83"/>
      <c r="AN360" s="83"/>
      <c r="AO360" s="83"/>
      <c r="AP360" s="83"/>
      <c r="AQ360" s="83"/>
      <c r="AR360" s="83"/>
      <c r="AS360" s="83"/>
      <c r="AT360" s="83"/>
      <c r="AU360" s="88"/>
      <c r="AV360" s="24"/>
      <c r="AW360" s="89"/>
      <c r="AX360" s="90"/>
    </row>
    <row r="361" spans="1:56" s="17" customFormat="1" ht="15.75" x14ac:dyDescent="0.25">
      <c r="A361" s="23"/>
      <c r="B361" s="23"/>
      <c r="C361" s="23"/>
      <c r="D361" s="23"/>
      <c r="E361" s="24"/>
      <c r="F361" s="25"/>
      <c r="G361" s="25"/>
      <c r="H361" s="21" t="s">
        <v>404</v>
      </c>
      <c r="I361" s="21" t="s">
        <v>404</v>
      </c>
      <c r="J361" s="21" t="s">
        <v>404</v>
      </c>
      <c r="K361" s="27"/>
      <c r="L361" s="25"/>
      <c r="M361" s="25"/>
      <c r="N361" s="25"/>
      <c r="O361" s="27"/>
      <c r="P361" s="27"/>
      <c r="Q361" s="27"/>
      <c r="R361" s="27"/>
      <c r="S361" s="82"/>
      <c r="T361" s="83"/>
      <c r="U361" s="83"/>
      <c r="V361" s="83"/>
      <c r="W361" s="83"/>
      <c r="X361" s="84"/>
      <c r="Y361" s="84"/>
      <c r="Z361" s="84"/>
      <c r="AA361" s="84"/>
      <c r="AB361" s="83"/>
      <c r="AC361" s="83"/>
      <c r="AD361" s="83"/>
      <c r="AE361" s="83"/>
      <c r="AF361" s="85"/>
      <c r="AG361" s="85"/>
      <c r="AH361" s="85"/>
      <c r="AI361" s="85"/>
      <c r="AJ361" s="86"/>
      <c r="AK361" s="86"/>
      <c r="AL361" s="87"/>
      <c r="AM361" s="83"/>
      <c r="AN361" s="83"/>
      <c r="AO361" s="83"/>
      <c r="AP361" s="83"/>
      <c r="AQ361" s="83"/>
      <c r="AR361" s="83"/>
      <c r="AS361" s="83"/>
      <c r="AT361" s="83"/>
      <c r="AU361" s="88"/>
      <c r="AV361" s="24"/>
      <c r="AW361" s="89"/>
      <c r="AX361" s="90"/>
    </row>
    <row r="362" spans="1:56" s="17" customFormat="1" ht="15.75" x14ac:dyDescent="0.25">
      <c r="A362" s="23"/>
      <c r="B362" s="23"/>
      <c r="C362" s="23"/>
      <c r="D362" s="23"/>
      <c r="E362" s="24"/>
      <c r="F362" s="25"/>
      <c r="G362" s="25"/>
      <c r="H362" s="21" t="s">
        <v>404</v>
      </c>
      <c r="I362" s="21" t="s">
        <v>404</v>
      </c>
      <c r="J362" s="21" t="s">
        <v>404</v>
      </c>
      <c r="K362" s="27"/>
      <c r="L362" s="25"/>
      <c r="M362" s="25"/>
      <c r="N362" s="25"/>
      <c r="O362" s="27"/>
      <c r="P362" s="27"/>
      <c r="Q362" s="27"/>
      <c r="R362" s="27"/>
      <c r="S362" s="82"/>
      <c r="T362" s="83"/>
      <c r="U362" s="83"/>
      <c r="V362" s="83"/>
      <c r="W362" s="83"/>
      <c r="X362" s="84"/>
      <c r="Y362" s="84"/>
      <c r="Z362" s="84"/>
      <c r="AA362" s="84"/>
      <c r="AB362" s="83"/>
      <c r="AC362" s="83"/>
      <c r="AD362" s="83"/>
      <c r="AE362" s="83"/>
      <c r="AF362" s="85"/>
      <c r="AG362" s="85"/>
      <c r="AH362" s="85"/>
      <c r="AI362" s="85"/>
      <c r="AJ362" s="86"/>
      <c r="AK362" s="86"/>
      <c r="AL362" s="87"/>
      <c r="AM362" s="83"/>
      <c r="AN362" s="83"/>
      <c r="AO362" s="83"/>
      <c r="AP362" s="83"/>
      <c r="AQ362" s="83"/>
      <c r="AR362" s="83"/>
      <c r="AS362" s="83"/>
      <c r="AT362" s="83"/>
      <c r="AU362" s="88"/>
      <c r="AV362" s="24"/>
      <c r="AW362" s="89"/>
      <c r="AX362" s="90"/>
    </row>
    <row r="363" spans="1:56" s="17" customFormat="1" ht="15.75" x14ac:dyDescent="0.25">
      <c r="A363" s="23"/>
      <c r="B363" s="23"/>
      <c r="C363" s="23"/>
      <c r="D363" s="23"/>
      <c r="E363" s="24"/>
      <c r="F363" s="25"/>
      <c r="G363" s="25"/>
      <c r="H363" s="21" t="s">
        <v>404</v>
      </c>
      <c r="I363" s="21" t="s">
        <v>404</v>
      </c>
      <c r="J363" s="21" t="s">
        <v>404</v>
      </c>
      <c r="K363" s="27"/>
      <c r="L363" s="25"/>
      <c r="M363" s="25"/>
      <c r="N363" s="25"/>
      <c r="O363" s="27"/>
      <c r="P363" s="27"/>
      <c r="Q363" s="27"/>
      <c r="R363" s="27"/>
      <c r="S363" s="82"/>
      <c r="T363" s="83"/>
      <c r="U363" s="83"/>
      <c r="V363" s="83"/>
      <c r="W363" s="83"/>
      <c r="X363" s="84"/>
      <c r="Y363" s="84"/>
      <c r="Z363" s="84"/>
      <c r="AA363" s="84"/>
      <c r="AB363" s="83"/>
      <c r="AC363" s="83"/>
      <c r="AD363" s="83"/>
      <c r="AE363" s="83"/>
      <c r="AF363" s="85"/>
      <c r="AG363" s="85"/>
      <c r="AH363" s="85"/>
      <c r="AI363" s="85"/>
      <c r="AJ363" s="86"/>
      <c r="AK363" s="86"/>
      <c r="AL363" s="87"/>
      <c r="AM363" s="83"/>
      <c r="AN363" s="83"/>
      <c r="AO363" s="83"/>
      <c r="AP363" s="83"/>
      <c r="AQ363" s="83"/>
      <c r="AR363" s="83"/>
      <c r="AS363" s="83"/>
      <c r="AT363" s="83"/>
      <c r="AU363" s="88"/>
      <c r="AV363" s="24"/>
      <c r="AW363" s="89"/>
      <c r="AX363" s="90"/>
    </row>
    <row r="364" spans="1:56" s="17" customFormat="1" ht="15.75" x14ac:dyDescent="0.25">
      <c r="A364" s="23"/>
      <c r="B364" s="23"/>
      <c r="C364" s="23"/>
      <c r="D364" s="23"/>
      <c r="E364" s="24"/>
      <c r="F364" s="25"/>
      <c r="G364" s="25"/>
      <c r="H364" s="21" t="s">
        <v>404</v>
      </c>
      <c r="I364" s="21" t="s">
        <v>404</v>
      </c>
      <c r="J364" s="21" t="s">
        <v>404</v>
      </c>
      <c r="K364" s="27"/>
      <c r="L364" s="25"/>
      <c r="M364" s="25"/>
      <c r="N364" s="25"/>
      <c r="O364" s="27"/>
      <c r="P364" s="27"/>
      <c r="Q364" s="27"/>
      <c r="R364" s="27"/>
      <c r="S364" s="82"/>
      <c r="T364" s="83"/>
      <c r="U364" s="83"/>
      <c r="V364" s="83"/>
      <c r="W364" s="83"/>
      <c r="X364" s="84"/>
      <c r="Y364" s="84"/>
      <c r="Z364" s="84"/>
      <c r="AA364" s="84"/>
      <c r="AB364" s="83"/>
      <c r="AC364" s="83"/>
      <c r="AD364" s="83"/>
      <c r="AE364" s="83"/>
      <c r="AF364" s="85"/>
      <c r="AG364" s="85"/>
      <c r="AH364" s="85"/>
      <c r="AI364" s="85"/>
      <c r="AJ364" s="86"/>
      <c r="AK364" s="86"/>
      <c r="AL364" s="87"/>
      <c r="AM364" s="83"/>
      <c r="AN364" s="83"/>
      <c r="AO364" s="83"/>
      <c r="AP364" s="83"/>
      <c r="AQ364" s="83"/>
      <c r="AR364" s="83"/>
      <c r="AS364" s="83"/>
      <c r="AT364" s="83"/>
      <c r="AU364" s="88"/>
      <c r="AV364" s="24"/>
      <c r="AW364" s="89"/>
      <c r="AX364" s="90"/>
    </row>
    <row r="365" spans="1:56" s="17" customFormat="1" ht="15.75" x14ac:dyDescent="0.25">
      <c r="A365" s="23" t="s">
        <v>379</v>
      </c>
      <c r="B365" s="23" t="s">
        <v>380</v>
      </c>
      <c r="C365" s="23" t="s">
        <v>381</v>
      </c>
      <c r="D365" s="23" t="s">
        <v>382</v>
      </c>
      <c r="E365" s="24" t="s">
        <v>10</v>
      </c>
      <c r="F365" s="25">
        <v>28</v>
      </c>
      <c r="G365" s="25" t="s">
        <v>133</v>
      </c>
      <c r="H365" s="21" t="s">
        <v>414</v>
      </c>
      <c r="I365" s="21" t="s">
        <v>74</v>
      </c>
      <c r="J365" s="21" t="s">
        <v>73</v>
      </c>
      <c r="K365" s="27">
        <v>2100</v>
      </c>
      <c r="L365" s="25">
        <v>1000</v>
      </c>
      <c r="M365" s="25">
        <v>900</v>
      </c>
      <c r="N365" s="25">
        <v>800</v>
      </c>
      <c r="O365" s="27">
        <v>2100</v>
      </c>
      <c r="P365" s="27">
        <v>1000</v>
      </c>
      <c r="Q365" s="27">
        <v>900</v>
      </c>
      <c r="R365" s="27">
        <v>800</v>
      </c>
      <c r="S365" s="82" t="e">
        <v>#N/A</v>
      </c>
      <c r="T365" s="83" t="e">
        <v>#N/A</v>
      </c>
      <c r="U365" s="83"/>
      <c r="V365" s="83"/>
      <c r="W365" s="83" t="e">
        <v>#N/A</v>
      </c>
      <c r="X365" s="84" t="e">
        <v>#N/A</v>
      </c>
      <c r="Y365" s="84"/>
      <c r="Z365" s="84"/>
      <c r="AA365" s="84"/>
      <c r="AB365" s="83"/>
      <c r="AC365" s="83"/>
      <c r="AD365" s="83"/>
      <c r="AE365" s="83"/>
      <c r="AF365" s="85"/>
      <c r="AG365" s="85"/>
      <c r="AH365" s="85"/>
      <c r="AI365" s="85">
        <v>4.1725342930162208</v>
      </c>
      <c r="AJ365" s="86"/>
      <c r="AK365" s="86" t="e">
        <v>#REF!</v>
      </c>
      <c r="AL365" s="87" t="e">
        <v>#REF!</v>
      </c>
      <c r="AM365" s="83" t="e">
        <v>#REF!</v>
      </c>
      <c r="AN365" s="83" t="e">
        <v>#REF!</v>
      </c>
      <c r="AO365" s="83" t="e">
        <v>#REF!</v>
      </c>
      <c r="AP365" s="83" t="e">
        <v>#REF!</v>
      </c>
      <c r="AQ365" s="83" t="e">
        <v>#REF!</v>
      </c>
      <c r="AR365" s="83" t="e">
        <v>#REF!</v>
      </c>
      <c r="AS365" s="83" t="e">
        <v>#REF!</v>
      </c>
      <c r="AT365" s="83" t="e">
        <v>#REF!</v>
      </c>
      <c r="AU365" s="88" t="s">
        <v>31</v>
      </c>
      <c r="AV365" s="24">
        <v>2625</v>
      </c>
      <c r="AW365" s="89">
        <v>1225</v>
      </c>
      <c r="AX365" s="90">
        <v>665</v>
      </c>
      <c r="AY365" s="17">
        <v>540</v>
      </c>
      <c r="AZ365" s="17">
        <v>2250</v>
      </c>
      <c r="BA365" s="17">
        <v>1050</v>
      </c>
      <c r="BB365" s="17">
        <v>570</v>
      </c>
      <c r="BC365" s="17">
        <v>465</v>
      </c>
      <c r="BD365" s="17" t="e">
        <v>#REF!</v>
      </c>
    </row>
    <row r="366" spans="1:56" s="17" customFormat="1" ht="15.75" x14ac:dyDescent="0.25">
      <c r="A366" s="23"/>
      <c r="B366" s="23"/>
      <c r="C366" s="23"/>
      <c r="D366" s="23"/>
      <c r="E366" s="24"/>
      <c r="F366" s="25"/>
      <c r="G366" s="25"/>
      <c r="H366" s="21" t="s">
        <v>404</v>
      </c>
      <c r="I366" s="21" t="s">
        <v>404</v>
      </c>
      <c r="J366" s="21" t="s">
        <v>404</v>
      </c>
      <c r="K366" s="27"/>
      <c r="L366" s="25"/>
      <c r="M366" s="25"/>
      <c r="N366" s="25"/>
      <c r="O366" s="27"/>
      <c r="P366" s="27"/>
      <c r="Q366" s="27"/>
      <c r="R366" s="27"/>
      <c r="S366" s="82"/>
      <c r="T366" s="83"/>
      <c r="U366" s="83"/>
      <c r="V366" s="83"/>
      <c r="W366" s="83"/>
      <c r="X366" s="84"/>
      <c r="Y366" s="84"/>
      <c r="Z366" s="84"/>
      <c r="AA366" s="84"/>
      <c r="AB366" s="83"/>
      <c r="AC366" s="83"/>
      <c r="AD366" s="83"/>
      <c r="AE366" s="83"/>
      <c r="AF366" s="85"/>
      <c r="AG366" s="85"/>
      <c r="AH366" s="85"/>
      <c r="AI366" s="85"/>
      <c r="AJ366" s="86"/>
      <c r="AK366" s="86"/>
      <c r="AL366" s="87"/>
      <c r="AM366" s="83"/>
      <c r="AN366" s="83"/>
      <c r="AO366" s="83"/>
      <c r="AP366" s="83"/>
      <c r="AQ366" s="83"/>
      <c r="AR366" s="83"/>
      <c r="AS366" s="83"/>
      <c r="AT366" s="83"/>
      <c r="AU366" s="88"/>
      <c r="AV366" s="24"/>
      <c r="AW366" s="89"/>
      <c r="AX366" s="90"/>
    </row>
    <row r="367" spans="1:56" s="17" customFormat="1" ht="15.75" x14ac:dyDescent="0.25">
      <c r="A367" s="23"/>
      <c r="B367" s="23"/>
      <c r="C367" s="23"/>
      <c r="D367" s="23"/>
      <c r="E367" s="24"/>
      <c r="F367" s="25"/>
      <c r="G367" s="25"/>
      <c r="H367" s="21" t="s">
        <v>404</v>
      </c>
      <c r="I367" s="21" t="s">
        <v>404</v>
      </c>
      <c r="J367" s="21" t="s">
        <v>404</v>
      </c>
      <c r="K367" s="27"/>
      <c r="L367" s="25"/>
      <c r="M367" s="25"/>
      <c r="N367" s="25"/>
      <c r="O367" s="27"/>
      <c r="P367" s="27"/>
      <c r="Q367" s="27"/>
      <c r="R367" s="27"/>
      <c r="S367" s="82"/>
      <c r="T367" s="83"/>
      <c r="U367" s="83"/>
      <c r="V367" s="83"/>
      <c r="W367" s="83"/>
      <c r="X367" s="84"/>
      <c r="Y367" s="84"/>
      <c r="Z367" s="84"/>
      <c r="AA367" s="84"/>
      <c r="AB367" s="83"/>
      <c r="AC367" s="83"/>
      <c r="AD367" s="83"/>
      <c r="AE367" s="83"/>
      <c r="AF367" s="85"/>
      <c r="AG367" s="85"/>
      <c r="AH367" s="85"/>
      <c r="AI367" s="85"/>
      <c r="AJ367" s="86"/>
      <c r="AK367" s="86"/>
      <c r="AL367" s="87"/>
      <c r="AM367" s="83"/>
      <c r="AN367" s="83"/>
      <c r="AO367" s="83"/>
      <c r="AP367" s="83"/>
      <c r="AQ367" s="83"/>
      <c r="AR367" s="83"/>
      <c r="AS367" s="83"/>
      <c r="AT367" s="83"/>
      <c r="AU367" s="88"/>
      <c r="AV367" s="24"/>
      <c r="AW367" s="89"/>
      <c r="AX367" s="90"/>
    </row>
    <row r="368" spans="1:56" s="17" customFormat="1" ht="15.75" x14ac:dyDescent="0.25">
      <c r="A368" s="23"/>
      <c r="B368" s="23"/>
      <c r="C368" s="23"/>
      <c r="D368" s="23"/>
      <c r="E368" s="24"/>
      <c r="F368" s="25"/>
      <c r="G368" s="25"/>
      <c r="H368" s="21" t="s">
        <v>404</v>
      </c>
      <c r="I368" s="21" t="s">
        <v>404</v>
      </c>
      <c r="J368" s="21" t="s">
        <v>404</v>
      </c>
      <c r="K368" s="27"/>
      <c r="L368" s="25"/>
      <c r="M368" s="25"/>
      <c r="N368" s="25"/>
      <c r="O368" s="27"/>
      <c r="P368" s="27"/>
      <c r="Q368" s="27"/>
      <c r="R368" s="27"/>
      <c r="S368" s="82"/>
      <c r="T368" s="83"/>
      <c r="U368" s="83"/>
      <c r="V368" s="83"/>
      <c r="W368" s="83"/>
      <c r="X368" s="84"/>
      <c r="Y368" s="84"/>
      <c r="Z368" s="84"/>
      <c r="AA368" s="84"/>
      <c r="AB368" s="83"/>
      <c r="AC368" s="83"/>
      <c r="AD368" s="83"/>
      <c r="AE368" s="83"/>
      <c r="AF368" s="85"/>
      <c r="AG368" s="85"/>
      <c r="AH368" s="85"/>
      <c r="AI368" s="85"/>
      <c r="AJ368" s="86"/>
      <c r="AK368" s="86"/>
      <c r="AL368" s="87"/>
      <c r="AM368" s="83"/>
      <c r="AN368" s="83"/>
      <c r="AO368" s="83"/>
      <c r="AP368" s="83"/>
      <c r="AQ368" s="83"/>
      <c r="AR368" s="83"/>
      <c r="AS368" s="83"/>
      <c r="AT368" s="83"/>
      <c r="AU368" s="88"/>
      <c r="AV368" s="24"/>
      <c r="AW368" s="89"/>
      <c r="AX368" s="90"/>
    </row>
    <row r="369" spans="1:56" s="17" customFormat="1" ht="15.75" x14ac:dyDescent="0.25">
      <c r="A369" s="23"/>
      <c r="B369" s="23"/>
      <c r="C369" s="23"/>
      <c r="D369" s="23"/>
      <c r="E369" s="24"/>
      <c r="F369" s="25"/>
      <c r="G369" s="25"/>
      <c r="H369" s="21" t="s">
        <v>404</v>
      </c>
      <c r="I369" s="21" t="s">
        <v>404</v>
      </c>
      <c r="J369" s="21" t="s">
        <v>404</v>
      </c>
      <c r="K369" s="27"/>
      <c r="L369" s="25"/>
      <c r="M369" s="25"/>
      <c r="N369" s="25"/>
      <c r="O369" s="27"/>
      <c r="P369" s="27"/>
      <c r="Q369" s="27"/>
      <c r="R369" s="27"/>
      <c r="S369" s="82"/>
      <c r="T369" s="83"/>
      <c r="U369" s="83"/>
      <c r="V369" s="83"/>
      <c r="W369" s="83"/>
      <c r="X369" s="84"/>
      <c r="Y369" s="84"/>
      <c r="Z369" s="84"/>
      <c r="AA369" s="84"/>
      <c r="AB369" s="83"/>
      <c r="AC369" s="83"/>
      <c r="AD369" s="83"/>
      <c r="AE369" s="83"/>
      <c r="AF369" s="85"/>
      <c r="AG369" s="85"/>
      <c r="AH369" s="85"/>
      <c r="AI369" s="85"/>
      <c r="AJ369" s="86"/>
      <c r="AK369" s="86"/>
      <c r="AL369" s="87"/>
      <c r="AM369" s="83"/>
      <c r="AN369" s="83"/>
      <c r="AO369" s="83"/>
      <c r="AP369" s="83"/>
      <c r="AQ369" s="83"/>
      <c r="AR369" s="83"/>
      <c r="AS369" s="83"/>
      <c r="AT369" s="83"/>
      <c r="AU369" s="88"/>
      <c r="AV369" s="24"/>
      <c r="AW369" s="89"/>
      <c r="AX369" s="90"/>
    </row>
    <row r="370" spans="1:56" s="17" customFormat="1" ht="15.75" x14ac:dyDescent="0.25">
      <c r="A370" s="23"/>
      <c r="B370" s="23"/>
      <c r="C370" s="23"/>
      <c r="D370" s="23"/>
      <c r="E370" s="24"/>
      <c r="F370" s="25"/>
      <c r="G370" s="25"/>
      <c r="H370" s="21" t="s">
        <v>404</v>
      </c>
      <c r="I370" s="21" t="s">
        <v>404</v>
      </c>
      <c r="J370" s="21" t="s">
        <v>404</v>
      </c>
      <c r="K370" s="27"/>
      <c r="L370" s="25"/>
      <c r="M370" s="25"/>
      <c r="N370" s="25"/>
      <c r="O370" s="27"/>
      <c r="P370" s="27"/>
      <c r="Q370" s="27"/>
      <c r="R370" s="27"/>
      <c r="S370" s="82"/>
      <c r="T370" s="83"/>
      <c r="U370" s="83"/>
      <c r="V370" s="83"/>
      <c r="W370" s="83"/>
      <c r="X370" s="84"/>
      <c r="Y370" s="84"/>
      <c r="Z370" s="84"/>
      <c r="AA370" s="84"/>
      <c r="AB370" s="83"/>
      <c r="AC370" s="83"/>
      <c r="AD370" s="83"/>
      <c r="AE370" s="83"/>
      <c r="AF370" s="85"/>
      <c r="AG370" s="85"/>
      <c r="AH370" s="85"/>
      <c r="AI370" s="85"/>
      <c r="AJ370" s="86"/>
      <c r="AK370" s="86"/>
      <c r="AL370" s="87"/>
      <c r="AM370" s="83"/>
      <c r="AN370" s="83"/>
      <c r="AO370" s="83"/>
      <c r="AP370" s="83"/>
      <c r="AQ370" s="83"/>
      <c r="AR370" s="83"/>
      <c r="AS370" s="83"/>
      <c r="AT370" s="83"/>
      <c r="AU370" s="88"/>
      <c r="AV370" s="24"/>
      <c r="AW370" s="89"/>
      <c r="AX370" s="90"/>
    </row>
    <row r="371" spans="1:56" s="17" customFormat="1" ht="15.75" x14ac:dyDescent="0.25">
      <c r="A371" s="23"/>
      <c r="B371" s="23"/>
      <c r="C371" s="23"/>
      <c r="D371" s="23"/>
      <c r="E371" s="24"/>
      <c r="F371" s="25"/>
      <c r="G371" s="25"/>
      <c r="H371" s="21" t="s">
        <v>404</v>
      </c>
      <c r="I371" s="21" t="s">
        <v>404</v>
      </c>
      <c r="J371" s="21" t="s">
        <v>404</v>
      </c>
      <c r="K371" s="27"/>
      <c r="L371" s="25"/>
      <c r="M371" s="25"/>
      <c r="N371" s="25"/>
      <c r="O371" s="27"/>
      <c r="P371" s="27"/>
      <c r="Q371" s="27"/>
      <c r="R371" s="27"/>
      <c r="S371" s="82"/>
      <c r="T371" s="83"/>
      <c r="U371" s="83"/>
      <c r="V371" s="83"/>
      <c r="W371" s="83"/>
      <c r="X371" s="84"/>
      <c r="Y371" s="84"/>
      <c r="Z371" s="84"/>
      <c r="AA371" s="84"/>
      <c r="AB371" s="83"/>
      <c r="AC371" s="83"/>
      <c r="AD371" s="83"/>
      <c r="AE371" s="83"/>
      <c r="AF371" s="85"/>
      <c r="AG371" s="85"/>
      <c r="AH371" s="85"/>
      <c r="AI371" s="85"/>
      <c r="AJ371" s="86"/>
      <c r="AK371" s="86"/>
      <c r="AL371" s="87"/>
      <c r="AM371" s="83"/>
      <c r="AN371" s="83"/>
      <c r="AO371" s="83"/>
      <c r="AP371" s="83"/>
      <c r="AQ371" s="83"/>
      <c r="AR371" s="83"/>
      <c r="AS371" s="83"/>
      <c r="AT371" s="83"/>
      <c r="AU371" s="88"/>
      <c r="AV371" s="24"/>
      <c r="AW371" s="89"/>
      <c r="AX371" s="90"/>
    </row>
    <row r="372" spans="1:56" s="17" customFormat="1" ht="47.25" x14ac:dyDescent="0.25">
      <c r="A372" s="23" t="s">
        <v>383</v>
      </c>
      <c r="B372" s="23" t="s">
        <v>384</v>
      </c>
      <c r="C372" s="23" t="s">
        <v>385</v>
      </c>
      <c r="D372" s="23" t="s">
        <v>386</v>
      </c>
      <c r="E372" s="24" t="s">
        <v>10</v>
      </c>
      <c r="F372" s="25">
        <v>18</v>
      </c>
      <c r="G372" s="25" t="s">
        <v>116</v>
      </c>
      <c r="H372" s="21" t="s">
        <v>72</v>
      </c>
      <c r="I372" s="21" t="s">
        <v>117</v>
      </c>
      <c r="J372" s="21" t="s">
        <v>118</v>
      </c>
      <c r="K372" s="27">
        <v>2100</v>
      </c>
      <c r="L372" s="25">
        <v>1000</v>
      </c>
      <c r="M372" s="25">
        <v>900</v>
      </c>
      <c r="N372" s="25">
        <v>800</v>
      </c>
      <c r="O372" s="27">
        <v>2100</v>
      </c>
      <c r="P372" s="27">
        <v>1000</v>
      </c>
      <c r="Q372" s="27">
        <v>900</v>
      </c>
      <c r="R372" s="27">
        <v>800</v>
      </c>
      <c r="S372" s="82"/>
      <c r="T372" s="83"/>
      <c r="U372" s="83"/>
      <c r="V372" s="83"/>
      <c r="W372" s="83"/>
      <c r="X372" s="84"/>
      <c r="Y372" s="84"/>
      <c r="Z372" s="84"/>
      <c r="AA372" s="84"/>
      <c r="AB372" s="83"/>
      <c r="AC372" s="83"/>
      <c r="AD372" s="83"/>
      <c r="AE372" s="83"/>
      <c r="AF372" s="85"/>
      <c r="AG372" s="85"/>
      <c r="AH372" s="85"/>
      <c r="AI372" s="85">
        <v>5.37</v>
      </c>
      <c r="AJ372" s="86"/>
      <c r="AK372" s="86" t="e">
        <v>#REF!</v>
      </c>
      <c r="AL372" s="87" t="e">
        <v>#REF!</v>
      </c>
      <c r="AM372" s="83" t="e">
        <v>#REF!</v>
      </c>
      <c r="AN372" s="83" t="e">
        <v>#REF!</v>
      </c>
      <c r="AO372" s="83" t="e">
        <v>#REF!</v>
      </c>
      <c r="AP372" s="83" t="e">
        <v>#REF!</v>
      </c>
      <c r="AQ372" s="83" t="e">
        <v>#REF!</v>
      </c>
      <c r="AR372" s="83" t="e">
        <v>#REF!</v>
      </c>
      <c r="AS372" s="83" t="e">
        <v>#REF!</v>
      </c>
      <c r="AT372" s="83" t="e">
        <v>#REF!</v>
      </c>
      <c r="AU372" s="88" t="s">
        <v>10</v>
      </c>
      <c r="AV372" s="24">
        <v>1050</v>
      </c>
      <c r="AW372" s="89">
        <v>490</v>
      </c>
      <c r="AX372" s="90">
        <v>390</v>
      </c>
      <c r="AY372" s="17">
        <v>350</v>
      </c>
      <c r="AZ372" s="17">
        <v>900</v>
      </c>
      <c r="BA372" s="17">
        <v>420</v>
      </c>
      <c r="BB372" s="17">
        <v>330</v>
      </c>
      <c r="BC372" s="17">
        <v>300</v>
      </c>
      <c r="BD372" s="17" t="e">
        <v>#REF!</v>
      </c>
    </row>
    <row r="373" spans="1:56" s="17" customFormat="1" ht="15.75" x14ac:dyDescent="0.25">
      <c r="A373" s="23"/>
      <c r="B373" s="23"/>
      <c r="C373" s="23"/>
      <c r="D373" s="23"/>
      <c r="E373" s="24"/>
      <c r="F373" s="25"/>
      <c r="G373" s="25"/>
      <c r="H373" s="21" t="s">
        <v>404</v>
      </c>
      <c r="I373" s="21" t="s">
        <v>404</v>
      </c>
      <c r="J373" s="21" t="s">
        <v>404</v>
      </c>
      <c r="K373" s="27"/>
      <c r="L373" s="25"/>
      <c r="M373" s="25"/>
      <c r="N373" s="25"/>
      <c r="O373" s="27"/>
      <c r="P373" s="27"/>
      <c r="Q373" s="27"/>
      <c r="R373" s="27"/>
      <c r="S373" s="82"/>
      <c r="T373" s="83"/>
      <c r="U373" s="83"/>
      <c r="V373" s="83"/>
      <c r="W373" s="83"/>
      <c r="X373" s="84"/>
      <c r="Y373" s="84"/>
      <c r="Z373" s="84"/>
      <c r="AA373" s="84"/>
      <c r="AB373" s="83"/>
      <c r="AC373" s="83"/>
      <c r="AD373" s="83"/>
      <c r="AE373" s="83"/>
      <c r="AF373" s="85"/>
      <c r="AG373" s="85"/>
      <c r="AH373" s="85"/>
      <c r="AI373" s="85"/>
      <c r="AJ373" s="86"/>
      <c r="AK373" s="86"/>
      <c r="AL373" s="87"/>
      <c r="AM373" s="83"/>
      <c r="AN373" s="83"/>
      <c r="AO373" s="83"/>
      <c r="AP373" s="83"/>
      <c r="AQ373" s="83"/>
      <c r="AR373" s="83"/>
      <c r="AS373" s="83"/>
      <c r="AT373" s="83"/>
      <c r="AU373" s="88"/>
      <c r="AV373" s="24"/>
      <c r="AW373" s="89"/>
      <c r="AX373" s="90"/>
    </row>
    <row r="374" spans="1:56" s="17" customFormat="1" ht="15.75" x14ac:dyDescent="0.25">
      <c r="A374" s="23"/>
      <c r="B374" s="23"/>
      <c r="C374" s="23"/>
      <c r="D374" s="23"/>
      <c r="E374" s="24"/>
      <c r="F374" s="25"/>
      <c r="G374" s="25"/>
      <c r="H374" s="21" t="s">
        <v>404</v>
      </c>
      <c r="I374" s="21" t="s">
        <v>404</v>
      </c>
      <c r="J374" s="21" t="s">
        <v>404</v>
      </c>
      <c r="K374" s="27"/>
      <c r="L374" s="25"/>
      <c r="M374" s="25"/>
      <c r="N374" s="25"/>
      <c r="O374" s="27"/>
      <c r="P374" s="27"/>
      <c r="Q374" s="27"/>
      <c r="R374" s="27"/>
      <c r="S374" s="82"/>
      <c r="T374" s="83"/>
      <c r="U374" s="83"/>
      <c r="V374" s="83"/>
      <c r="W374" s="83"/>
      <c r="X374" s="84"/>
      <c r="Y374" s="84"/>
      <c r="Z374" s="84"/>
      <c r="AA374" s="84"/>
      <c r="AB374" s="83"/>
      <c r="AC374" s="83"/>
      <c r="AD374" s="83"/>
      <c r="AE374" s="83"/>
      <c r="AF374" s="85"/>
      <c r="AG374" s="85"/>
      <c r="AH374" s="85"/>
      <c r="AI374" s="85"/>
      <c r="AJ374" s="86"/>
      <c r="AK374" s="86"/>
      <c r="AL374" s="87"/>
      <c r="AM374" s="83"/>
      <c r="AN374" s="83"/>
      <c r="AO374" s="83"/>
      <c r="AP374" s="83"/>
      <c r="AQ374" s="83"/>
      <c r="AR374" s="83"/>
      <c r="AS374" s="83"/>
      <c r="AT374" s="83"/>
      <c r="AU374" s="88"/>
      <c r="AV374" s="24"/>
      <c r="AW374" s="89"/>
      <c r="AX374" s="90"/>
    </row>
    <row r="375" spans="1:56" s="17" customFormat="1" ht="15.75" x14ac:dyDescent="0.25">
      <c r="A375" s="23"/>
      <c r="B375" s="23"/>
      <c r="C375" s="23"/>
      <c r="D375" s="23"/>
      <c r="E375" s="24"/>
      <c r="F375" s="25"/>
      <c r="G375" s="25"/>
      <c r="H375" s="21" t="s">
        <v>404</v>
      </c>
      <c r="I375" s="21" t="s">
        <v>404</v>
      </c>
      <c r="J375" s="21" t="s">
        <v>404</v>
      </c>
      <c r="K375" s="27"/>
      <c r="L375" s="25"/>
      <c r="M375" s="25"/>
      <c r="N375" s="25"/>
      <c r="O375" s="27"/>
      <c r="P375" s="27"/>
      <c r="Q375" s="27"/>
      <c r="R375" s="27"/>
      <c r="S375" s="82"/>
      <c r="T375" s="83"/>
      <c r="U375" s="83"/>
      <c r="V375" s="83"/>
      <c r="W375" s="83"/>
      <c r="X375" s="84"/>
      <c r="Y375" s="84"/>
      <c r="Z375" s="84"/>
      <c r="AA375" s="84"/>
      <c r="AB375" s="83"/>
      <c r="AC375" s="83"/>
      <c r="AD375" s="83"/>
      <c r="AE375" s="83"/>
      <c r="AF375" s="85"/>
      <c r="AG375" s="85"/>
      <c r="AH375" s="85"/>
      <c r="AI375" s="85"/>
      <c r="AJ375" s="86"/>
      <c r="AK375" s="86"/>
      <c r="AL375" s="87"/>
      <c r="AM375" s="83"/>
      <c r="AN375" s="83"/>
      <c r="AO375" s="83"/>
      <c r="AP375" s="83"/>
      <c r="AQ375" s="83"/>
      <c r="AR375" s="83"/>
      <c r="AS375" s="83"/>
      <c r="AT375" s="83"/>
      <c r="AU375" s="88"/>
      <c r="AV375" s="24"/>
      <c r="AW375" s="89"/>
      <c r="AX375" s="90"/>
    </row>
    <row r="376" spans="1:56" s="17" customFormat="1" ht="15.75" x14ac:dyDescent="0.25">
      <c r="A376" s="23"/>
      <c r="B376" s="23"/>
      <c r="C376" s="23"/>
      <c r="D376" s="23"/>
      <c r="E376" s="24"/>
      <c r="F376" s="25"/>
      <c r="G376" s="25"/>
      <c r="H376" s="21" t="s">
        <v>404</v>
      </c>
      <c r="I376" s="21" t="s">
        <v>404</v>
      </c>
      <c r="J376" s="21" t="s">
        <v>404</v>
      </c>
      <c r="K376" s="27"/>
      <c r="L376" s="25"/>
      <c r="M376" s="25"/>
      <c r="N376" s="25"/>
      <c r="O376" s="27"/>
      <c r="P376" s="27"/>
      <c r="Q376" s="27"/>
      <c r="R376" s="27"/>
      <c r="S376" s="82"/>
      <c r="T376" s="83"/>
      <c r="U376" s="83"/>
      <c r="V376" s="83"/>
      <c r="W376" s="83"/>
      <c r="X376" s="84"/>
      <c r="Y376" s="84"/>
      <c r="Z376" s="84"/>
      <c r="AA376" s="84"/>
      <c r="AB376" s="83"/>
      <c r="AC376" s="83"/>
      <c r="AD376" s="83"/>
      <c r="AE376" s="83"/>
      <c r="AF376" s="85"/>
      <c r="AG376" s="85"/>
      <c r="AH376" s="85"/>
      <c r="AI376" s="85"/>
      <c r="AJ376" s="86"/>
      <c r="AK376" s="86"/>
      <c r="AL376" s="87"/>
      <c r="AM376" s="83"/>
      <c r="AN376" s="83"/>
      <c r="AO376" s="83"/>
      <c r="AP376" s="83"/>
      <c r="AQ376" s="83"/>
      <c r="AR376" s="83"/>
      <c r="AS376" s="83"/>
      <c r="AT376" s="83"/>
      <c r="AU376" s="88"/>
      <c r="AV376" s="24"/>
      <c r="AW376" s="89"/>
      <c r="AX376" s="90"/>
    </row>
    <row r="377" spans="1:56" s="17" customFormat="1" ht="15.75" x14ac:dyDescent="0.25">
      <c r="A377" s="23"/>
      <c r="B377" s="23"/>
      <c r="C377" s="23"/>
      <c r="D377" s="23"/>
      <c r="E377" s="24"/>
      <c r="F377" s="25"/>
      <c r="G377" s="25"/>
      <c r="H377" s="21" t="s">
        <v>404</v>
      </c>
      <c r="I377" s="21" t="s">
        <v>404</v>
      </c>
      <c r="J377" s="21" t="s">
        <v>404</v>
      </c>
      <c r="K377" s="27"/>
      <c r="L377" s="25"/>
      <c r="M377" s="25"/>
      <c r="N377" s="25"/>
      <c r="O377" s="27"/>
      <c r="P377" s="27"/>
      <c r="Q377" s="27"/>
      <c r="R377" s="27"/>
      <c r="S377" s="82"/>
      <c r="T377" s="83"/>
      <c r="U377" s="83"/>
      <c r="V377" s="83"/>
      <c r="W377" s="83"/>
      <c r="X377" s="84"/>
      <c r="Y377" s="84"/>
      <c r="Z377" s="84"/>
      <c r="AA377" s="84"/>
      <c r="AB377" s="83"/>
      <c r="AC377" s="83"/>
      <c r="AD377" s="83"/>
      <c r="AE377" s="83"/>
      <c r="AF377" s="85"/>
      <c r="AG377" s="85"/>
      <c r="AH377" s="85"/>
      <c r="AI377" s="85"/>
      <c r="AJ377" s="86"/>
      <c r="AK377" s="86"/>
      <c r="AL377" s="87"/>
      <c r="AM377" s="83"/>
      <c r="AN377" s="83"/>
      <c r="AO377" s="83"/>
      <c r="AP377" s="83"/>
      <c r="AQ377" s="83"/>
      <c r="AR377" s="83"/>
      <c r="AS377" s="83"/>
      <c r="AT377" s="83"/>
      <c r="AU377" s="88"/>
      <c r="AV377" s="24"/>
      <c r="AW377" s="89"/>
      <c r="AX377" s="90"/>
    </row>
    <row r="378" spans="1:56" s="17" customFormat="1" ht="15.75" x14ac:dyDescent="0.25">
      <c r="A378" s="23"/>
      <c r="B378" s="23"/>
      <c r="C378" s="23"/>
      <c r="D378" s="23"/>
      <c r="E378" s="24"/>
      <c r="F378" s="25"/>
      <c r="G378" s="25"/>
      <c r="H378" s="21" t="s">
        <v>404</v>
      </c>
      <c r="I378" s="21" t="s">
        <v>404</v>
      </c>
      <c r="J378" s="21" t="s">
        <v>404</v>
      </c>
      <c r="K378" s="27"/>
      <c r="L378" s="25"/>
      <c r="M378" s="25"/>
      <c r="N378" s="25"/>
      <c r="O378" s="27"/>
      <c r="P378" s="27"/>
      <c r="Q378" s="27"/>
      <c r="R378" s="27"/>
      <c r="S378" s="82"/>
      <c r="T378" s="83"/>
      <c r="U378" s="83"/>
      <c r="V378" s="83"/>
      <c r="W378" s="83"/>
      <c r="X378" s="84"/>
      <c r="Y378" s="84"/>
      <c r="Z378" s="84"/>
      <c r="AA378" s="84"/>
      <c r="AB378" s="83"/>
      <c r="AC378" s="83"/>
      <c r="AD378" s="83"/>
      <c r="AE378" s="83"/>
      <c r="AF378" s="85"/>
      <c r="AG378" s="85"/>
      <c r="AH378" s="85"/>
      <c r="AI378" s="85"/>
      <c r="AJ378" s="86"/>
      <c r="AK378" s="86"/>
      <c r="AL378" s="87"/>
      <c r="AM378" s="83"/>
      <c r="AN378" s="83"/>
      <c r="AO378" s="83"/>
      <c r="AP378" s="83"/>
      <c r="AQ378" s="83"/>
      <c r="AR378" s="83"/>
      <c r="AS378" s="83"/>
      <c r="AT378" s="83"/>
      <c r="AU378" s="88"/>
      <c r="AV378" s="24"/>
      <c r="AW378" s="89"/>
      <c r="AX378" s="90"/>
    </row>
    <row r="379" spans="1:56" s="17" customFormat="1" ht="63" x14ac:dyDescent="0.25">
      <c r="A379" s="23" t="s">
        <v>387</v>
      </c>
      <c r="B379" s="23" t="s">
        <v>388</v>
      </c>
      <c r="C379" s="23" t="s">
        <v>389</v>
      </c>
      <c r="D379" s="23" t="s">
        <v>390</v>
      </c>
      <c r="E379" s="24" t="s">
        <v>10</v>
      </c>
      <c r="F379" s="25">
        <v>17</v>
      </c>
      <c r="G379" s="25" t="s">
        <v>115</v>
      </c>
      <c r="H379" s="21" t="s">
        <v>25</v>
      </c>
      <c r="I379" s="21" t="s">
        <v>74</v>
      </c>
      <c r="J379" s="21" t="s">
        <v>167</v>
      </c>
      <c r="K379" s="27">
        <v>2200</v>
      </c>
      <c r="L379" s="25">
        <v>1100</v>
      </c>
      <c r="M379" s="25">
        <v>1000</v>
      </c>
      <c r="N379" s="25">
        <v>600</v>
      </c>
      <c r="O379" s="27">
        <v>2200</v>
      </c>
      <c r="P379" s="27">
        <v>1100</v>
      </c>
      <c r="Q379" s="27">
        <v>1000</v>
      </c>
      <c r="R379" s="27">
        <v>600</v>
      </c>
      <c r="S379" s="82"/>
      <c r="T379" s="83"/>
      <c r="U379" s="83"/>
      <c r="V379" s="83"/>
      <c r="W379" s="83"/>
      <c r="X379" s="84"/>
      <c r="Y379" s="84"/>
      <c r="Z379" s="84"/>
      <c r="AA379" s="84"/>
      <c r="AB379" s="83"/>
      <c r="AC379" s="83"/>
      <c r="AD379" s="83"/>
      <c r="AE379" s="83"/>
      <c r="AF379" s="85"/>
      <c r="AG379" s="85"/>
      <c r="AH379" s="85"/>
      <c r="AI379" s="85">
        <v>5.37</v>
      </c>
      <c r="AJ379" s="86"/>
      <c r="AK379" s="86" t="e">
        <v>#REF!</v>
      </c>
      <c r="AL379" s="87" t="e">
        <v>#REF!</v>
      </c>
      <c r="AM379" s="83" t="e">
        <v>#REF!</v>
      </c>
      <c r="AN379" s="83" t="e">
        <v>#REF!</v>
      </c>
      <c r="AO379" s="83" t="e">
        <v>#REF!</v>
      </c>
      <c r="AP379" s="83" t="e">
        <v>#REF!</v>
      </c>
      <c r="AQ379" s="83" t="e">
        <v>#REF!</v>
      </c>
      <c r="AR379" s="83" t="e">
        <v>#REF!</v>
      </c>
      <c r="AS379" s="83" t="e">
        <v>#REF!</v>
      </c>
      <c r="AT379" s="83" t="e">
        <v>#REF!</v>
      </c>
      <c r="AU379" s="88" t="s">
        <v>10</v>
      </c>
      <c r="AV379" s="24">
        <v>2100</v>
      </c>
      <c r="AW379" s="89">
        <v>840</v>
      </c>
      <c r="AX379" s="90">
        <v>630</v>
      </c>
      <c r="AY379" s="17">
        <v>560</v>
      </c>
      <c r="AZ379" s="17">
        <v>1800</v>
      </c>
      <c r="BA379" s="17">
        <v>720</v>
      </c>
      <c r="BB379" s="17">
        <v>540</v>
      </c>
      <c r="BC379" s="17">
        <v>480</v>
      </c>
      <c r="BD379" s="17" t="e">
        <v>#REF!</v>
      </c>
    </row>
    <row r="380" spans="1:56" s="17" customFormat="1" ht="15.75" x14ac:dyDescent="0.25">
      <c r="A380" s="23"/>
      <c r="B380" s="23"/>
      <c r="C380" s="23"/>
      <c r="D380" s="23"/>
      <c r="E380" s="24"/>
      <c r="F380" s="25"/>
      <c r="G380" s="25"/>
      <c r="H380" s="21" t="s">
        <v>404</v>
      </c>
      <c r="I380" s="21" t="s">
        <v>404</v>
      </c>
      <c r="J380" s="21" t="s">
        <v>404</v>
      </c>
      <c r="K380" s="27"/>
      <c r="L380" s="25"/>
      <c r="M380" s="25"/>
      <c r="N380" s="25"/>
      <c r="O380" s="27"/>
      <c r="P380" s="27"/>
      <c r="Q380" s="27"/>
      <c r="R380" s="27"/>
      <c r="S380" s="82"/>
      <c r="T380" s="83"/>
      <c r="U380" s="83"/>
      <c r="V380" s="83"/>
      <c r="W380" s="83"/>
      <c r="X380" s="84"/>
      <c r="Y380" s="84"/>
      <c r="Z380" s="84"/>
      <c r="AA380" s="84"/>
      <c r="AB380" s="83"/>
      <c r="AC380" s="83"/>
      <c r="AD380" s="83"/>
      <c r="AE380" s="83"/>
      <c r="AF380" s="85"/>
      <c r="AG380" s="85"/>
      <c r="AH380" s="85"/>
      <c r="AI380" s="85"/>
      <c r="AJ380" s="86"/>
      <c r="AK380" s="86"/>
      <c r="AL380" s="87"/>
      <c r="AM380" s="83"/>
      <c r="AN380" s="83"/>
      <c r="AO380" s="83"/>
      <c r="AP380" s="83"/>
      <c r="AQ380" s="83"/>
      <c r="AR380" s="83"/>
      <c r="AS380" s="83"/>
      <c r="AT380" s="83"/>
      <c r="AU380" s="88"/>
      <c r="AV380" s="24"/>
      <c r="AW380" s="89"/>
      <c r="AX380" s="90"/>
    </row>
    <row r="381" spans="1:56" s="17" customFormat="1" ht="15.75" x14ac:dyDescent="0.25">
      <c r="A381" s="23"/>
      <c r="B381" s="23"/>
      <c r="C381" s="23"/>
      <c r="D381" s="23"/>
      <c r="E381" s="24"/>
      <c r="F381" s="25"/>
      <c r="G381" s="25"/>
      <c r="H381" s="21" t="s">
        <v>404</v>
      </c>
      <c r="I381" s="21" t="s">
        <v>404</v>
      </c>
      <c r="J381" s="21" t="s">
        <v>404</v>
      </c>
      <c r="K381" s="27"/>
      <c r="L381" s="25"/>
      <c r="M381" s="25"/>
      <c r="N381" s="25"/>
      <c r="O381" s="27"/>
      <c r="P381" s="27"/>
      <c r="Q381" s="27"/>
      <c r="R381" s="27"/>
      <c r="S381" s="82"/>
      <c r="T381" s="83"/>
      <c r="U381" s="83"/>
      <c r="V381" s="83"/>
      <c r="W381" s="83"/>
      <c r="X381" s="84"/>
      <c r="Y381" s="84"/>
      <c r="Z381" s="84"/>
      <c r="AA381" s="84"/>
      <c r="AB381" s="83"/>
      <c r="AC381" s="83"/>
      <c r="AD381" s="83"/>
      <c r="AE381" s="83"/>
      <c r="AF381" s="85"/>
      <c r="AG381" s="85"/>
      <c r="AH381" s="85"/>
      <c r="AI381" s="85"/>
      <c r="AJ381" s="86"/>
      <c r="AK381" s="86"/>
      <c r="AL381" s="87"/>
      <c r="AM381" s="83"/>
      <c r="AN381" s="83"/>
      <c r="AO381" s="83"/>
      <c r="AP381" s="83"/>
      <c r="AQ381" s="83"/>
      <c r="AR381" s="83"/>
      <c r="AS381" s="83"/>
      <c r="AT381" s="83"/>
      <c r="AU381" s="88"/>
      <c r="AV381" s="24"/>
      <c r="AW381" s="89"/>
      <c r="AX381" s="90"/>
    </row>
    <row r="382" spans="1:56" s="17" customFormat="1" ht="15.75" x14ac:dyDescent="0.25">
      <c r="A382" s="23"/>
      <c r="B382" s="23"/>
      <c r="C382" s="23"/>
      <c r="D382" s="23"/>
      <c r="E382" s="24"/>
      <c r="F382" s="25"/>
      <c r="G382" s="25"/>
      <c r="H382" s="21" t="s">
        <v>404</v>
      </c>
      <c r="I382" s="21" t="s">
        <v>404</v>
      </c>
      <c r="J382" s="21" t="s">
        <v>404</v>
      </c>
      <c r="K382" s="27"/>
      <c r="L382" s="25"/>
      <c r="M382" s="25"/>
      <c r="N382" s="25"/>
      <c r="O382" s="27"/>
      <c r="P382" s="27"/>
      <c r="Q382" s="27"/>
      <c r="R382" s="27"/>
      <c r="S382" s="82"/>
      <c r="T382" s="83"/>
      <c r="U382" s="83"/>
      <c r="V382" s="83"/>
      <c r="W382" s="83"/>
      <c r="X382" s="84"/>
      <c r="Y382" s="84"/>
      <c r="Z382" s="84"/>
      <c r="AA382" s="84"/>
      <c r="AB382" s="83"/>
      <c r="AC382" s="83"/>
      <c r="AD382" s="83"/>
      <c r="AE382" s="83"/>
      <c r="AF382" s="85"/>
      <c r="AG382" s="85"/>
      <c r="AH382" s="85"/>
      <c r="AI382" s="85"/>
      <c r="AJ382" s="86"/>
      <c r="AK382" s="86"/>
      <c r="AL382" s="87"/>
      <c r="AM382" s="83"/>
      <c r="AN382" s="83"/>
      <c r="AO382" s="83"/>
      <c r="AP382" s="83"/>
      <c r="AQ382" s="83"/>
      <c r="AR382" s="83"/>
      <c r="AS382" s="83"/>
      <c r="AT382" s="83"/>
      <c r="AU382" s="88"/>
      <c r="AV382" s="24"/>
      <c r="AW382" s="89"/>
      <c r="AX382" s="90"/>
    </row>
    <row r="383" spans="1:56" s="17" customFormat="1" ht="15.75" x14ac:dyDescent="0.25">
      <c r="A383" s="23"/>
      <c r="B383" s="23"/>
      <c r="C383" s="23"/>
      <c r="D383" s="23"/>
      <c r="E383" s="24"/>
      <c r="F383" s="25"/>
      <c r="G383" s="25"/>
      <c r="H383" s="21" t="s">
        <v>404</v>
      </c>
      <c r="I383" s="21" t="s">
        <v>404</v>
      </c>
      <c r="J383" s="21" t="s">
        <v>404</v>
      </c>
      <c r="K383" s="27"/>
      <c r="L383" s="25"/>
      <c r="M383" s="25"/>
      <c r="N383" s="25"/>
      <c r="O383" s="27"/>
      <c r="P383" s="27"/>
      <c r="Q383" s="27"/>
      <c r="R383" s="27"/>
      <c r="S383" s="82"/>
      <c r="T383" s="83"/>
      <c r="U383" s="83"/>
      <c r="V383" s="83"/>
      <c r="W383" s="83"/>
      <c r="X383" s="84"/>
      <c r="Y383" s="84"/>
      <c r="Z383" s="84"/>
      <c r="AA383" s="84"/>
      <c r="AB383" s="83"/>
      <c r="AC383" s="83"/>
      <c r="AD383" s="83"/>
      <c r="AE383" s="83"/>
      <c r="AF383" s="85"/>
      <c r="AG383" s="85"/>
      <c r="AH383" s="85"/>
      <c r="AI383" s="85"/>
      <c r="AJ383" s="86"/>
      <c r="AK383" s="86"/>
      <c r="AL383" s="87"/>
      <c r="AM383" s="83"/>
      <c r="AN383" s="83"/>
      <c r="AO383" s="83"/>
      <c r="AP383" s="83"/>
      <c r="AQ383" s="83"/>
      <c r="AR383" s="83"/>
      <c r="AS383" s="83"/>
      <c r="AT383" s="83"/>
      <c r="AU383" s="88"/>
      <c r="AV383" s="24"/>
      <c r="AW383" s="89"/>
      <c r="AX383" s="90"/>
    </row>
    <row r="384" spans="1:56" s="17" customFormat="1" ht="15.75" x14ac:dyDescent="0.25">
      <c r="A384" s="23"/>
      <c r="B384" s="23"/>
      <c r="C384" s="23"/>
      <c r="D384" s="23"/>
      <c r="E384" s="24"/>
      <c r="F384" s="25"/>
      <c r="G384" s="25"/>
      <c r="H384" s="21" t="s">
        <v>404</v>
      </c>
      <c r="I384" s="21" t="s">
        <v>404</v>
      </c>
      <c r="J384" s="21" t="s">
        <v>404</v>
      </c>
      <c r="K384" s="27"/>
      <c r="L384" s="25"/>
      <c r="M384" s="25"/>
      <c r="N384" s="25"/>
      <c r="O384" s="27"/>
      <c r="P384" s="27"/>
      <c r="Q384" s="27"/>
      <c r="R384" s="27"/>
      <c r="S384" s="82"/>
      <c r="T384" s="83"/>
      <c r="U384" s="83"/>
      <c r="V384" s="83"/>
      <c r="W384" s="83"/>
      <c r="X384" s="84"/>
      <c r="Y384" s="84"/>
      <c r="Z384" s="84"/>
      <c r="AA384" s="84"/>
      <c r="AB384" s="83"/>
      <c r="AC384" s="83"/>
      <c r="AD384" s="83"/>
      <c r="AE384" s="83"/>
      <c r="AF384" s="85"/>
      <c r="AG384" s="85"/>
      <c r="AH384" s="85"/>
      <c r="AI384" s="85"/>
      <c r="AJ384" s="86"/>
      <c r="AK384" s="86"/>
      <c r="AL384" s="87"/>
      <c r="AM384" s="83"/>
      <c r="AN384" s="83"/>
      <c r="AO384" s="83"/>
      <c r="AP384" s="83"/>
      <c r="AQ384" s="83"/>
      <c r="AR384" s="83"/>
      <c r="AS384" s="83"/>
      <c r="AT384" s="83"/>
      <c r="AU384" s="88"/>
      <c r="AV384" s="24"/>
      <c r="AW384" s="89"/>
      <c r="AX384" s="90"/>
    </row>
    <row r="385" spans="1:58" s="17" customFormat="1" ht="15.75" x14ac:dyDescent="0.25">
      <c r="A385" s="23"/>
      <c r="B385" s="23"/>
      <c r="C385" s="23"/>
      <c r="D385" s="23"/>
      <c r="E385" s="24"/>
      <c r="F385" s="25"/>
      <c r="G385" s="25"/>
      <c r="H385" s="21" t="s">
        <v>404</v>
      </c>
      <c r="I385" s="21" t="s">
        <v>404</v>
      </c>
      <c r="J385" s="21" t="s">
        <v>404</v>
      </c>
      <c r="K385" s="27"/>
      <c r="L385" s="25"/>
      <c r="M385" s="25"/>
      <c r="N385" s="25"/>
      <c r="O385" s="27"/>
      <c r="P385" s="27"/>
      <c r="Q385" s="27"/>
      <c r="R385" s="27"/>
      <c r="S385" s="82"/>
      <c r="T385" s="83"/>
      <c r="U385" s="83"/>
      <c r="V385" s="83"/>
      <c r="W385" s="83"/>
      <c r="X385" s="84"/>
      <c r="Y385" s="84"/>
      <c r="Z385" s="84"/>
      <c r="AA385" s="84"/>
      <c r="AB385" s="83"/>
      <c r="AC385" s="83"/>
      <c r="AD385" s="83"/>
      <c r="AE385" s="83"/>
      <c r="AF385" s="85"/>
      <c r="AG385" s="85"/>
      <c r="AH385" s="85"/>
      <c r="AI385" s="85"/>
      <c r="AJ385" s="86"/>
      <c r="AK385" s="86"/>
      <c r="AL385" s="87"/>
      <c r="AM385" s="83"/>
      <c r="AN385" s="83"/>
      <c r="AO385" s="83"/>
      <c r="AP385" s="83"/>
      <c r="AQ385" s="83"/>
      <c r="AR385" s="83"/>
      <c r="AS385" s="83"/>
      <c r="AT385" s="83"/>
      <c r="AU385" s="88"/>
      <c r="AV385" s="24"/>
      <c r="AW385" s="89"/>
      <c r="AX385" s="90"/>
    </row>
    <row r="386" spans="1:58" s="17" customFormat="1" ht="15.75" x14ac:dyDescent="0.25">
      <c r="A386" s="23" t="s">
        <v>391</v>
      </c>
      <c r="B386" s="23" t="s">
        <v>392</v>
      </c>
      <c r="C386" s="23" t="s">
        <v>393</v>
      </c>
      <c r="D386" s="23" t="s">
        <v>394</v>
      </c>
      <c r="E386" s="24" t="s">
        <v>10</v>
      </c>
      <c r="F386" s="25">
        <v>25</v>
      </c>
      <c r="G386" s="25" t="s">
        <v>128</v>
      </c>
      <c r="H386" s="21" t="s">
        <v>168</v>
      </c>
      <c r="I386" s="21" t="s">
        <v>129</v>
      </c>
      <c r="J386" s="21" t="s">
        <v>75</v>
      </c>
      <c r="K386" s="27">
        <v>2100</v>
      </c>
      <c r="L386" s="25">
        <v>1000</v>
      </c>
      <c r="M386" s="25">
        <v>900</v>
      </c>
      <c r="N386" s="25">
        <v>800</v>
      </c>
      <c r="O386" s="27">
        <v>2100</v>
      </c>
      <c r="P386" s="27">
        <v>1000</v>
      </c>
      <c r="Q386" s="27">
        <v>900</v>
      </c>
      <c r="R386" s="27">
        <v>800</v>
      </c>
      <c r="S386" s="82"/>
      <c r="T386" s="83"/>
      <c r="U386" s="83"/>
      <c r="V386" s="83"/>
      <c r="W386" s="83"/>
      <c r="X386" s="84"/>
      <c r="Y386" s="84"/>
      <c r="Z386" s="84"/>
      <c r="AA386" s="84"/>
      <c r="AB386" s="83"/>
      <c r="AC386" s="83"/>
      <c r="AD386" s="83"/>
      <c r="AE386" s="83"/>
      <c r="AF386" s="85"/>
      <c r="AG386" s="85"/>
      <c r="AH386" s="85"/>
      <c r="AI386" s="85">
        <v>7.6768707482993195</v>
      </c>
      <c r="AJ386" s="86"/>
      <c r="AK386" s="86" t="e">
        <v>#REF!</v>
      </c>
      <c r="AL386" s="87" t="e">
        <v>#REF!</v>
      </c>
      <c r="AM386" s="83" t="e">
        <v>#REF!</v>
      </c>
      <c r="AN386" s="83" t="e">
        <v>#REF!</v>
      </c>
      <c r="AO386" s="83" t="e">
        <v>#REF!</v>
      </c>
      <c r="AP386" s="83" t="e">
        <v>#REF!</v>
      </c>
      <c r="AQ386" s="83" t="e">
        <v>#REF!</v>
      </c>
      <c r="AR386" s="83" t="e">
        <v>#REF!</v>
      </c>
      <c r="AS386" s="83" t="e">
        <v>#REF!</v>
      </c>
      <c r="AT386" s="83" t="e">
        <v>#REF!</v>
      </c>
      <c r="AU386" s="88" t="s">
        <v>10</v>
      </c>
      <c r="AV386" s="24">
        <v>1959.9999999999998</v>
      </c>
      <c r="AW386" s="89">
        <v>909.99999999999989</v>
      </c>
      <c r="AX386" s="90">
        <v>700</v>
      </c>
      <c r="AY386" s="17">
        <v>560</v>
      </c>
      <c r="AZ386" s="17">
        <v>1680</v>
      </c>
      <c r="BA386" s="17">
        <v>780</v>
      </c>
      <c r="BB386" s="17">
        <v>600</v>
      </c>
      <c r="BC386" s="17">
        <v>480</v>
      </c>
      <c r="BD386" s="17" t="e">
        <v>#REF!</v>
      </c>
    </row>
    <row r="387" spans="1:58" s="17" customFormat="1" ht="15.75" x14ac:dyDescent="0.25">
      <c r="A387" s="23"/>
      <c r="B387" s="23"/>
      <c r="C387" s="23"/>
      <c r="D387" s="23"/>
      <c r="E387" s="24"/>
      <c r="F387" s="25"/>
      <c r="G387" s="25"/>
      <c r="H387" s="21" t="s">
        <v>404</v>
      </c>
      <c r="I387" s="21" t="s">
        <v>404</v>
      </c>
      <c r="J387" s="21" t="s">
        <v>404</v>
      </c>
      <c r="K387" s="27"/>
      <c r="L387" s="25"/>
      <c r="M387" s="25"/>
      <c r="N387" s="25"/>
      <c r="O387" s="27"/>
      <c r="P387" s="27"/>
      <c r="Q387" s="27"/>
      <c r="R387" s="27"/>
      <c r="S387" s="82"/>
      <c r="T387" s="83"/>
      <c r="U387" s="83"/>
      <c r="V387" s="83"/>
      <c r="W387" s="83"/>
      <c r="X387" s="84"/>
      <c r="Y387" s="84"/>
      <c r="Z387" s="84"/>
      <c r="AA387" s="84"/>
      <c r="AB387" s="83"/>
      <c r="AC387" s="83"/>
      <c r="AD387" s="83"/>
      <c r="AE387" s="83"/>
      <c r="AF387" s="85"/>
      <c r="AG387" s="85"/>
      <c r="AH387" s="85"/>
      <c r="AI387" s="85"/>
      <c r="AJ387" s="86"/>
      <c r="AK387" s="86"/>
      <c r="AL387" s="87"/>
      <c r="AM387" s="83"/>
      <c r="AN387" s="83"/>
      <c r="AO387" s="83"/>
      <c r="AP387" s="83"/>
      <c r="AQ387" s="83"/>
      <c r="AR387" s="83"/>
      <c r="AS387" s="83"/>
      <c r="AT387" s="83"/>
      <c r="AU387" s="88"/>
      <c r="AV387" s="24"/>
      <c r="AW387" s="89"/>
      <c r="AX387" s="90"/>
    </row>
    <row r="388" spans="1:58" s="17" customFormat="1" ht="15.75" x14ac:dyDescent="0.25">
      <c r="A388" s="23"/>
      <c r="B388" s="23"/>
      <c r="C388" s="23"/>
      <c r="D388" s="23"/>
      <c r="E388" s="24"/>
      <c r="F388" s="25"/>
      <c r="G388" s="25"/>
      <c r="H388" s="21" t="s">
        <v>404</v>
      </c>
      <c r="I388" s="21" t="s">
        <v>404</v>
      </c>
      <c r="J388" s="21" t="s">
        <v>404</v>
      </c>
      <c r="K388" s="27"/>
      <c r="L388" s="25"/>
      <c r="M388" s="25"/>
      <c r="N388" s="25"/>
      <c r="O388" s="27"/>
      <c r="P388" s="27"/>
      <c r="Q388" s="27"/>
      <c r="R388" s="27"/>
      <c r="S388" s="82"/>
      <c r="T388" s="83"/>
      <c r="U388" s="83"/>
      <c r="V388" s="83"/>
      <c r="W388" s="83"/>
      <c r="X388" s="84"/>
      <c r="Y388" s="84"/>
      <c r="Z388" s="84"/>
      <c r="AA388" s="84"/>
      <c r="AB388" s="83"/>
      <c r="AC388" s="83"/>
      <c r="AD388" s="83"/>
      <c r="AE388" s="83"/>
      <c r="AF388" s="85"/>
      <c r="AG388" s="85"/>
      <c r="AH388" s="85"/>
      <c r="AI388" s="85"/>
      <c r="AJ388" s="86"/>
      <c r="AK388" s="86"/>
      <c r="AL388" s="87"/>
      <c r="AM388" s="83"/>
      <c r="AN388" s="83"/>
      <c r="AO388" s="83"/>
      <c r="AP388" s="83"/>
      <c r="AQ388" s="83"/>
      <c r="AR388" s="83"/>
      <c r="AS388" s="83"/>
      <c r="AT388" s="83"/>
      <c r="AU388" s="88"/>
      <c r="AV388" s="24"/>
      <c r="AW388" s="89"/>
      <c r="AX388" s="90"/>
    </row>
    <row r="389" spans="1:58" s="17" customFormat="1" ht="15.75" x14ac:dyDescent="0.25">
      <c r="A389" s="23"/>
      <c r="B389" s="23"/>
      <c r="C389" s="23"/>
      <c r="D389" s="23"/>
      <c r="E389" s="24"/>
      <c r="F389" s="25"/>
      <c r="G389" s="25"/>
      <c r="H389" s="21" t="s">
        <v>404</v>
      </c>
      <c r="I389" s="21" t="s">
        <v>404</v>
      </c>
      <c r="J389" s="21" t="s">
        <v>404</v>
      </c>
      <c r="K389" s="27"/>
      <c r="L389" s="25"/>
      <c r="M389" s="25"/>
      <c r="N389" s="25"/>
      <c r="O389" s="27"/>
      <c r="P389" s="27"/>
      <c r="Q389" s="27"/>
      <c r="R389" s="27"/>
      <c r="S389" s="82"/>
      <c r="T389" s="83"/>
      <c r="U389" s="83"/>
      <c r="V389" s="83"/>
      <c r="W389" s="83"/>
      <c r="X389" s="84"/>
      <c r="Y389" s="84"/>
      <c r="Z389" s="84"/>
      <c r="AA389" s="84"/>
      <c r="AB389" s="83"/>
      <c r="AC389" s="83"/>
      <c r="AD389" s="83"/>
      <c r="AE389" s="83"/>
      <c r="AF389" s="85"/>
      <c r="AG389" s="85"/>
      <c r="AH389" s="85"/>
      <c r="AI389" s="85"/>
      <c r="AJ389" s="86"/>
      <c r="AK389" s="86"/>
      <c r="AL389" s="87"/>
      <c r="AM389" s="83"/>
      <c r="AN389" s="83"/>
      <c r="AO389" s="83"/>
      <c r="AP389" s="83"/>
      <c r="AQ389" s="83"/>
      <c r="AR389" s="83"/>
      <c r="AS389" s="83"/>
      <c r="AT389" s="83"/>
      <c r="AU389" s="88"/>
      <c r="AV389" s="24"/>
      <c r="AW389" s="89"/>
      <c r="AX389" s="90"/>
    </row>
    <row r="390" spans="1:58" s="17" customFormat="1" ht="15.75" x14ac:dyDescent="0.25">
      <c r="A390" s="23"/>
      <c r="B390" s="23"/>
      <c r="C390" s="23"/>
      <c r="D390" s="23"/>
      <c r="E390" s="24"/>
      <c r="F390" s="25"/>
      <c r="G390" s="25"/>
      <c r="H390" s="21" t="s">
        <v>404</v>
      </c>
      <c r="I390" s="21" t="s">
        <v>404</v>
      </c>
      <c r="J390" s="21" t="s">
        <v>404</v>
      </c>
      <c r="K390" s="27"/>
      <c r="L390" s="25"/>
      <c r="M390" s="25"/>
      <c r="N390" s="25"/>
      <c r="O390" s="27"/>
      <c r="P390" s="27"/>
      <c r="Q390" s="27"/>
      <c r="R390" s="27"/>
      <c r="S390" s="82"/>
      <c r="T390" s="83"/>
      <c r="U390" s="83"/>
      <c r="V390" s="83"/>
      <c r="W390" s="83"/>
      <c r="X390" s="84"/>
      <c r="Y390" s="84"/>
      <c r="Z390" s="84"/>
      <c r="AA390" s="84"/>
      <c r="AB390" s="83"/>
      <c r="AC390" s="83"/>
      <c r="AD390" s="83"/>
      <c r="AE390" s="83"/>
      <c r="AF390" s="85"/>
      <c r="AG390" s="85"/>
      <c r="AH390" s="85"/>
      <c r="AI390" s="85"/>
      <c r="AJ390" s="86"/>
      <c r="AK390" s="86"/>
      <c r="AL390" s="87"/>
      <c r="AM390" s="83"/>
      <c r="AN390" s="83"/>
      <c r="AO390" s="83"/>
      <c r="AP390" s="83"/>
      <c r="AQ390" s="83"/>
      <c r="AR390" s="83"/>
      <c r="AS390" s="83"/>
      <c r="AT390" s="83"/>
      <c r="AU390" s="88"/>
      <c r="AV390" s="24"/>
      <c r="AW390" s="89"/>
      <c r="AX390" s="90"/>
    </row>
    <row r="391" spans="1:58" s="17" customFormat="1" ht="15.75" x14ac:dyDescent="0.25">
      <c r="A391" s="23"/>
      <c r="B391" s="23"/>
      <c r="C391" s="23"/>
      <c r="D391" s="23"/>
      <c r="E391" s="24"/>
      <c r="F391" s="25"/>
      <c r="G391" s="25"/>
      <c r="H391" s="21" t="s">
        <v>404</v>
      </c>
      <c r="I391" s="21" t="s">
        <v>404</v>
      </c>
      <c r="J391" s="21" t="s">
        <v>404</v>
      </c>
      <c r="K391" s="27"/>
      <c r="L391" s="25"/>
      <c r="M391" s="25"/>
      <c r="N391" s="25"/>
      <c r="O391" s="27"/>
      <c r="P391" s="27"/>
      <c r="Q391" s="27"/>
      <c r="R391" s="27"/>
      <c r="S391" s="82"/>
      <c r="T391" s="83"/>
      <c r="U391" s="83"/>
      <c r="V391" s="83"/>
      <c r="W391" s="83"/>
      <c r="X391" s="84"/>
      <c r="Y391" s="84"/>
      <c r="Z391" s="84"/>
      <c r="AA391" s="84"/>
      <c r="AB391" s="83"/>
      <c r="AC391" s="83"/>
      <c r="AD391" s="83"/>
      <c r="AE391" s="83"/>
      <c r="AF391" s="85"/>
      <c r="AG391" s="85"/>
      <c r="AH391" s="85"/>
      <c r="AI391" s="85"/>
      <c r="AJ391" s="86"/>
      <c r="AK391" s="86"/>
      <c r="AL391" s="87"/>
      <c r="AM391" s="83"/>
      <c r="AN391" s="83"/>
      <c r="AO391" s="83"/>
      <c r="AP391" s="83"/>
      <c r="AQ391" s="83"/>
      <c r="AR391" s="83"/>
      <c r="AS391" s="83"/>
      <c r="AT391" s="83"/>
      <c r="AU391" s="88"/>
      <c r="AV391" s="24"/>
      <c r="AW391" s="89"/>
      <c r="AX391" s="90"/>
    </row>
    <row r="392" spans="1:58" s="17" customFormat="1" ht="15.75" x14ac:dyDescent="0.25">
      <c r="A392" s="23"/>
      <c r="B392" s="23"/>
      <c r="C392" s="23"/>
      <c r="D392" s="23"/>
      <c r="E392" s="24"/>
      <c r="F392" s="25"/>
      <c r="G392" s="25"/>
      <c r="H392" s="21" t="s">
        <v>404</v>
      </c>
      <c r="I392" s="21" t="s">
        <v>404</v>
      </c>
      <c r="J392" s="21" t="s">
        <v>404</v>
      </c>
      <c r="K392" s="27"/>
      <c r="L392" s="25"/>
      <c r="M392" s="25"/>
      <c r="N392" s="25"/>
      <c r="O392" s="27"/>
      <c r="P392" s="27"/>
      <c r="Q392" s="27"/>
      <c r="R392" s="27"/>
      <c r="S392" s="82"/>
      <c r="T392" s="83"/>
      <c r="U392" s="83"/>
      <c r="V392" s="83"/>
      <c r="W392" s="83"/>
      <c r="X392" s="84"/>
      <c r="Y392" s="84"/>
      <c r="Z392" s="84"/>
      <c r="AA392" s="84"/>
      <c r="AB392" s="83"/>
      <c r="AC392" s="83"/>
      <c r="AD392" s="83"/>
      <c r="AE392" s="83"/>
      <c r="AF392" s="85"/>
      <c r="AG392" s="85"/>
      <c r="AH392" s="85"/>
      <c r="AI392" s="85"/>
      <c r="AJ392" s="86"/>
      <c r="AK392" s="86"/>
      <c r="AL392" s="87"/>
      <c r="AM392" s="83"/>
      <c r="AN392" s="83"/>
      <c r="AO392" s="83"/>
      <c r="AP392" s="83"/>
      <c r="AQ392" s="83"/>
      <c r="AR392" s="83"/>
      <c r="AS392" s="83"/>
      <c r="AT392" s="83"/>
      <c r="AU392" s="88"/>
      <c r="AV392" s="24"/>
      <c r="AW392" s="89"/>
      <c r="AX392" s="90"/>
    </row>
    <row r="393" spans="1:58" s="17" customFormat="1" ht="63" x14ac:dyDescent="0.25">
      <c r="A393" s="23" t="s">
        <v>395</v>
      </c>
      <c r="B393" s="23" t="s">
        <v>396</v>
      </c>
      <c r="C393" s="23" t="s">
        <v>397</v>
      </c>
      <c r="D393" s="23" t="s">
        <v>398</v>
      </c>
      <c r="E393" s="47" t="s">
        <v>10</v>
      </c>
      <c r="F393" s="46">
        <v>19</v>
      </c>
      <c r="G393" s="46" t="s">
        <v>119</v>
      </c>
      <c r="H393" s="21" t="s">
        <v>28</v>
      </c>
      <c r="I393" s="21" t="s">
        <v>120</v>
      </c>
      <c r="J393" s="21" t="s">
        <v>169</v>
      </c>
      <c r="K393" s="100">
        <v>2100</v>
      </c>
      <c r="L393" s="46">
        <v>1000</v>
      </c>
      <c r="M393" s="46">
        <v>900</v>
      </c>
      <c r="N393" s="46">
        <v>800</v>
      </c>
      <c r="O393" s="100">
        <v>2100</v>
      </c>
      <c r="P393" s="100">
        <v>1000</v>
      </c>
      <c r="Q393" s="100">
        <v>900</v>
      </c>
      <c r="R393" s="100">
        <v>800</v>
      </c>
      <c r="S393" s="101" t="e">
        <v>#N/A</v>
      </c>
      <c r="T393" s="102"/>
      <c r="U393" s="102"/>
      <c r="V393" s="102"/>
      <c r="W393" s="102" t="e">
        <v>#N/A</v>
      </c>
      <c r="X393" s="103"/>
      <c r="Y393" s="103"/>
      <c r="Z393" s="103"/>
      <c r="AA393" s="103"/>
      <c r="AB393" s="102"/>
      <c r="AC393" s="102"/>
      <c r="AD393" s="102"/>
      <c r="AE393" s="102"/>
      <c r="AF393" s="104"/>
      <c r="AG393" s="104"/>
      <c r="AH393" s="104"/>
      <c r="AI393" s="104">
        <v>5.37</v>
      </c>
      <c r="AJ393" s="105"/>
      <c r="AK393" s="105" t="e">
        <v>#REF!</v>
      </c>
      <c r="AL393" s="106" t="e">
        <v>#REF!</v>
      </c>
      <c r="AM393" s="102" t="e">
        <v>#REF!</v>
      </c>
      <c r="AN393" s="102" t="e">
        <v>#REF!</v>
      </c>
      <c r="AO393" s="102" t="e">
        <v>#REF!</v>
      </c>
      <c r="AP393" s="102" t="e">
        <v>#REF!</v>
      </c>
      <c r="AQ393" s="102" t="e">
        <v>#REF!</v>
      </c>
      <c r="AR393" s="102" t="e">
        <v>#REF!</v>
      </c>
      <c r="AS393" s="102" t="e">
        <v>#REF!</v>
      </c>
      <c r="AT393" s="102" t="e">
        <v>#REF!</v>
      </c>
      <c r="AU393" s="105" t="s">
        <v>10</v>
      </c>
      <c r="AV393" s="47">
        <v>1470</v>
      </c>
      <c r="AW393" s="107">
        <v>700</v>
      </c>
      <c r="AX393" s="108">
        <v>630</v>
      </c>
      <c r="AY393" s="17">
        <v>560</v>
      </c>
      <c r="AZ393" s="17">
        <v>1260</v>
      </c>
      <c r="BA393" s="17">
        <v>600</v>
      </c>
      <c r="BB393" s="17">
        <v>540</v>
      </c>
      <c r="BC393" s="17">
        <v>480</v>
      </c>
      <c r="BD393" s="17" t="e">
        <v>#REF!</v>
      </c>
    </row>
    <row r="394" spans="1:58" s="17" customFormat="1" ht="15.75" x14ac:dyDescent="0.25">
      <c r="A394" s="23"/>
      <c r="B394" s="23"/>
      <c r="C394" s="23"/>
      <c r="D394" s="23"/>
      <c r="E394" s="47"/>
      <c r="F394" s="46"/>
      <c r="G394" s="46"/>
      <c r="H394" s="21" t="s">
        <v>404</v>
      </c>
      <c r="I394" s="21" t="s">
        <v>404</v>
      </c>
      <c r="J394" s="21" t="s">
        <v>404</v>
      </c>
      <c r="K394" s="100"/>
      <c r="L394" s="46"/>
      <c r="M394" s="46"/>
      <c r="N394" s="46"/>
      <c r="O394" s="100"/>
      <c r="P394" s="100"/>
      <c r="Q394" s="100"/>
      <c r="R394" s="100"/>
      <c r="S394" s="101"/>
      <c r="T394" s="102"/>
      <c r="U394" s="102"/>
      <c r="V394" s="102"/>
      <c r="W394" s="102"/>
      <c r="X394" s="103"/>
      <c r="Y394" s="103"/>
      <c r="Z394" s="103"/>
      <c r="AA394" s="103"/>
      <c r="AB394" s="102"/>
      <c r="AC394" s="102"/>
      <c r="AD394" s="102"/>
      <c r="AE394" s="102"/>
      <c r="AF394" s="104"/>
      <c r="AG394" s="104"/>
      <c r="AH394" s="104"/>
      <c r="AI394" s="104"/>
      <c r="AJ394" s="105"/>
      <c r="AK394" s="105"/>
      <c r="AL394" s="106"/>
      <c r="AM394" s="102"/>
      <c r="AN394" s="102"/>
      <c r="AO394" s="102"/>
      <c r="AP394" s="102"/>
      <c r="AQ394" s="102"/>
      <c r="AR394" s="102"/>
      <c r="AS394" s="102"/>
      <c r="AT394" s="102"/>
      <c r="AU394" s="109"/>
      <c r="AV394" s="47"/>
      <c r="AW394" s="107"/>
      <c r="AX394" s="108"/>
    </row>
    <row r="395" spans="1:58" s="17" customFormat="1" ht="15.75" x14ac:dyDescent="0.25">
      <c r="A395" s="23"/>
      <c r="B395" s="23"/>
      <c r="C395" s="23"/>
      <c r="D395" s="23"/>
      <c r="E395" s="47"/>
      <c r="F395" s="46"/>
      <c r="G395" s="46"/>
      <c r="H395" s="21" t="s">
        <v>404</v>
      </c>
      <c r="I395" s="21" t="s">
        <v>404</v>
      </c>
      <c r="J395" s="21" t="s">
        <v>404</v>
      </c>
      <c r="K395" s="100"/>
      <c r="L395" s="46"/>
      <c r="M395" s="46"/>
      <c r="N395" s="46"/>
      <c r="O395" s="100"/>
      <c r="P395" s="100"/>
      <c r="Q395" s="100"/>
      <c r="R395" s="100"/>
      <c r="S395" s="101"/>
      <c r="T395" s="102"/>
      <c r="U395" s="102"/>
      <c r="V395" s="102"/>
      <c r="W395" s="102"/>
      <c r="X395" s="103"/>
      <c r="Y395" s="103"/>
      <c r="Z395" s="103"/>
      <c r="AA395" s="103"/>
      <c r="AB395" s="102"/>
      <c r="AC395" s="102"/>
      <c r="AD395" s="102"/>
      <c r="AE395" s="102"/>
      <c r="AF395" s="104"/>
      <c r="AG395" s="104"/>
      <c r="AH395" s="104"/>
      <c r="AI395" s="104"/>
      <c r="AJ395" s="105"/>
      <c r="AK395" s="105"/>
      <c r="AL395" s="106"/>
      <c r="AM395" s="102"/>
      <c r="AN395" s="102"/>
      <c r="AO395" s="102"/>
      <c r="AP395" s="102"/>
      <c r="AQ395" s="102"/>
      <c r="AR395" s="102"/>
      <c r="AS395" s="102"/>
      <c r="AT395" s="102"/>
      <c r="AU395" s="109"/>
      <c r="AV395" s="47"/>
      <c r="AW395" s="107"/>
      <c r="AX395" s="108"/>
    </row>
    <row r="396" spans="1:58" s="17" customFormat="1" ht="15.75" x14ac:dyDescent="0.25">
      <c r="A396" s="23"/>
      <c r="B396" s="23"/>
      <c r="C396" s="23"/>
      <c r="D396" s="23"/>
      <c r="E396" s="47"/>
      <c r="F396" s="46"/>
      <c r="G396" s="46"/>
      <c r="H396" s="21" t="s">
        <v>404</v>
      </c>
      <c r="I396" s="21" t="s">
        <v>404</v>
      </c>
      <c r="J396" s="21" t="s">
        <v>404</v>
      </c>
      <c r="K396" s="100"/>
      <c r="L396" s="46"/>
      <c r="M396" s="46"/>
      <c r="N396" s="46"/>
      <c r="O396" s="100"/>
      <c r="P396" s="100"/>
      <c r="Q396" s="100"/>
      <c r="R396" s="100"/>
      <c r="S396" s="101"/>
      <c r="T396" s="102"/>
      <c r="U396" s="102"/>
      <c r="V396" s="102"/>
      <c r="W396" s="102"/>
      <c r="X396" s="103"/>
      <c r="Y396" s="103"/>
      <c r="Z396" s="103"/>
      <c r="AA396" s="103"/>
      <c r="AB396" s="102"/>
      <c r="AC396" s="102"/>
      <c r="AD396" s="102"/>
      <c r="AE396" s="102"/>
      <c r="AF396" s="104"/>
      <c r="AG396" s="104"/>
      <c r="AH396" s="104"/>
      <c r="AI396" s="104"/>
      <c r="AJ396" s="105"/>
      <c r="AK396" s="105"/>
      <c r="AL396" s="106"/>
      <c r="AM396" s="102"/>
      <c r="AN396" s="102"/>
      <c r="AO396" s="102"/>
      <c r="AP396" s="102"/>
      <c r="AQ396" s="102"/>
      <c r="AR396" s="102"/>
      <c r="AS396" s="102"/>
      <c r="AT396" s="102"/>
      <c r="AU396" s="109"/>
      <c r="AV396" s="47"/>
      <c r="AW396" s="107"/>
      <c r="AX396" s="108"/>
    </row>
    <row r="397" spans="1:58" s="17" customFormat="1" ht="15.75" x14ac:dyDescent="0.25">
      <c r="A397" s="23"/>
      <c r="B397" s="23"/>
      <c r="C397" s="23"/>
      <c r="D397" s="23"/>
      <c r="E397" s="47"/>
      <c r="F397" s="46"/>
      <c r="G397" s="46"/>
      <c r="H397" s="21" t="s">
        <v>404</v>
      </c>
      <c r="I397" s="21" t="s">
        <v>404</v>
      </c>
      <c r="J397" s="21" t="s">
        <v>404</v>
      </c>
      <c r="K397" s="100"/>
      <c r="L397" s="46"/>
      <c r="M397" s="46"/>
      <c r="N397" s="46"/>
      <c r="O397" s="100"/>
      <c r="P397" s="100"/>
      <c r="Q397" s="100"/>
      <c r="R397" s="100"/>
      <c r="S397" s="101"/>
      <c r="T397" s="102"/>
      <c r="U397" s="102"/>
      <c r="V397" s="102"/>
      <c r="W397" s="102"/>
      <c r="X397" s="103"/>
      <c r="Y397" s="103"/>
      <c r="Z397" s="103"/>
      <c r="AA397" s="103"/>
      <c r="AB397" s="102"/>
      <c r="AC397" s="102"/>
      <c r="AD397" s="102"/>
      <c r="AE397" s="102"/>
      <c r="AF397" s="104"/>
      <c r="AG397" s="104"/>
      <c r="AH397" s="104"/>
      <c r="AI397" s="104"/>
      <c r="AJ397" s="105"/>
      <c r="AK397" s="105"/>
      <c r="AL397" s="106"/>
      <c r="AM397" s="102"/>
      <c r="AN397" s="102"/>
      <c r="AO397" s="102"/>
      <c r="AP397" s="102"/>
      <c r="AQ397" s="102"/>
      <c r="AR397" s="102"/>
      <c r="AS397" s="102"/>
      <c r="AT397" s="102"/>
      <c r="AU397" s="109"/>
      <c r="AV397" s="47"/>
      <c r="AW397" s="107"/>
      <c r="AX397" s="108"/>
    </row>
    <row r="398" spans="1:58" s="17" customFormat="1" ht="15.75" x14ac:dyDescent="0.25">
      <c r="A398" s="23"/>
      <c r="B398" s="23"/>
      <c r="C398" s="23"/>
      <c r="D398" s="23"/>
      <c r="E398" s="47"/>
      <c r="F398" s="46"/>
      <c r="G398" s="46"/>
      <c r="H398" s="21" t="s">
        <v>404</v>
      </c>
      <c r="I398" s="21" t="s">
        <v>404</v>
      </c>
      <c r="J398" s="21" t="s">
        <v>404</v>
      </c>
      <c r="K398" s="100"/>
      <c r="L398" s="46"/>
      <c r="M398" s="46"/>
      <c r="N398" s="46"/>
      <c r="O398" s="100"/>
      <c r="P398" s="100"/>
      <c r="Q398" s="100"/>
      <c r="R398" s="100"/>
      <c r="S398" s="101"/>
      <c r="T398" s="102"/>
      <c r="U398" s="102"/>
      <c r="V398" s="102"/>
      <c r="W398" s="102"/>
      <c r="X398" s="103"/>
      <c r="Y398" s="103"/>
      <c r="Z398" s="103"/>
      <c r="AA398" s="103"/>
      <c r="AB398" s="102"/>
      <c r="AC398" s="102"/>
      <c r="AD398" s="102"/>
      <c r="AE398" s="102"/>
      <c r="AF398" s="104"/>
      <c r="AG398" s="104"/>
      <c r="AH398" s="104"/>
      <c r="AI398" s="104"/>
      <c r="AJ398" s="105"/>
      <c r="AK398" s="105"/>
      <c r="AL398" s="106"/>
      <c r="AM398" s="102"/>
      <c r="AN398" s="102"/>
      <c r="AO398" s="102"/>
      <c r="AP398" s="102"/>
      <c r="AQ398" s="102"/>
      <c r="AR398" s="102"/>
      <c r="AS398" s="102"/>
      <c r="AT398" s="102"/>
      <c r="AU398" s="109"/>
      <c r="AV398" s="47"/>
      <c r="AW398" s="107"/>
      <c r="AX398" s="108"/>
    </row>
    <row r="399" spans="1:58" s="17" customFormat="1" ht="15.75" x14ac:dyDescent="0.25">
      <c r="A399" s="23"/>
      <c r="B399" s="23"/>
      <c r="C399" s="23"/>
      <c r="D399" s="23"/>
      <c r="E399" s="47"/>
      <c r="F399" s="46"/>
      <c r="G399" s="46"/>
      <c r="H399" s="21" t="s">
        <v>404</v>
      </c>
      <c r="I399" s="21" t="s">
        <v>404</v>
      </c>
      <c r="J399" s="21" t="s">
        <v>404</v>
      </c>
      <c r="K399" s="100"/>
      <c r="L399" s="46"/>
      <c r="M399" s="46"/>
      <c r="N399" s="46"/>
      <c r="O399" s="100"/>
      <c r="P399" s="100"/>
      <c r="Q399" s="100"/>
      <c r="R399" s="100"/>
      <c r="S399" s="101"/>
      <c r="T399" s="102"/>
      <c r="U399" s="102"/>
      <c r="V399" s="102"/>
      <c r="W399" s="102"/>
      <c r="X399" s="103"/>
      <c r="Y399" s="103"/>
      <c r="Z399" s="103"/>
      <c r="AA399" s="103"/>
      <c r="AB399" s="102"/>
      <c r="AC399" s="102"/>
      <c r="AD399" s="102"/>
      <c r="AE399" s="102"/>
      <c r="AF399" s="104"/>
      <c r="AG399" s="104"/>
      <c r="AH399" s="104"/>
      <c r="AI399" s="104"/>
      <c r="AJ399" s="105"/>
      <c r="AK399" s="105"/>
      <c r="AL399" s="106"/>
      <c r="AM399" s="102"/>
      <c r="AN399" s="102"/>
      <c r="AO399" s="102"/>
      <c r="AP399" s="102"/>
      <c r="AQ399" s="102"/>
      <c r="AR399" s="102"/>
      <c r="AS399" s="102"/>
      <c r="AT399" s="102"/>
      <c r="AU399" s="109"/>
      <c r="AV399" s="47"/>
      <c r="AW399" s="107"/>
      <c r="AX399" s="108"/>
    </row>
    <row r="400" spans="1:58" s="1" customFormat="1" ht="47.25" x14ac:dyDescent="0.25">
      <c r="A400" s="43" t="s">
        <v>399</v>
      </c>
      <c r="B400" s="43" t="s">
        <v>400</v>
      </c>
      <c r="C400" s="43" t="s">
        <v>401</v>
      </c>
      <c r="D400" s="43" t="s">
        <v>402</v>
      </c>
      <c r="E400" s="19" t="s">
        <v>10</v>
      </c>
      <c r="F400" s="44">
        <v>24</v>
      </c>
      <c r="G400" s="50" t="s">
        <v>127</v>
      </c>
      <c r="H400" s="21" t="s">
        <v>32</v>
      </c>
      <c r="I400" s="21" t="s">
        <v>34</v>
      </c>
      <c r="J400" s="21" t="s">
        <v>33</v>
      </c>
      <c r="K400" s="51">
        <v>1500</v>
      </c>
      <c r="L400" s="52">
        <v>700</v>
      </c>
      <c r="M400" s="52">
        <v>550</v>
      </c>
      <c r="N400" s="52">
        <v>500</v>
      </c>
      <c r="O400" s="51">
        <v>1500</v>
      </c>
      <c r="P400" s="51">
        <v>700</v>
      </c>
      <c r="Q400" s="51">
        <v>550</v>
      </c>
      <c r="R400" s="51">
        <v>500</v>
      </c>
      <c r="S400" s="69" t="e">
        <v>#N/A</v>
      </c>
      <c r="T400" s="69"/>
      <c r="U400" s="69"/>
      <c r="V400" s="69"/>
      <c r="W400" s="70" t="e">
        <v>#N/A</v>
      </c>
      <c r="X400" s="70"/>
      <c r="Y400" s="70"/>
      <c r="Z400" s="70"/>
      <c r="AA400" s="69"/>
      <c r="AB400" s="69"/>
      <c r="AC400" s="69"/>
      <c r="AD400" s="69"/>
      <c r="AE400" s="70"/>
      <c r="AF400" s="70"/>
      <c r="AG400" s="70"/>
      <c r="AH400" s="70"/>
      <c r="AI400" s="45">
        <v>5.37</v>
      </c>
      <c r="AJ400" s="71"/>
      <c r="AK400" s="71" t="e">
        <v>#REF!</v>
      </c>
      <c r="AL400" s="110" t="e">
        <v>#REF!</v>
      </c>
      <c r="AM400" s="110" t="e">
        <v>#REF!</v>
      </c>
      <c r="AN400" s="110" t="e">
        <v>#REF!</v>
      </c>
      <c r="AO400" s="110" t="e">
        <v>#REF!</v>
      </c>
      <c r="AP400" s="111" t="e">
        <v>#REF!</v>
      </c>
      <c r="AQ400" s="111" t="e">
        <v>#REF!</v>
      </c>
      <c r="AR400" s="111" t="e">
        <v>#REF!</v>
      </c>
      <c r="AS400" s="111" t="e">
        <v>#REF!</v>
      </c>
      <c r="AT400" s="112" t="e">
        <v>#REF!</v>
      </c>
      <c r="AU400" s="72" t="s">
        <v>10</v>
      </c>
      <c r="AV400" s="113">
        <v>1470</v>
      </c>
      <c r="AW400" s="114">
        <v>770</v>
      </c>
      <c r="AX400" s="114">
        <v>630</v>
      </c>
      <c r="AY400" s="114">
        <v>560</v>
      </c>
      <c r="AZ400" s="69">
        <v>1260</v>
      </c>
      <c r="BA400" s="69">
        <v>660</v>
      </c>
      <c r="BB400" s="69">
        <v>540</v>
      </c>
      <c r="BC400" s="69">
        <v>480</v>
      </c>
      <c r="BD400" s="53" t="e">
        <v>#REF!</v>
      </c>
      <c r="BF400" s="1" t="s">
        <v>158</v>
      </c>
    </row>
    <row r="401" spans="1:58" s="1" customFormat="1" ht="47.25" customHeight="1" x14ac:dyDescent="0.25">
      <c r="A401" s="43"/>
      <c r="B401" s="43"/>
      <c r="C401" s="43"/>
      <c r="D401" s="43"/>
      <c r="E401" s="19"/>
      <c r="F401" s="44"/>
      <c r="G401" s="50"/>
      <c r="H401" s="21" t="s">
        <v>404</v>
      </c>
      <c r="I401" s="21" t="s">
        <v>404</v>
      </c>
      <c r="J401" s="21" t="s">
        <v>404</v>
      </c>
      <c r="K401" s="51"/>
      <c r="L401" s="52"/>
      <c r="M401" s="52"/>
      <c r="N401" s="52"/>
      <c r="O401" s="60"/>
      <c r="P401" s="60"/>
      <c r="Q401" s="60"/>
      <c r="R401" s="60"/>
      <c r="S401" s="115"/>
      <c r="T401" s="115"/>
      <c r="U401" s="115"/>
      <c r="V401" s="115"/>
      <c r="W401" s="116"/>
      <c r="X401" s="116"/>
      <c r="Y401" s="116"/>
      <c r="Z401" s="116"/>
      <c r="AA401" s="115"/>
      <c r="AB401" s="115"/>
      <c r="AC401" s="115"/>
      <c r="AD401" s="115"/>
      <c r="AE401" s="116"/>
      <c r="AF401" s="116"/>
      <c r="AG401" s="116"/>
      <c r="AH401" s="116"/>
      <c r="AI401" s="63"/>
      <c r="AJ401" s="117"/>
      <c r="AK401" s="117"/>
      <c r="AL401" s="118"/>
      <c r="AM401" s="118"/>
      <c r="AN401" s="118"/>
      <c r="AO401" s="118"/>
      <c r="AP401" s="119"/>
      <c r="AQ401" s="119"/>
      <c r="AR401" s="119"/>
      <c r="AS401" s="119"/>
      <c r="AT401" s="120"/>
      <c r="AU401" s="116"/>
      <c r="AV401" s="121"/>
      <c r="AW401" s="121"/>
      <c r="AX401" s="121"/>
      <c r="AY401" s="121"/>
      <c r="AZ401" s="115"/>
      <c r="BA401" s="115"/>
      <c r="BB401" s="115"/>
      <c r="BC401" s="115"/>
      <c r="BD401" s="53"/>
    </row>
    <row r="402" spans="1:58" s="1" customFormat="1" ht="47.25" customHeight="1" x14ac:dyDescent="0.25">
      <c r="A402" s="43"/>
      <c r="B402" s="43"/>
      <c r="C402" s="43"/>
      <c r="D402" s="43"/>
      <c r="E402" s="19"/>
      <c r="F402" s="44"/>
      <c r="G402" s="50"/>
      <c r="H402" s="21" t="s">
        <v>404</v>
      </c>
      <c r="I402" s="21" t="s">
        <v>404</v>
      </c>
      <c r="J402" s="21" t="s">
        <v>404</v>
      </c>
      <c r="K402" s="51"/>
      <c r="L402" s="52"/>
      <c r="M402" s="52"/>
      <c r="N402" s="52"/>
      <c r="O402" s="60"/>
      <c r="P402" s="60"/>
      <c r="Q402" s="60"/>
      <c r="R402" s="60"/>
      <c r="S402" s="115"/>
      <c r="T402" s="115"/>
      <c r="U402" s="115"/>
      <c r="V402" s="115"/>
      <c r="W402" s="116"/>
      <c r="X402" s="116"/>
      <c r="Y402" s="116"/>
      <c r="Z402" s="116"/>
      <c r="AA402" s="115"/>
      <c r="AB402" s="115"/>
      <c r="AC402" s="115"/>
      <c r="AD402" s="115"/>
      <c r="AE402" s="116"/>
      <c r="AF402" s="116"/>
      <c r="AG402" s="116"/>
      <c r="AH402" s="116"/>
      <c r="AI402" s="63"/>
      <c r="AJ402" s="117"/>
      <c r="AK402" s="117"/>
      <c r="AL402" s="118"/>
      <c r="AM402" s="118"/>
      <c r="AN402" s="118"/>
      <c r="AO402" s="118"/>
      <c r="AP402" s="119"/>
      <c r="AQ402" s="119"/>
      <c r="AR402" s="119"/>
      <c r="AS402" s="119"/>
      <c r="AT402" s="120"/>
      <c r="AU402" s="116"/>
      <c r="AV402" s="121"/>
      <c r="AW402" s="121"/>
      <c r="AX402" s="121"/>
      <c r="AY402" s="121"/>
      <c r="AZ402" s="115"/>
      <c r="BA402" s="115"/>
      <c r="BB402" s="115"/>
      <c r="BC402" s="115"/>
      <c r="BD402" s="53"/>
    </row>
    <row r="403" spans="1:58" s="1" customFormat="1" ht="47.25" customHeight="1" x14ac:dyDescent="0.25">
      <c r="A403" s="43"/>
      <c r="B403" s="43"/>
      <c r="C403" s="43"/>
      <c r="D403" s="43"/>
      <c r="E403" s="19"/>
      <c r="F403" s="44"/>
      <c r="G403" s="50"/>
      <c r="H403" s="21" t="s">
        <v>404</v>
      </c>
      <c r="I403" s="21" t="s">
        <v>404</v>
      </c>
      <c r="J403" s="21" t="s">
        <v>404</v>
      </c>
      <c r="K403" s="51"/>
      <c r="L403" s="52"/>
      <c r="M403" s="52"/>
      <c r="N403" s="52"/>
      <c r="O403" s="60"/>
      <c r="P403" s="60"/>
      <c r="Q403" s="60"/>
      <c r="R403" s="60"/>
      <c r="S403" s="115"/>
      <c r="T403" s="115"/>
      <c r="U403" s="115"/>
      <c r="V403" s="115"/>
      <c r="W403" s="116"/>
      <c r="X403" s="116"/>
      <c r="Y403" s="116"/>
      <c r="Z403" s="116"/>
      <c r="AA403" s="115"/>
      <c r="AB403" s="115"/>
      <c r="AC403" s="115"/>
      <c r="AD403" s="115"/>
      <c r="AE403" s="116"/>
      <c r="AF403" s="116"/>
      <c r="AG403" s="116"/>
      <c r="AH403" s="116"/>
      <c r="AI403" s="63"/>
      <c r="AJ403" s="117"/>
      <c r="AK403" s="117"/>
      <c r="AL403" s="118"/>
      <c r="AM403" s="118"/>
      <c r="AN403" s="118"/>
      <c r="AO403" s="118"/>
      <c r="AP403" s="119"/>
      <c r="AQ403" s="119"/>
      <c r="AR403" s="119"/>
      <c r="AS403" s="119"/>
      <c r="AT403" s="120"/>
      <c r="AU403" s="116"/>
      <c r="AV403" s="121"/>
      <c r="AW403" s="121"/>
      <c r="AX403" s="121"/>
      <c r="AY403" s="121"/>
      <c r="AZ403" s="115"/>
      <c r="BA403" s="115"/>
      <c r="BB403" s="115"/>
      <c r="BC403" s="115"/>
      <c r="BD403" s="53"/>
    </row>
    <row r="404" spans="1:58" s="1" customFormat="1" ht="47.25" customHeight="1" x14ac:dyDescent="0.25">
      <c r="A404" s="43"/>
      <c r="B404" s="43"/>
      <c r="C404" s="43"/>
      <c r="D404" s="43"/>
      <c r="E404" s="19"/>
      <c r="F404" s="44"/>
      <c r="G404" s="50"/>
      <c r="H404" s="21" t="s">
        <v>404</v>
      </c>
      <c r="I404" s="21" t="s">
        <v>404</v>
      </c>
      <c r="J404" s="21" t="s">
        <v>404</v>
      </c>
      <c r="K404" s="51"/>
      <c r="L404" s="52"/>
      <c r="M404" s="52"/>
      <c r="N404" s="52"/>
      <c r="O404" s="60"/>
      <c r="P404" s="60"/>
      <c r="Q404" s="60"/>
      <c r="R404" s="60"/>
      <c r="S404" s="115"/>
      <c r="T404" s="115"/>
      <c r="U404" s="115"/>
      <c r="V404" s="115"/>
      <c r="W404" s="116"/>
      <c r="X404" s="116"/>
      <c r="Y404" s="116"/>
      <c r="Z404" s="116"/>
      <c r="AA404" s="115"/>
      <c r="AB404" s="115"/>
      <c r="AC404" s="115"/>
      <c r="AD404" s="115"/>
      <c r="AE404" s="116"/>
      <c r="AF404" s="116"/>
      <c r="AG404" s="116"/>
      <c r="AH404" s="116"/>
      <c r="AI404" s="63"/>
      <c r="AJ404" s="117"/>
      <c r="AK404" s="117"/>
      <c r="AL404" s="118"/>
      <c r="AM404" s="118"/>
      <c r="AN404" s="118"/>
      <c r="AO404" s="118"/>
      <c r="AP404" s="119"/>
      <c r="AQ404" s="119"/>
      <c r="AR404" s="119"/>
      <c r="AS404" s="119"/>
      <c r="AT404" s="120"/>
      <c r="AU404" s="116"/>
      <c r="AV404" s="121"/>
      <c r="AW404" s="121"/>
      <c r="AX404" s="121"/>
      <c r="AY404" s="121"/>
      <c r="AZ404" s="115"/>
      <c r="BA404" s="115"/>
      <c r="BB404" s="115"/>
      <c r="BC404" s="115"/>
      <c r="BD404" s="53"/>
    </row>
    <row r="405" spans="1:58" s="1" customFormat="1" ht="47.25" customHeight="1" x14ac:dyDescent="0.25">
      <c r="A405" s="43"/>
      <c r="B405" s="43"/>
      <c r="C405" s="43"/>
      <c r="D405" s="43"/>
      <c r="E405" s="19"/>
      <c r="F405" s="44"/>
      <c r="G405" s="50"/>
      <c r="H405" s="21" t="s">
        <v>404</v>
      </c>
      <c r="I405" s="21" t="s">
        <v>404</v>
      </c>
      <c r="J405" s="21" t="s">
        <v>404</v>
      </c>
      <c r="K405" s="51"/>
      <c r="L405" s="52"/>
      <c r="M405" s="52"/>
      <c r="N405" s="52"/>
      <c r="O405" s="60"/>
      <c r="P405" s="60"/>
      <c r="Q405" s="60"/>
      <c r="R405" s="60"/>
      <c r="S405" s="115"/>
      <c r="T405" s="115"/>
      <c r="U405" s="115"/>
      <c r="V405" s="115"/>
      <c r="W405" s="116"/>
      <c r="X405" s="116"/>
      <c r="Y405" s="116"/>
      <c r="Z405" s="116"/>
      <c r="AA405" s="115"/>
      <c r="AB405" s="115"/>
      <c r="AC405" s="115"/>
      <c r="AD405" s="115"/>
      <c r="AE405" s="116"/>
      <c r="AF405" s="116"/>
      <c r="AG405" s="116"/>
      <c r="AH405" s="116"/>
      <c r="AI405" s="63"/>
      <c r="AJ405" s="117"/>
      <c r="AK405" s="117"/>
      <c r="AL405" s="118"/>
      <c r="AM405" s="118"/>
      <c r="AN405" s="118"/>
      <c r="AO405" s="118"/>
      <c r="AP405" s="119"/>
      <c r="AQ405" s="119"/>
      <c r="AR405" s="119"/>
      <c r="AS405" s="119"/>
      <c r="AT405" s="120"/>
      <c r="AU405" s="116"/>
      <c r="AV405" s="121"/>
      <c r="AW405" s="121"/>
      <c r="AX405" s="121"/>
      <c r="AY405" s="121"/>
      <c r="AZ405" s="115"/>
      <c r="BA405" s="115"/>
      <c r="BB405" s="115"/>
      <c r="BC405" s="115"/>
      <c r="BD405" s="53"/>
    </row>
    <row r="406" spans="1:58" s="1" customFormat="1" ht="47.25" customHeight="1" x14ac:dyDescent="0.25">
      <c r="A406" s="43"/>
      <c r="B406" s="43"/>
      <c r="C406" s="43"/>
      <c r="D406" s="43"/>
      <c r="E406" s="19"/>
      <c r="F406" s="44"/>
      <c r="G406" s="50"/>
      <c r="H406" s="21" t="s">
        <v>404</v>
      </c>
      <c r="I406" s="21" t="s">
        <v>404</v>
      </c>
      <c r="J406" s="21" t="s">
        <v>404</v>
      </c>
      <c r="K406" s="51"/>
      <c r="L406" s="52"/>
      <c r="M406" s="52"/>
      <c r="N406" s="52"/>
      <c r="O406" s="60"/>
      <c r="P406" s="60"/>
      <c r="Q406" s="60"/>
      <c r="R406" s="60"/>
      <c r="S406" s="115"/>
      <c r="T406" s="115"/>
      <c r="U406" s="115"/>
      <c r="V406" s="115"/>
      <c r="W406" s="116"/>
      <c r="X406" s="116"/>
      <c r="Y406" s="116"/>
      <c r="Z406" s="116"/>
      <c r="AA406" s="115"/>
      <c r="AB406" s="115"/>
      <c r="AC406" s="115"/>
      <c r="AD406" s="115"/>
      <c r="AE406" s="116"/>
      <c r="AF406" s="116"/>
      <c r="AG406" s="116"/>
      <c r="AH406" s="116"/>
      <c r="AI406" s="63"/>
      <c r="AJ406" s="117"/>
      <c r="AK406" s="117"/>
      <c r="AL406" s="118"/>
      <c r="AM406" s="118"/>
      <c r="AN406" s="118"/>
      <c r="AO406" s="118"/>
      <c r="AP406" s="119"/>
      <c r="AQ406" s="119"/>
      <c r="AR406" s="119"/>
      <c r="AS406" s="119"/>
      <c r="AT406" s="120"/>
      <c r="AU406" s="116"/>
      <c r="AV406" s="121"/>
      <c r="AW406" s="121"/>
      <c r="AX406" s="121"/>
      <c r="AY406" s="121"/>
      <c r="AZ406" s="115"/>
      <c r="BA406" s="115"/>
      <c r="BB406" s="115"/>
      <c r="BC406" s="115"/>
      <c r="BD406" s="53"/>
    </row>
    <row r="407" spans="1:58" s="7" customFormat="1" ht="31.5" x14ac:dyDescent="0.3">
      <c r="A407" s="1"/>
      <c r="B407" s="1"/>
      <c r="C407" s="1"/>
      <c r="D407" s="1"/>
      <c r="E407" s="1"/>
      <c r="F407" s="25">
        <v>59</v>
      </c>
      <c r="G407" s="50" t="s">
        <v>187</v>
      </c>
      <c r="H407" s="21" t="s">
        <v>186</v>
      </c>
      <c r="I407" s="21" t="s">
        <v>12</v>
      </c>
      <c r="J407" s="21" t="s">
        <v>33</v>
      </c>
      <c r="K407" s="25">
        <v>2000</v>
      </c>
      <c r="L407" s="25">
        <v>1000</v>
      </c>
      <c r="M407" s="25">
        <v>800</v>
      </c>
      <c r="N407" s="25">
        <v>500</v>
      </c>
      <c r="AI407" s="8"/>
      <c r="AK407" s="9"/>
      <c r="AL407" s="122"/>
      <c r="AM407" s="123"/>
      <c r="AN407" s="123"/>
      <c r="AO407" s="124"/>
      <c r="AP407" s="125"/>
      <c r="AQ407" s="125"/>
      <c r="AR407" s="125"/>
      <c r="AS407" s="125"/>
      <c r="AT407" s="126"/>
      <c r="AU407" s="8"/>
      <c r="AV407" s="15"/>
      <c r="AW407" s="15"/>
      <c r="AX407" s="15"/>
      <c r="AY407" s="15"/>
      <c r="AZ407" s="16"/>
      <c r="BA407" s="16"/>
      <c r="BB407" s="16"/>
      <c r="BC407" s="16"/>
      <c r="BD407" s="1"/>
      <c r="BE407" s="6"/>
      <c r="BF407" s="6"/>
    </row>
    <row r="408" spans="1:58" s="17" customFormat="1" ht="15.75" x14ac:dyDescent="0.25">
      <c r="A408" s="23"/>
      <c r="B408" s="23"/>
      <c r="C408" s="23"/>
      <c r="D408" s="23"/>
      <c r="E408" s="47"/>
      <c r="F408" s="46"/>
      <c r="G408" s="46"/>
      <c r="H408" s="21" t="s">
        <v>404</v>
      </c>
      <c r="I408" s="21" t="s">
        <v>404</v>
      </c>
      <c r="J408" s="21" t="s">
        <v>404</v>
      </c>
      <c r="K408" s="100"/>
      <c r="L408" s="46"/>
      <c r="M408" s="46"/>
      <c r="N408" s="46"/>
      <c r="O408" s="100"/>
      <c r="P408" s="100"/>
      <c r="Q408" s="100"/>
      <c r="R408" s="100"/>
      <c r="S408" s="101"/>
      <c r="T408" s="102"/>
      <c r="U408" s="102"/>
      <c r="V408" s="102"/>
      <c r="W408" s="102"/>
      <c r="X408" s="103"/>
      <c r="Y408" s="103"/>
      <c r="Z408" s="103"/>
      <c r="AA408" s="103"/>
      <c r="AB408" s="102"/>
      <c r="AC408" s="102"/>
      <c r="AD408" s="102"/>
      <c r="AE408" s="102"/>
      <c r="AF408" s="104"/>
      <c r="AG408" s="104"/>
      <c r="AH408" s="104"/>
      <c r="AI408" s="104"/>
      <c r="AJ408" s="105"/>
      <c r="AK408" s="105"/>
      <c r="AL408" s="106"/>
      <c r="AM408" s="102"/>
      <c r="AN408" s="102"/>
      <c r="AO408" s="102"/>
      <c r="AP408" s="102"/>
      <c r="AQ408" s="102"/>
      <c r="AR408" s="102"/>
      <c r="AS408" s="102"/>
      <c r="AT408" s="102"/>
      <c r="AU408" s="109"/>
      <c r="AV408" s="47"/>
      <c r="AW408" s="107"/>
      <c r="AX408" s="108"/>
    </row>
    <row r="409" spans="1:58" s="17" customFormat="1" ht="15.75" x14ac:dyDescent="0.25">
      <c r="A409" s="23"/>
      <c r="B409" s="23"/>
      <c r="C409" s="23"/>
      <c r="D409" s="23"/>
      <c r="E409" s="47"/>
      <c r="F409" s="46"/>
      <c r="G409" s="46"/>
      <c r="H409" s="21" t="s">
        <v>404</v>
      </c>
      <c r="I409" s="21" t="s">
        <v>404</v>
      </c>
      <c r="J409" s="21" t="s">
        <v>404</v>
      </c>
      <c r="K409" s="100"/>
      <c r="L409" s="46"/>
      <c r="M409" s="46"/>
      <c r="N409" s="46"/>
      <c r="O409" s="100"/>
      <c r="P409" s="100"/>
      <c r="Q409" s="100"/>
      <c r="R409" s="100"/>
      <c r="S409" s="101"/>
      <c r="T409" s="102"/>
      <c r="U409" s="102"/>
      <c r="V409" s="102"/>
      <c r="W409" s="102"/>
      <c r="X409" s="103"/>
      <c r="Y409" s="103"/>
      <c r="Z409" s="103"/>
      <c r="AA409" s="103"/>
      <c r="AB409" s="102"/>
      <c r="AC409" s="102"/>
      <c r="AD409" s="102"/>
      <c r="AE409" s="102"/>
      <c r="AF409" s="104"/>
      <c r="AG409" s="104"/>
      <c r="AH409" s="104"/>
      <c r="AI409" s="104"/>
      <c r="AJ409" s="105"/>
      <c r="AK409" s="105"/>
      <c r="AL409" s="106"/>
      <c r="AM409" s="102"/>
      <c r="AN409" s="102"/>
      <c r="AO409" s="102"/>
      <c r="AP409" s="102"/>
      <c r="AQ409" s="102"/>
      <c r="AR409" s="102"/>
      <c r="AS409" s="102"/>
      <c r="AT409" s="102"/>
      <c r="AU409" s="109"/>
      <c r="AV409" s="47"/>
      <c r="AW409" s="107"/>
      <c r="AX409" s="108"/>
    </row>
    <row r="410" spans="1:58" s="17" customFormat="1" ht="15.75" x14ac:dyDescent="0.25">
      <c r="A410" s="23"/>
      <c r="B410" s="23"/>
      <c r="C410" s="23"/>
      <c r="D410" s="23"/>
      <c r="E410" s="47"/>
      <c r="F410" s="46"/>
      <c r="G410" s="46"/>
      <c r="H410" s="21" t="s">
        <v>404</v>
      </c>
      <c r="I410" s="21" t="s">
        <v>404</v>
      </c>
      <c r="J410" s="21" t="s">
        <v>404</v>
      </c>
      <c r="K410" s="100"/>
      <c r="L410" s="46"/>
      <c r="M410" s="46"/>
      <c r="N410" s="46"/>
      <c r="O410" s="100"/>
      <c r="P410" s="100"/>
      <c r="Q410" s="100"/>
      <c r="R410" s="100"/>
      <c r="S410" s="101"/>
      <c r="T410" s="102"/>
      <c r="U410" s="102"/>
      <c r="V410" s="102"/>
      <c r="W410" s="102"/>
      <c r="X410" s="103"/>
      <c r="Y410" s="103"/>
      <c r="Z410" s="103"/>
      <c r="AA410" s="103"/>
      <c r="AB410" s="102"/>
      <c r="AC410" s="102"/>
      <c r="AD410" s="102"/>
      <c r="AE410" s="102"/>
      <c r="AF410" s="104"/>
      <c r="AG410" s="104"/>
      <c r="AH410" s="104"/>
      <c r="AI410" s="104"/>
      <c r="AJ410" s="105"/>
      <c r="AK410" s="105"/>
      <c r="AL410" s="106"/>
      <c r="AM410" s="102"/>
      <c r="AN410" s="102"/>
      <c r="AO410" s="102"/>
      <c r="AP410" s="102"/>
      <c r="AQ410" s="102"/>
      <c r="AR410" s="102"/>
      <c r="AS410" s="102"/>
      <c r="AT410" s="102"/>
      <c r="AU410" s="109"/>
      <c r="AV410" s="47"/>
      <c r="AW410" s="107"/>
      <c r="AX410" s="108"/>
    </row>
    <row r="411" spans="1:58" s="17" customFormat="1" ht="15.75" x14ac:dyDescent="0.25">
      <c r="A411" s="23"/>
      <c r="B411" s="23"/>
      <c r="C411" s="23"/>
      <c r="D411" s="23"/>
      <c r="E411" s="47"/>
      <c r="F411" s="46"/>
      <c r="G411" s="46"/>
      <c r="H411" s="21" t="s">
        <v>404</v>
      </c>
      <c r="I411" s="21" t="s">
        <v>404</v>
      </c>
      <c r="J411" s="21" t="s">
        <v>404</v>
      </c>
      <c r="K411" s="100"/>
      <c r="L411" s="46"/>
      <c r="M411" s="46"/>
      <c r="N411" s="46"/>
      <c r="O411" s="100"/>
      <c r="P411" s="100"/>
      <c r="Q411" s="100"/>
      <c r="R411" s="100"/>
      <c r="S411" s="101"/>
      <c r="T411" s="102"/>
      <c r="U411" s="102"/>
      <c r="V411" s="102"/>
      <c r="W411" s="102"/>
      <c r="X411" s="103"/>
      <c r="Y411" s="103"/>
      <c r="Z411" s="103"/>
      <c r="AA411" s="103"/>
      <c r="AB411" s="102"/>
      <c r="AC411" s="102"/>
      <c r="AD411" s="102"/>
      <c r="AE411" s="102"/>
      <c r="AF411" s="104"/>
      <c r="AG411" s="104"/>
      <c r="AH411" s="104"/>
      <c r="AI411" s="104"/>
      <c r="AJ411" s="105"/>
      <c r="AK411" s="105"/>
      <c r="AL411" s="106"/>
      <c r="AM411" s="102"/>
      <c r="AN411" s="102"/>
      <c r="AO411" s="102"/>
      <c r="AP411" s="102"/>
      <c r="AQ411" s="102"/>
      <c r="AR411" s="102"/>
      <c r="AS411" s="102"/>
      <c r="AT411" s="102"/>
      <c r="AU411" s="109"/>
      <c r="AV411" s="47"/>
      <c r="AW411" s="107"/>
      <c r="AX411" s="108"/>
    </row>
    <row r="412" spans="1:58" s="17" customFormat="1" ht="15.75" x14ac:dyDescent="0.25">
      <c r="A412" s="23"/>
      <c r="B412" s="23"/>
      <c r="C412" s="23"/>
      <c r="D412" s="23"/>
      <c r="E412" s="47"/>
      <c r="F412" s="46"/>
      <c r="G412" s="46"/>
      <c r="H412" s="21" t="s">
        <v>404</v>
      </c>
      <c r="I412" s="21" t="s">
        <v>404</v>
      </c>
      <c r="J412" s="21" t="s">
        <v>404</v>
      </c>
      <c r="K412" s="100"/>
      <c r="L412" s="46"/>
      <c r="M412" s="46"/>
      <c r="N412" s="46"/>
      <c r="O412" s="100"/>
      <c r="P412" s="100"/>
      <c r="Q412" s="100"/>
      <c r="R412" s="100"/>
      <c r="S412" s="101"/>
      <c r="T412" s="102"/>
      <c r="U412" s="102"/>
      <c r="V412" s="102"/>
      <c r="W412" s="102"/>
      <c r="X412" s="103"/>
      <c r="Y412" s="103"/>
      <c r="Z412" s="103"/>
      <c r="AA412" s="103"/>
      <c r="AB412" s="102"/>
      <c r="AC412" s="102"/>
      <c r="AD412" s="102"/>
      <c r="AE412" s="102"/>
      <c r="AF412" s="104"/>
      <c r="AG412" s="104"/>
      <c r="AH412" s="104"/>
      <c r="AI412" s="104"/>
      <c r="AJ412" s="105"/>
      <c r="AK412" s="105"/>
      <c r="AL412" s="106"/>
      <c r="AM412" s="102"/>
      <c r="AN412" s="102"/>
      <c r="AO412" s="102"/>
      <c r="AP412" s="102"/>
      <c r="AQ412" s="102"/>
      <c r="AR412" s="102"/>
      <c r="AS412" s="102"/>
      <c r="AT412" s="102"/>
      <c r="AU412" s="109"/>
      <c r="AV412" s="47"/>
      <c r="AW412" s="107"/>
      <c r="AX412" s="108"/>
    </row>
    <row r="413" spans="1:58" s="17" customFormat="1" ht="15.75" x14ac:dyDescent="0.25">
      <c r="A413" s="23"/>
      <c r="B413" s="23"/>
      <c r="C413" s="23"/>
      <c r="D413" s="23"/>
      <c r="E413" s="47"/>
      <c r="F413" s="46"/>
      <c r="G413" s="46"/>
      <c r="H413" s="21" t="s">
        <v>404</v>
      </c>
      <c r="I413" s="21" t="s">
        <v>404</v>
      </c>
      <c r="J413" s="21" t="s">
        <v>404</v>
      </c>
      <c r="K413" s="100"/>
      <c r="L413" s="46"/>
      <c r="M413" s="46"/>
      <c r="N413" s="46"/>
      <c r="O413" s="100"/>
      <c r="P413" s="100"/>
      <c r="Q413" s="100"/>
      <c r="R413" s="100"/>
      <c r="S413" s="101"/>
      <c r="T413" s="102"/>
      <c r="U413" s="102"/>
      <c r="V413" s="102"/>
      <c r="W413" s="102"/>
      <c r="X413" s="103"/>
      <c r="Y413" s="103"/>
      <c r="Z413" s="103"/>
      <c r="AA413" s="103"/>
      <c r="AB413" s="102"/>
      <c r="AC413" s="102"/>
      <c r="AD413" s="102"/>
      <c r="AE413" s="102"/>
      <c r="AF413" s="104"/>
      <c r="AG413" s="104"/>
      <c r="AH413" s="104"/>
      <c r="AI413" s="104"/>
      <c r="AJ413" s="105"/>
      <c r="AK413" s="105"/>
      <c r="AL413" s="106"/>
      <c r="AM413" s="102"/>
      <c r="AN413" s="102"/>
      <c r="AO413" s="102"/>
      <c r="AP413" s="102"/>
      <c r="AQ413" s="102"/>
      <c r="AR413" s="102"/>
      <c r="AS413" s="102"/>
      <c r="AT413" s="102"/>
      <c r="AU413" s="109"/>
      <c r="AV413" s="47"/>
      <c r="AW413" s="107"/>
      <c r="AX413" s="108"/>
    </row>
    <row r="414" spans="1:58" s="7" customFormat="1" ht="31.5" x14ac:dyDescent="0.3">
      <c r="A414" s="1"/>
      <c r="B414" s="1"/>
      <c r="C414" s="1"/>
      <c r="D414" s="1"/>
      <c r="E414" s="1"/>
      <c r="F414" s="25"/>
      <c r="G414" s="25" t="s">
        <v>15</v>
      </c>
      <c r="H414" s="21" t="s">
        <v>14</v>
      </c>
      <c r="I414" s="21" t="s">
        <v>33</v>
      </c>
      <c r="J414" s="21" t="s">
        <v>57</v>
      </c>
      <c r="K414" s="27">
        <v>2000</v>
      </c>
      <c r="L414" s="27">
        <v>800</v>
      </c>
      <c r="M414" s="25">
        <v>600</v>
      </c>
      <c r="N414" s="25">
        <v>500</v>
      </c>
      <c r="AI414" s="8"/>
      <c r="AK414" s="9"/>
      <c r="AL414" s="122"/>
      <c r="AM414" s="123"/>
      <c r="AN414" s="123"/>
      <c r="AO414" s="124"/>
      <c r="AP414" s="125"/>
      <c r="AQ414" s="125"/>
      <c r="AR414" s="125"/>
      <c r="AS414" s="125"/>
      <c r="AT414" s="126"/>
      <c r="AU414" s="8"/>
      <c r="AV414" s="15"/>
      <c r="AW414" s="15"/>
      <c r="AX414" s="15"/>
      <c r="AY414" s="15"/>
      <c r="AZ414" s="16"/>
      <c r="BA414" s="16"/>
      <c r="BB414" s="16"/>
      <c r="BC414" s="16"/>
      <c r="BD414" s="1"/>
      <c r="BE414" s="6"/>
      <c r="BF414" s="6"/>
    </row>
    <row r="415" spans="1:58" s="17" customFormat="1" ht="15.75" x14ac:dyDescent="0.25">
      <c r="A415" s="23"/>
      <c r="B415" s="23"/>
      <c r="C415" s="23"/>
      <c r="D415" s="23"/>
      <c r="E415" s="47"/>
      <c r="F415" s="46"/>
      <c r="G415" s="46"/>
      <c r="H415" s="21" t="s">
        <v>404</v>
      </c>
      <c r="I415" s="21" t="s">
        <v>404</v>
      </c>
      <c r="J415" s="21" t="s">
        <v>404</v>
      </c>
      <c r="K415" s="100"/>
      <c r="L415" s="46"/>
      <c r="M415" s="46"/>
      <c r="N415" s="46"/>
      <c r="O415" s="100"/>
      <c r="P415" s="100"/>
      <c r="Q415" s="100"/>
      <c r="R415" s="100"/>
      <c r="S415" s="101"/>
      <c r="T415" s="102"/>
      <c r="U415" s="102"/>
      <c r="V415" s="102"/>
      <c r="W415" s="102"/>
      <c r="X415" s="103"/>
      <c r="Y415" s="103"/>
      <c r="Z415" s="103"/>
      <c r="AA415" s="103"/>
      <c r="AB415" s="102"/>
      <c r="AC415" s="102"/>
      <c r="AD415" s="102"/>
      <c r="AE415" s="102"/>
      <c r="AF415" s="104"/>
      <c r="AG415" s="104"/>
      <c r="AH415" s="104"/>
      <c r="AI415" s="104"/>
      <c r="AJ415" s="105"/>
      <c r="AK415" s="105"/>
      <c r="AL415" s="106"/>
      <c r="AM415" s="102"/>
      <c r="AN415" s="102"/>
      <c r="AO415" s="102"/>
      <c r="AP415" s="102"/>
      <c r="AQ415" s="102"/>
      <c r="AR415" s="102"/>
      <c r="AS415" s="102"/>
      <c r="AT415" s="102"/>
      <c r="AU415" s="109"/>
      <c r="AV415" s="47"/>
      <c r="AW415" s="107"/>
      <c r="AX415" s="108"/>
    </row>
    <row r="416" spans="1:58" s="17" customFormat="1" ht="15.75" x14ac:dyDescent="0.25">
      <c r="A416" s="23"/>
      <c r="B416" s="23"/>
      <c r="C416" s="23"/>
      <c r="D416" s="23"/>
      <c r="E416" s="47"/>
      <c r="F416" s="46"/>
      <c r="G416" s="46"/>
      <c r="H416" s="21" t="s">
        <v>404</v>
      </c>
      <c r="I416" s="21" t="s">
        <v>404</v>
      </c>
      <c r="J416" s="21" t="s">
        <v>404</v>
      </c>
      <c r="K416" s="100"/>
      <c r="L416" s="46"/>
      <c r="M416" s="46"/>
      <c r="N416" s="46"/>
      <c r="O416" s="100"/>
      <c r="P416" s="100"/>
      <c r="Q416" s="100"/>
      <c r="R416" s="100"/>
      <c r="S416" s="101"/>
      <c r="T416" s="102"/>
      <c r="U416" s="102"/>
      <c r="V416" s="102"/>
      <c r="W416" s="102"/>
      <c r="X416" s="103"/>
      <c r="Y416" s="103"/>
      <c r="Z416" s="103"/>
      <c r="AA416" s="103"/>
      <c r="AB416" s="102"/>
      <c r="AC416" s="102"/>
      <c r="AD416" s="102"/>
      <c r="AE416" s="102"/>
      <c r="AF416" s="104"/>
      <c r="AG416" s="104"/>
      <c r="AH416" s="104"/>
      <c r="AI416" s="104"/>
      <c r="AJ416" s="105"/>
      <c r="AK416" s="105"/>
      <c r="AL416" s="106"/>
      <c r="AM416" s="102"/>
      <c r="AN416" s="102"/>
      <c r="AO416" s="102"/>
      <c r="AP416" s="102"/>
      <c r="AQ416" s="102"/>
      <c r="AR416" s="102"/>
      <c r="AS416" s="102"/>
      <c r="AT416" s="102"/>
      <c r="AU416" s="109"/>
      <c r="AV416" s="47"/>
      <c r="AW416" s="107"/>
      <c r="AX416" s="108"/>
    </row>
    <row r="417" spans="1:58" s="17" customFormat="1" ht="15.75" x14ac:dyDescent="0.25">
      <c r="A417" s="23"/>
      <c r="B417" s="23"/>
      <c r="C417" s="23"/>
      <c r="D417" s="23"/>
      <c r="E417" s="47"/>
      <c r="F417" s="46"/>
      <c r="G417" s="46"/>
      <c r="H417" s="21" t="s">
        <v>404</v>
      </c>
      <c r="I417" s="21" t="s">
        <v>404</v>
      </c>
      <c r="J417" s="21" t="s">
        <v>404</v>
      </c>
      <c r="K417" s="100"/>
      <c r="L417" s="46"/>
      <c r="M417" s="46"/>
      <c r="N417" s="46"/>
      <c r="O417" s="100"/>
      <c r="P417" s="100"/>
      <c r="Q417" s="100"/>
      <c r="R417" s="100"/>
      <c r="S417" s="101"/>
      <c r="T417" s="102"/>
      <c r="U417" s="102"/>
      <c r="V417" s="102"/>
      <c r="W417" s="102"/>
      <c r="X417" s="103"/>
      <c r="Y417" s="103"/>
      <c r="Z417" s="103"/>
      <c r="AA417" s="103"/>
      <c r="AB417" s="102"/>
      <c r="AC417" s="102"/>
      <c r="AD417" s="102"/>
      <c r="AE417" s="102"/>
      <c r="AF417" s="104"/>
      <c r="AG417" s="104"/>
      <c r="AH417" s="104"/>
      <c r="AI417" s="104"/>
      <c r="AJ417" s="105"/>
      <c r="AK417" s="105"/>
      <c r="AL417" s="106"/>
      <c r="AM417" s="102"/>
      <c r="AN417" s="102"/>
      <c r="AO417" s="102"/>
      <c r="AP417" s="102"/>
      <c r="AQ417" s="102"/>
      <c r="AR417" s="102"/>
      <c r="AS417" s="102"/>
      <c r="AT417" s="102"/>
      <c r="AU417" s="109"/>
      <c r="AV417" s="47"/>
      <c r="AW417" s="107"/>
      <c r="AX417" s="108"/>
    </row>
    <row r="418" spans="1:58" s="17" customFormat="1" ht="15.75" x14ac:dyDescent="0.25">
      <c r="A418" s="23"/>
      <c r="B418" s="23"/>
      <c r="C418" s="23"/>
      <c r="D418" s="23"/>
      <c r="E418" s="47"/>
      <c r="F418" s="46"/>
      <c r="G418" s="46"/>
      <c r="H418" s="21" t="s">
        <v>404</v>
      </c>
      <c r="I418" s="21" t="s">
        <v>404</v>
      </c>
      <c r="J418" s="21" t="s">
        <v>404</v>
      </c>
      <c r="K418" s="100"/>
      <c r="L418" s="46"/>
      <c r="M418" s="46"/>
      <c r="N418" s="46"/>
      <c r="O418" s="100"/>
      <c r="P418" s="100"/>
      <c r="Q418" s="100"/>
      <c r="R418" s="100"/>
      <c r="S418" s="101"/>
      <c r="T418" s="102"/>
      <c r="U418" s="102"/>
      <c r="V418" s="102"/>
      <c r="W418" s="102"/>
      <c r="X418" s="103"/>
      <c r="Y418" s="103"/>
      <c r="Z418" s="103"/>
      <c r="AA418" s="103"/>
      <c r="AB418" s="102"/>
      <c r="AC418" s="102"/>
      <c r="AD418" s="102"/>
      <c r="AE418" s="102"/>
      <c r="AF418" s="104"/>
      <c r="AG418" s="104"/>
      <c r="AH418" s="104"/>
      <c r="AI418" s="104"/>
      <c r="AJ418" s="105"/>
      <c r="AK418" s="105"/>
      <c r="AL418" s="106"/>
      <c r="AM418" s="102"/>
      <c r="AN418" s="102"/>
      <c r="AO418" s="102"/>
      <c r="AP418" s="102"/>
      <c r="AQ418" s="102"/>
      <c r="AR418" s="102"/>
      <c r="AS418" s="102"/>
      <c r="AT418" s="102"/>
      <c r="AU418" s="109"/>
      <c r="AV418" s="47"/>
      <c r="AW418" s="107"/>
      <c r="AX418" s="108"/>
    </row>
    <row r="419" spans="1:58" s="17" customFormat="1" ht="15.75" x14ac:dyDescent="0.25">
      <c r="A419" s="23"/>
      <c r="B419" s="23"/>
      <c r="C419" s="23"/>
      <c r="D419" s="23"/>
      <c r="E419" s="47"/>
      <c r="F419" s="46"/>
      <c r="G419" s="46"/>
      <c r="H419" s="21" t="s">
        <v>404</v>
      </c>
      <c r="I419" s="21" t="s">
        <v>404</v>
      </c>
      <c r="J419" s="21" t="s">
        <v>404</v>
      </c>
      <c r="K419" s="100"/>
      <c r="L419" s="46"/>
      <c r="M419" s="46"/>
      <c r="N419" s="46"/>
      <c r="O419" s="100"/>
      <c r="P419" s="100"/>
      <c r="Q419" s="100"/>
      <c r="R419" s="100"/>
      <c r="S419" s="101"/>
      <c r="T419" s="102"/>
      <c r="U419" s="102"/>
      <c r="V419" s="102"/>
      <c r="W419" s="102"/>
      <c r="X419" s="103"/>
      <c r="Y419" s="103"/>
      <c r="Z419" s="103"/>
      <c r="AA419" s="103"/>
      <c r="AB419" s="102"/>
      <c r="AC419" s="102"/>
      <c r="AD419" s="102"/>
      <c r="AE419" s="102"/>
      <c r="AF419" s="104"/>
      <c r="AG419" s="104"/>
      <c r="AH419" s="104"/>
      <c r="AI419" s="104"/>
      <c r="AJ419" s="105"/>
      <c r="AK419" s="105"/>
      <c r="AL419" s="106"/>
      <c r="AM419" s="102"/>
      <c r="AN419" s="102"/>
      <c r="AO419" s="102"/>
      <c r="AP419" s="102"/>
      <c r="AQ419" s="102"/>
      <c r="AR419" s="102"/>
      <c r="AS419" s="102"/>
      <c r="AT419" s="102"/>
      <c r="AU419" s="109"/>
      <c r="AV419" s="47"/>
      <c r="AW419" s="107"/>
      <c r="AX419" s="108"/>
    </row>
    <row r="420" spans="1:58" s="17" customFormat="1" ht="15.75" x14ac:dyDescent="0.25">
      <c r="A420" s="23"/>
      <c r="B420" s="23"/>
      <c r="C420" s="23"/>
      <c r="D420" s="23"/>
      <c r="E420" s="47"/>
      <c r="F420" s="46"/>
      <c r="G420" s="46"/>
      <c r="H420" s="21" t="s">
        <v>404</v>
      </c>
      <c r="I420" s="21" t="s">
        <v>404</v>
      </c>
      <c r="J420" s="21" t="s">
        <v>404</v>
      </c>
      <c r="K420" s="100"/>
      <c r="L420" s="46"/>
      <c r="M420" s="46"/>
      <c r="N420" s="46"/>
      <c r="O420" s="100"/>
      <c r="P420" s="100"/>
      <c r="Q420" s="100"/>
      <c r="R420" s="100"/>
      <c r="S420" s="101"/>
      <c r="T420" s="102"/>
      <c r="U420" s="102"/>
      <c r="V420" s="102"/>
      <c r="W420" s="102"/>
      <c r="X420" s="103"/>
      <c r="Y420" s="103"/>
      <c r="Z420" s="103"/>
      <c r="AA420" s="103"/>
      <c r="AB420" s="102"/>
      <c r="AC420" s="102"/>
      <c r="AD420" s="102"/>
      <c r="AE420" s="102"/>
      <c r="AF420" s="104"/>
      <c r="AG420" s="104"/>
      <c r="AH420" s="104"/>
      <c r="AI420" s="104"/>
      <c r="AJ420" s="105"/>
      <c r="AK420" s="105"/>
      <c r="AL420" s="106"/>
      <c r="AM420" s="102"/>
      <c r="AN420" s="102"/>
      <c r="AO420" s="102"/>
      <c r="AP420" s="102"/>
      <c r="AQ420" s="102"/>
      <c r="AR420" s="102"/>
      <c r="AS420" s="102"/>
      <c r="AT420" s="102"/>
      <c r="AU420" s="109"/>
      <c r="AV420" s="47"/>
      <c r="AW420" s="107"/>
      <c r="AX420" s="108"/>
    </row>
    <row r="421" spans="1:58" s="7" customFormat="1" ht="31.5" x14ac:dyDescent="0.3">
      <c r="A421" s="1"/>
      <c r="B421" s="1"/>
      <c r="C421" s="1"/>
      <c r="D421" s="1"/>
      <c r="E421" s="1"/>
      <c r="F421" s="25"/>
      <c r="G421" s="25" t="s">
        <v>13</v>
      </c>
      <c r="H421" s="21" t="s">
        <v>14</v>
      </c>
      <c r="I421" s="21" t="s">
        <v>57</v>
      </c>
      <c r="J421" s="21" t="s">
        <v>11</v>
      </c>
      <c r="K421" s="27">
        <v>2300</v>
      </c>
      <c r="L421" s="27">
        <v>1000</v>
      </c>
      <c r="M421" s="27">
        <v>800</v>
      </c>
      <c r="N421" s="27">
        <v>700</v>
      </c>
      <c r="AI421" s="8"/>
      <c r="AK421" s="9"/>
      <c r="AL421" s="122"/>
      <c r="AM421" s="123"/>
      <c r="AN421" s="123"/>
      <c r="AO421" s="124"/>
      <c r="AP421" s="125"/>
      <c r="AQ421" s="125"/>
      <c r="AR421" s="125"/>
      <c r="AS421" s="125"/>
      <c r="AT421" s="126"/>
      <c r="AU421" s="8"/>
      <c r="AV421" s="15"/>
      <c r="AW421" s="15"/>
      <c r="AX421" s="15"/>
      <c r="AY421" s="15"/>
      <c r="AZ421" s="16"/>
      <c r="BA421" s="16"/>
      <c r="BB421" s="16"/>
      <c r="BC421" s="16"/>
      <c r="BD421" s="1"/>
      <c r="BE421" s="6"/>
      <c r="BF421" s="6"/>
    </row>
    <row r="422" spans="1:58" s="21" customFormat="1" ht="66" customHeight="1" x14ac:dyDescent="0.25">
      <c r="A422" s="23"/>
      <c r="B422" s="23"/>
      <c r="C422" s="23"/>
      <c r="D422" s="23"/>
      <c r="E422" s="47"/>
      <c r="F422" s="25"/>
      <c r="G422" s="26"/>
      <c r="K422" s="49"/>
      <c r="L422" s="48"/>
      <c r="M422" s="48"/>
      <c r="N422" s="48"/>
      <c r="O422" s="27"/>
      <c r="P422" s="27"/>
      <c r="Q422" s="27"/>
      <c r="R422" s="27"/>
      <c r="S422" s="28"/>
      <c r="T422" s="29"/>
      <c r="U422" s="29"/>
      <c r="V422" s="29"/>
      <c r="W422" s="29"/>
      <c r="X422" s="30"/>
      <c r="Y422" s="30"/>
      <c r="Z422" s="30"/>
      <c r="AA422" s="30"/>
      <c r="AB422" s="29"/>
      <c r="AC422" s="29"/>
      <c r="AD422" s="29"/>
      <c r="AE422" s="29"/>
      <c r="AF422" s="31"/>
      <c r="AG422" s="31"/>
      <c r="AH422" s="31"/>
      <c r="AI422" s="31"/>
      <c r="AJ422" s="32"/>
      <c r="AK422" s="32"/>
      <c r="AL422" s="33"/>
      <c r="AM422" s="29"/>
      <c r="AN422" s="29"/>
      <c r="AO422" s="29"/>
      <c r="AP422" s="29"/>
      <c r="AQ422" s="29"/>
      <c r="AR422" s="29"/>
      <c r="AS422" s="29"/>
      <c r="AT422" s="29"/>
      <c r="AU422" s="34"/>
      <c r="AV422" s="47"/>
      <c r="AW422" s="35"/>
      <c r="AX422" s="36"/>
    </row>
    <row r="423" spans="1:58" s="21" customFormat="1" ht="66" customHeight="1" x14ac:dyDescent="0.25">
      <c r="A423" s="23"/>
      <c r="B423" s="23"/>
      <c r="C423" s="23"/>
      <c r="D423" s="23"/>
      <c r="E423" s="47"/>
      <c r="F423" s="25"/>
      <c r="G423" s="26"/>
      <c r="K423" s="49"/>
      <c r="L423" s="48"/>
      <c r="M423" s="48"/>
      <c r="N423" s="48"/>
      <c r="O423" s="27"/>
      <c r="P423" s="27"/>
      <c r="Q423" s="27"/>
      <c r="R423" s="27"/>
      <c r="S423" s="28"/>
      <c r="T423" s="29"/>
      <c r="U423" s="29"/>
      <c r="V423" s="29"/>
      <c r="W423" s="29"/>
      <c r="X423" s="30"/>
      <c r="Y423" s="30"/>
      <c r="Z423" s="30"/>
      <c r="AA423" s="30"/>
      <c r="AB423" s="29"/>
      <c r="AC423" s="29"/>
      <c r="AD423" s="29"/>
      <c r="AE423" s="29"/>
      <c r="AF423" s="31"/>
      <c r="AG423" s="31"/>
      <c r="AH423" s="31"/>
      <c r="AI423" s="31"/>
      <c r="AJ423" s="32"/>
      <c r="AK423" s="32"/>
      <c r="AL423" s="33"/>
      <c r="AM423" s="29"/>
      <c r="AN423" s="29"/>
      <c r="AO423" s="29"/>
      <c r="AP423" s="29"/>
      <c r="AQ423" s="29"/>
      <c r="AR423" s="29"/>
      <c r="AS423" s="29"/>
      <c r="AT423" s="29"/>
      <c r="AU423" s="34"/>
      <c r="AV423" s="47"/>
      <c r="AW423" s="35"/>
      <c r="AX423" s="36"/>
    </row>
    <row r="424" spans="1:58" s="21" customFormat="1" ht="66" customHeight="1" x14ac:dyDescent="0.25">
      <c r="A424" s="23"/>
      <c r="B424" s="23"/>
      <c r="C424" s="23"/>
      <c r="D424" s="23"/>
      <c r="E424" s="47"/>
      <c r="F424" s="25"/>
      <c r="G424" s="26"/>
      <c r="K424" s="49"/>
      <c r="L424" s="48"/>
      <c r="M424" s="48"/>
      <c r="N424" s="48"/>
      <c r="O424" s="27"/>
      <c r="P424" s="27"/>
      <c r="Q424" s="27"/>
      <c r="R424" s="27"/>
      <c r="S424" s="28"/>
      <c r="T424" s="29"/>
      <c r="U424" s="29"/>
      <c r="V424" s="29"/>
      <c r="W424" s="29"/>
      <c r="X424" s="30"/>
      <c r="Y424" s="30"/>
      <c r="Z424" s="30"/>
      <c r="AA424" s="30"/>
      <c r="AB424" s="29"/>
      <c r="AC424" s="29"/>
      <c r="AD424" s="29"/>
      <c r="AE424" s="29"/>
      <c r="AF424" s="31"/>
      <c r="AG424" s="31"/>
      <c r="AH424" s="31"/>
      <c r="AI424" s="31"/>
      <c r="AJ424" s="32"/>
      <c r="AK424" s="32"/>
      <c r="AL424" s="33"/>
      <c r="AM424" s="29"/>
      <c r="AN424" s="29"/>
      <c r="AO424" s="29"/>
      <c r="AP424" s="29"/>
      <c r="AQ424" s="29"/>
      <c r="AR424" s="29"/>
      <c r="AS424" s="29"/>
      <c r="AT424" s="29"/>
      <c r="AU424" s="34"/>
      <c r="AV424" s="47"/>
      <c r="AW424" s="35"/>
      <c r="AX424" s="36"/>
    </row>
    <row r="425" spans="1:58" s="21" customFormat="1" ht="66" customHeight="1" x14ac:dyDescent="0.25">
      <c r="A425" s="23"/>
      <c r="B425" s="23"/>
      <c r="C425" s="23"/>
      <c r="D425" s="23"/>
      <c r="E425" s="47"/>
      <c r="F425" s="25"/>
      <c r="G425" s="26"/>
      <c r="K425" s="49"/>
      <c r="L425" s="48"/>
      <c r="M425" s="48"/>
      <c r="N425" s="48"/>
      <c r="O425" s="27"/>
      <c r="P425" s="27"/>
      <c r="Q425" s="27"/>
      <c r="R425" s="27"/>
      <c r="S425" s="28"/>
      <c r="T425" s="29"/>
      <c r="U425" s="29"/>
      <c r="V425" s="29"/>
      <c r="W425" s="29"/>
      <c r="X425" s="30"/>
      <c r="Y425" s="30"/>
      <c r="Z425" s="30"/>
      <c r="AA425" s="30"/>
      <c r="AB425" s="29"/>
      <c r="AC425" s="29"/>
      <c r="AD425" s="29"/>
      <c r="AE425" s="29"/>
      <c r="AF425" s="31"/>
      <c r="AG425" s="31"/>
      <c r="AH425" s="31"/>
      <c r="AI425" s="31"/>
      <c r="AJ425" s="32"/>
      <c r="AK425" s="32"/>
      <c r="AL425" s="33"/>
      <c r="AM425" s="29"/>
      <c r="AN425" s="29"/>
      <c r="AO425" s="29"/>
      <c r="AP425" s="29"/>
      <c r="AQ425" s="29"/>
      <c r="AR425" s="29"/>
      <c r="AS425" s="29"/>
      <c r="AT425" s="29"/>
      <c r="AU425" s="34"/>
      <c r="AV425" s="47"/>
      <c r="AW425" s="35"/>
      <c r="AX425" s="36"/>
    </row>
    <row r="426" spans="1:58" s="21" customFormat="1" ht="66" customHeight="1" x14ac:dyDescent="0.25">
      <c r="A426" s="23"/>
      <c r="B426" s="23"/>
      <c r="C426" s="23"/>
      <c r="D426" s="23"/>
      <c r="E426" s="47"/>
      <c r="F426" s="25"/>
      <c r="G426" s="26"/>
      <c r="K426" s="49"/>
      <c r="L426" s="48"/>
      <c r="M426" s="48"/>
      <c r="N426" s="48"/>
      <c r="O426" s="27"/>
      <c r="P426" s="27"/>
      <c r="Q426" s="27"/>
      <c r="R426" s="27"/>
      <c r="S426" s="28"/>
      <c r="T426" s="29"/>
      <c r="U426" s="29"/>
      <c r="V426" s="29"/>
      <c r="W426" s="29"/>
      <c r="X426" s="30"/>
      <c r="Y426" s="30"/>
      <c r="Z426" s="30"/>
      <c r="AA426" s="30"/>
      <c r="AB426" s="29"/>
      <c r="AC426" s="29"/>
      <c r="AD426" s="29"/>
      <c r="AE426" s="29"/>
      <c r="AF426" s="31"/>
      <c r="AG426" s="31"/>
      <c r="AH426" s="31"/>
      <c r="AI426" s="31"/>
      <c r="AJ426" s="32"/>
      <c r="AK426" s="32"/>
      <c r="AL426" s="33"/>
      <c r="AM426" s="29"/>
      <c r="AN426" s="29"/>
      <c r="AO426" s="29"/>
      <c r="AP426" s="29"/>
      <c r="AQ426" s="29"/>
      <c r="AR426" s="29"/>
      <c r="AS426" s="29"/>
      <c r="AT426" s="29"/>
      <c r="AU426" s="34"/>
      <c r="AV426" s="47"/>
      <c r="AW426" s="35"/>
      <c r="AX426" s="36"/>
    </row>
    <row r="427" spans="1:58" s="21" customFormat="1" ht="66" customHeight="1" x14ac:dyDescent="0.25">
      <c r="A427" s="23"/>
      <c r="B427" s="23"/>
      <c r="C427" s="23"/>
      <c r="D427" s="23"/>
      <c r="E427" s="47"/>
      <c r="F427" s="25"/>
      <c r="G427" s="26"/>
      <c r="K427" s="49"/>
      <c r="L427" s="48"/>
      <c r="M427" s="48"/>
      <c r="N427" s="48"/>
      <c r="O427" s="27"/>
      <c r="P427" s="27"/>
      <c r="Q427" s="27"/>
      <c r="R427" s="27"/>
      <c r="S427" s="28"/>
      <c r="T427" s="29"/>
      <c r="U427" s="29"/>
      <c r="V427" s="29"/>
      <c r="W427" s="29"/>
      <c r="X427" s="30"/>
      <c r="Y427" s="30"/>
      <c r="Z427" s="30"/>
      <c r="AA427" s="30"/>
      <c r="AB427" s="29"/>
      <c r="AC427" s="29"/>
      <c r="AD427" s="29"/>
      <c r="AE427" s="29"/>
      <c r="AF427" s="31"/>
      <c r="AG427" s="31"/>
      <c r="AH427" s="31"/>
      <c r="AI427" s="31"/>
      <c r="AJ427" s="32"/>
      <c r="AK427" s="32"/>
      <c r="AL427" s="33"/>
      <c r="AM427" s="29"/>
      <c r="AN427" s="29"/>
      <c r="AO427" s="29"/>
      <c r="AP427" s="29"/>
      <c r="AQ427" s="29"/>
      <c r="AR427" s="29"/>
      <c r="AS427" s="29"/>
      <c r="AT427" s="29"/>
      <c r="AU427" s="34"/>
      <c r="AV427" s="47"/>
      <c r="AW427" s="35"/>
      <c r="AX427" s="36"/>
    </row>
    <row r="428" spans="1:58" s="54" customFormat="1" ht="15.75" x14ac:dyDescent="0.25">
      <c r="A428" s="43"/>
      <c r="B428" s="43"/>
      <c r="C428" s="43"/>
      <c r="D428" s="43"/>
      <c r="E428" s="21"/>
      <c r="F428" s="57"/>
      <c r="G428" s="58"/>
      <c r="H428" s="20"/>
      <c r="I428" s="59"/>
      <c r="J428" s="59"/>
      <c r="K428" s="60"/>
      <c r="L428" s="60"/>
      <c r="M428" s="61"/>
      <c r="N428" s="61"/>
      <c r="O428" s="60"/>
      <c r="P428" s="60"/>
      <c r="Q428" s="60"/>
      <c r="R428" s="60"/>
      <c r="S428" s="56"/>
      <c r="T428" s="56"/>
      <c r="U428" s="56"/>
      <c r="V428" s="56"/>
      <c r="W428" s="62"/>
      <c r="X428" s="62"/>
      <c r="Y428" s="62"/>
      <c r="Z428" s="62"/>
      <c r="AA428" s="56"/>
      <c r="AB428" s="56"/>
      <c r="AC428" s="56"/>
      <c r="AD428" s="56"/>
      <c r="AE428" s="62"/>
      <c r="AF428" s="62"/>
      <c r="AG428" s="62"/>
      <c r="AH428" s="62"/>
      <c r="AI428" s="63"/>
      <c r="AJ428" s="64"/>
      <c r="AK428" s="64"/>
      <c r="AL428" s="65"/>
      <c r="AM428" s="65"/>
      <c r="AN428" s="65"/>
      <c r="AO428" s="65"/>
      <c r="AP428" s="66"/>
      <c r="AQ428" s="66"/>
      <c r="AR428" s="66"/>
      <c r="AS428" s="66"/>
      <c r="AT428" s="67"/>
      <c r="AU428" s="62"/>
      <c r="AV428" s="55"/>
      <c r="AW428" s="55"/>
      <c r="AX428" s="55"/>
      <c r="AY428" s="55"/>
      <c r="AZ428" s="56"/>
      <c r="BA428" s="56"/>
      <c r="BB428" s="56"/>
      <c r="BC428" s="56"/>
      <c r="BD428" s="53"/>
    </row>
    <row r="429" spans="1:58" s="54" customFormat="1" ht="15.75" x14ac:dyDescent="0.25">
      <c r="A429" s="43"/>
      <c r="B429" s="43"/>
      <c r="C429" s="43"/>
      <c r="D429" s="43"/>
      <c r="E429" s="21"/>
      <c r="F429" s="57"/>
      <c r="G429" s="58"/>
      <c r="H429" s="20"/>
      <c r="I429" s="59"/>
      <c r="J429" s="59"/>
      <c r="K429" s="60"/>
      <c r="L429" s="60"/>
      <c r="M429" s="61"/>
      <c r="N429" s="61"/>
      <c r="O429" s="60"/>
      <c r="P429" s="60"/>
      <c r="Q429" s="60"/>
      <c r="R429" s="60"/>
      <c r="S429" s="56"/>
      <c r="T429" s="56"/>
      <c r="U429" s="56"/>
      <c r="V429" s="56"/>
      <c r="W429" s="62"/>
      <c r="X429" s="62"/>
      <c r="Y429" s="62"/>
      <c r="Z429" s="62"/>
      <c r="AA429" s="56"/>
      <c r="AB429" s="56"/>
      <c r="AC429" s="56"/>
      <c r="AD429" s="56"/>
      <c r="AE429" s="62"/>
      <c r="AF429" s="62"/>
      <c r="AG429" s="62"/>
      <c r="AH429" s="62"/>
      <c r="AI429" s="63"/>
      <c r="AJ429" s="64"/>
      <c r="AK429" s="64"/>
      <c r="AL429" s="65"/>
      <c r="AM429" s="65"/>
      <c r="AN429" s="65"/>
      <c r="AO429" s="65"/>
      <c r="AP429" s="66"/>
      <c r="AQ429" s="66"/>
      <c r="AR429" s="66"/>
      <c r="AS429" s="66"/>
      <c r="AT429" s="67"/>
      <c r="AU429" s="62"/>
      <c r="AV429" s="55"/>
      <c r="AW429" s="55"/>
      <c r="AX429" s="55"/>
      <c r="AY429" s="55"/>
      <c r="AZ429" s="56"/>
      <c r="BA429" s="56"/>
      <c r="BB429" s="56"/>
      <c r="BC429" s="56"/>
      <c r="BD429" s="53"/>
    </row>
    <row r="430" spans="1:58" s="54" customFormat="1" ht="15.75" x14ac:dyDescent="0.25">
      <c r="A430" s="43"/>
      <c r="B430" s="43"/>
      <c r="C430" s="43"/>
      <c r="D430" s="43"/>
      <c r="E430" s="21"/>
      <c r="F430" s="57"/>
      <c r="G430" s="58"/>
      <c r="H430" s="20"/>
      <c r="I430" s="59"/>
      <c r="J430" s="59"/>
      <c r="K430" s="60"/>
      <c r="L430" s="60"/>
      <c r="M430" s="61"/>
      <c r="N430" s="61"/>
      <c r="O430" s="60"/>
      <c r="P430" s="60"/>
      <c r="Q430" s="60"/>
      <c r="R430" s="60"/>
      <c r="S430" s="56"/>
      <c r="T430" s="56"/>
      <c r="U430" s="56"/>
      <c r="V430" s="56"/>
      <c r="W430" s="62"/>
      <c r="X430" s="62"/>
      <c r="Y430" s="62"/>
      <c r="Z430" s="62"/>
      <c r="AA430" s="56"/>
      <c r="AB430" s="56"/>
      <c r="AC430" s="56"/>
      <c r="AD430" s="56"/>
      <c r="AE430" s="62"/>
      <c r="AF430" s="62"/>
      <c r="AG430" s="62"/>
      <c r="AH430" s="62"/>
      <c r="AI430" s="63"/>
      <c r="AJ430" s="64"/>
      <c r="AK430" s="64"/>
      <c r="AL430" s="65"/>
      <c r="AM430" s="65"/>
      <c r="AN430" s="65"/>
      <c r="AO430" s="65"/>
      <c r="AP430" s="66"/>
      <c r="AQ430" s="66"/>
      <c r="AR430" s="66"/>
      <c r="AS430" s="66"/>
      <c r="AT430" s="67"/>
      <c r="AU430" s="62"/>
      <c r="AV430" s="55"/>
      <c r="AW430" s="55"/>
      <c r="AX430" s="55"/>
      <c r="AY430" s="55"/>
      <c r="AZ430" s="56"/>
      <c r="BA430" s="56"/>
      <c r="BB430" s="56"/>
      <c r="BC430" s="56"/>
      <c r="BD430" s="53"/>
    </row>
    <row r="431" spans="1:58" s="54" customFormat="1" ht="15.75" x14ac:dyDescent="0.25">
      <c r="A431" s="43"/>
      <c r="B431" s="43"/>
      <c r="C431" s="43"/>
      <c r="D431" s="43"/>
      <c r="E431" s="21"/>
      <c r="F431" s="57"/>
      <c r="G431" s="58"/>
      <c r="H431" s="20"/>
      <c r="I431" s="59"/>
      <c r="J431" s="59"/>
      <c r="K431" s="60"/>
      <c r="L431" s="60"/>
      <c r="M431" s="61"/>
      <c r="N431" s="61"/>
      <c r="O431" s="60"/>
      <c r="P431" s="60"/>
      <c r="Q431" s="60"/>
      <c r="R431" s="60"/>
      <c r="S431" s="56"/>
      <c r="T431" s="56"/>
      <c r="U431" s="56"/>
      <c r="V431" s="56"/>
      <c r="W431" s="62"/>
      <c r="X431" s="62"/>
      <c r="Y431" s="62"/>
      <c r="Z431" s="62"/>
      <c r="AA431" s="56"/>
      <c r="AB431" s="56"/>
      <c r="AC431" s="56"/>
      <c r="AD431" s="56"/>
      <c r="AE431" s="62"/>
      <c r="AF431" s="62"/>
      <c r="AG431" s="62"/>
      <c r="AH431" s="62"/>
      <c r="AI431" s="63"/>
      <c r="AJ431" s="64"/>
      <c r="AK431" s="64"/>
      <c r="AL431" s="65"/>
      <c r="AM431" s="65"/>
      <c r="AN431" s="65"/>
      <c r="AO431" s="65"/>
      <c r="AP431" s="66"/>
      <c r="AQ431" s="66"/>
      <c r="AR431" s="66"/>
      <c r="AS431" s="66"/>
      <c r="AT431" s="67"/>
      <c r="AU431" s="62"/>
      <c r="AV431" s="55"/>
      <c r="AW431" s="55"/>
      <c r="AX431" s="55"/>
      <c r="AY431" s="55"/>
      <c r="AZ431" s="56"/>
      <c r="BA431" s="56"/>
      <c r="BB431" s="56"/>
      <c r="BC431" s="56"/>
      <c r="BD431" s="53"/>
    </row>
    <row r="432" spans="1:58" s="54" customFormat="1" ht="15.75" x14ac:dyDescent="0.25">
      <c r="A432" s="43"/>
      <c r="B432" s="43"/>
      <c r="C432" s="43"/>
      <c r="D432" s="43"/>
      <c r="E432" s="21"/>
      <c r="F432" s="57"/>
      <c r="G432" s="58"/>
      <c r="H432" s="20"/>
      <c r="I432" s="59"/>
      <c r="J432" s="59"/>
      <c r="K432" s="60"/>
      <c r="L432" s="60"/>
      <c r="M432" s="61"/>
      <c r="N432" s="61"/>
      <c r="O432" s="60"/>
      <c r="P432" s="60"/>
      <c r="Q432" s="60"/>
      <c r="R432" s="60"/>
      <c r="S432" s="56"/>
      <c r="T432" s="56"/>
      <c r="U432" s="56"/>
      <c r="V432" s="56"/>
      <c r="W432" s="62"/>
      <c r="X432" s="62"/>
      <c r="Y432" s="62"/>
      <c r="Z432" s="62"/>
      <c r="AA432" s="56"/>
      <c r="AB432" s="56"/>
      <c r="AC432" s="56"/>
      <c r="AD432" s="56"/>
      <c r="AE432" s="62"/>
      <c r="AF432" s="62"/>
      <c r="AG432" s="62"/>
      <c r="AH432" s="62"/>
      <c r="AI432" s="63"/>
      <c r="AJ432" s="64"/>
      <c r="AK432" s="64"/>
      <c r="AL432" s="65"/>
      <c r="AM432" s="65"/>
      <c r="AN432" s="65"/>
      <c r="AO432" s="65"/>
      <c r="AP432" s="66"/>
      <c r="AQ432" s="66"/>
      <c r="AR432" s="66"/>
      <c r="AS432" s="66"/>
      <c r="AT432" s="67"/>
      <c r="AU432" s="62"/>
      <c r="AV432" s="55"/>
      <c r="AW432" s="55"/>
      <c r="AX432" s="55"/>
      <c r="AY432" s="55"/>
      <c r="AZ432" s="56"/>
      <c r="BA432" s="56"/>
      <c r="BB432" s="56"/>
      <c r="BC432" s="56"/>
      <c r="BD432" s="53"/>
    </row>
    <row r="433" spans="1:56" s="54" customFormat="1" ht="15.75" x14ac:dyDescent="0.25">
      <c r="A433" s="43"/>
      <c r="B433" s="43"/>
      <c r="C433" s="43"/>
      <c r="D433" s="43"/>
      <c r="E433" s="21"/>
      <c r="F433" s="57"/>
      <c r="G433" s="58"/>
      <c r="H433" s="20"/>
      <c r="I433" s="59"/>
      <c r="J433" s="59"/>
      <c r="K433" s="60"/>
      <c r="L433" s="60"/>
      <c r="M433" s="61"/>
      <c r="N433" s="61"/>
      <c r="O433" s="60"/>
      <c r="P433" s="60"/>
      <c r="Q433" s="60"/>
      <c r="R433" s="60"/>
      <c r="S433" s="56"/>
      <c r="T433" s="56"/>
      <c r="U433" s="56"/>
      <c r="V433" s="56"/>
      <c r="W433" s="62"/>
      <c r="X433" s="62"/>
      <c r="Y433" s="62"/>
      <c r="Z433" s="62"/>
      <c r="AA433" s="56"/>
      <c r="AB433" s="56"/>
      <c r="AC433" s="56"/>
      <c r="AD433" s="56"/>
      <c r="AE433" s="62"/>
      <c r="AF433" s="62"/>
      <c r="AG433" s="62"/>
      <c r="AH433" s="62"/>
      <c r="AI433" s="63"/>
      <c r="AJ433" s="64"/>
      <c r="AK433" s="64"/>
      <c r="AL433" s="65"/>
      <c r="AM433" s="65"/>
      <c r="AN433" s="65"/>
      <c r="AO433" s="65"/>
      <c r="AP433" s="66"/>
      <c r="AQ433" s="66"/>
      <c r="AR433" s="66"/>
      <c r="AS433" s="66"/>
      <c r="AT433" s="67"/>
      <c r="AU433" s="62"/>
      <c r="AV433" s="55"/>
      <c r="AW433" s="55"/>
      <c r="AX433" s="55"/>
      <c r="AY433" s="55"/>
      <c r="AZ433" s="56"/>
      <c r="BA433" s="56"/>
      <c r="BB433" s="56"/>
      <c r="BC433" s="56"/>
      <c r="BD433" s="53"/>
    </row>
  </sheetData>
  <autoFilter ref="A1:WWY427" xr:uid="{D3E2406B-D57B-4516-BC2A-E141232F1B60}"/>
  <conditionalFormatting sqref="H428:H1048576">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432"/>
  <sheetViews>
    <sheetView view="pageBreakPreview" zoomScale="70" zoomScaleNormal="55" zoomScaleSheetLayoutView="70" workbookViewId="0">
      <selection activeCell="K6" sqref="K6"/>
    </sheetView>
  </sheetViews>
  <sheetFormatPr defaultColWidth="9.140625" defaultRowHeight="16.5" x14ac:dyDescent="0.25"/>
  <cols>
    <col min="1" max="1" width="5.42578125" style="2" customWidth="1"/>
    <col min="2" max="3" width="12.5703125" style="3" hidden="1" customWidth="1"/>
    <col min="4" max="4" width="48.140625" style="4" customWidth="1"/>
    <col min="5" max="5" width="32.5703125" style="5" customWidth="1"/>
    <col min="6" max="6" width="35.28515625" style="5" customWidth="1"/>
    <col min="7" max="7" width="13" style="132" customWidth="1"/>
    <col min="8" max="9" width="13" style="129" customWidth="1"/>
    <col min="10" max="10" width="17.7109375" style="142" customWidth="1"/>
    <col min="11" max="11" width="16.5703125" style="129" customWidth="1"/>
    <col min="12" max="12" width="16.140625" style="131"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19" width="9.140625" style="6" hidden="1" customWidth="1"/>
    <col min="20" max="20" width="16.5703125" style="6" hidden="1" customWidth="1"/>
    <col min="21" max="21" width="3.28515625" style="6" hidden="1" customWidth="1"/>
    <col min="22" max="22" width="11.5703125" style="6" hidden="1" customWidth="1"/>
    <col min="23" max="23" width="19.140625" style="6" hidden="1" customWidth="1"/>
    <col min="24" max="24" width="17.7109375" style="6" hidden="1" customWidth="1"/>
    <col min="25" max="29" width="31" style="6" hidden="1" customWidth="1"/>
    <col min="30"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32.25" customHeight="1" x14ac:dyDescent="0.25">
      <c r="A1" s="165" t="s">
        <v>489</v>
      </c>
      <c r="B1" s="165"/>
      <c r="C1" s="165"/>
      <c r="D1" s="165"/>
      <c r="E1" s="165"/>
      <c r="F1" s="165"/>
      <c r="G1" s="165"/>
      <c r="H1" s="165"/>
      <c r="I1" s="165"/>
      <c r="J1" s="165"/>
      <c r="K1" s="165"/>
      <c r="L1" s="165"/>
      <c r="M1" s="165"/>
      <c r="N1" s="165"/>
      <c r="O1" s="165"/>
      <c r="P1" s="165"/>
      <c r="Q1" s="165"/>
      <c r="R1" s="165"/>
      <c r="AA1" s="74"/>
      <c r="AB1" s="74"/>
      <c r="AC1" s="74"/>
      <c r="AD1" s="74"/>
      <c r="AE1" s="74"/>
      <c r="AF1" s="74"/>
      <c r="AG1" s="74"/>
      <c r="AH1" s="74"/>
    </row>
    <row r="2" spans="1:35" x14ac:dyDescent="0.25">
      <c r="A2" s="165"/>
      <c r="B2" s="165"/>
      <c r="C2" s="165"/>
      <c r="D2" s="165"/>
      <c r="E2" s="165"/>
      <c r="F2" s="165"/>
      <c r="G2" s="165"/>
      <c r="H2" s="165"/>
      <c r="I2" s="165"/>
      <c r="J2" s="165"/>
      <c r="K2" s="165"/>
      <c r="L2" s="165"/>
      <c r="M2" s="165"/>
      <c r="N2" s="165"/>
      <c r="O2" s="165"/>
      <c r="P2" s="165"/>
      <c r="Q2" s="165"/>
      <c r="R2" s="165"/>
      <c r="AA2" s="74"/>
      <c r="AB2" s="74"/>
      <c r="AC2" s="74"/>
      <c r="AD2" s="74"/>
      <c r="AE2" s="74"/>
      <c r="AF2" s="74"/>
      <c r="AG2" s="74"/>
      <c r="AH2" s="74"/>
    </row>
    <row r="3" spans="1:35" ht="18.75" x14ac:dyDescent="0.25">
      <c r="A3" s="73"/>
      <c r="B3" s="73"/>
      <c r="C3" s="154"/>
      <c r="D3" s="73"/>
      <c r="E3" s="73"/>
      <c r="F3" s="73"/>
      <c r="G3" s="162"/>
      <c r="H3" s="163"/>
      <c r="I3" s="163"/>
      <c r="J3" s="164"/>
      <c r="K3" s="175" t="s">
        <v>487</v>
      </c>
      <c r="L3" s="175"/>
      <c r="M3" s="73"/>
      <c r="N3" s="73"/>
      <c r="O3" s="73"/>
      <c r="P3" s="73"/>
      <c r="R3" s="6">
        <v>0.9</v>
      </c>
    </row>
    <row r="4" spans="1:35" ht="156.75" customHeight="1" x14ac:dyDescent="0.25">
      <c r="A4" s="130" t="s">
        <v>0</v>
      </c>
      <c r="B4" s="130" t="s">
        <v>1</v>
      </c>
      <c r="C4" s="130"/>
      <c r="D4" s="130" t="s">
        <v>2</v>
      </c>
      <c r="E4" s="130" t="s">
        <v>3</v>
      </c>
      <c r="F4" s="149" t="s">
        <v>4</v>
      </c>
      <c r="G4" s="174" t="s">
        <v>179</v>
      </c>
      <c r="H4" s="174" t="s">
        <v>180</v>
      </c>
      <c r="I4" s="174" t="s">
        <v>422</v>
      </c>
      <c r="J4" s="173" t="s">
        <v>481</v>
      </c>
      <c r="K4" s="173" t="s">
        <v>482</v>
      </c>
      <c r="L4" s="173" t="s">
        <v>483</v>
      </c>
      <c r="M4" s="167" t="s">
        <v>172</v>
      </c>
      <c r="N4" s="168"/>
      <c r="O4" s="168"/>
      <c r="P4" s="169"/>
    </row>
    <row r="5" spans="1:35" s="68" customFormat="1" ht="26.25" customHeight="1" x14ac:dyDescent="0.25">
      <c r="A5" s="133"/>
      <c r="B5" s="133" t="s">
        <v>9</v>
      </c>
      <c r="C5" s="133"/>
      <c r="D5" s="133" t="s">
        <v>170</v>
      </c>
      <c r="E5" s="133"/>
      <c r="F5" s="133"/>
      <c r="G5" s="174"/>
      <c r="H5" s="174"/>
      <c r="I5" s="174"/>
      <c r="J5" s="173"/>
      <c r="K5" s="173"/>
      <c r="L5" s="173"/>
      <c r="M5" s="170"/>
      <c r="N5" s="171"/>
      <c r="O5" s="171"/>
      <c r="P5" s="172"/>
      <c r="Q5" s="22">
        <v>1</v>
      </c>
      <c r="R5" s="22">
        <v>1</v>
      </c>
      <c r="S5" s="22">
        <v>1</v>
      </c>
      <c r="T5" s="22">
        <v>1</v>
      </c>
      <c r="U5" s="22">
        <v>1</v>
      </c>
      <c r="V5" s="22">
        <v>1</v>
      </c>
      <c r="W5" s="22">
        <v>1</v>
      </c>
      <c r="X5" s="22">
        <v>1</v>
      </c>
      <c r="Y5" s="22">
        <v>1</v>
      </c>
      <c r="Z5" s="22">
        <v>1</v>
      </c>
      <c r="AA5" s="22">
        <v>1</v>
      </c>
      <c r="AB5" s="22">
        <v>1</v>
      </c>
      <c r="AC5" s="22">
        <v>1</v>
      </c>
      <c r="AE5" s="68">
        <v>1</v>
      </c>
      <c r="AF5" s="68">
        <v>1</v>
      </c>
      <c r="AG5" s="68">
        <v>1</v>
      </c>
      <c r="AH5" s="68">
        <v>1</v>
      </c>
      <c r="AI5" s="68">
        <v>1</v>
      </c>
    </row>
    <row r="6" spans="1:35" s="17" customFormat="1" ht="31.5" x14ac:dyDescent="0.25">
      <c r="A6" s="134">
        <v>1</v>
      </c>
      <c r="B6" s="134" t="str">
        <f>'Đầu vào (2)'!G1</f>
        <v>VC56NT</v>
      </c>
      <c r="C6" s="134" t="str">
        <f>$B$6</f>
        <v>VC56NT</v>
      </c>
      <c r="D6" s="135" t="str">
        <f>'Đầu vào (2)'!H1</f>
        <v>Đường Xóm Huế</v>
      </c>
      <c r="E6" s="135" t="str">
        <f>'Đầu vào (2)'!I1</f>
        <v>Đường tỉnh 768</v>
      </c>
      <c r="F6" s="135" t="str">
        <f>'Đầu vào (2)'!J1</f>
        <v>Đường Hóc Lai</v>
      </c>
      <c r="G6" s="159">
        <v>2000</v>
      </c>
      <c r="H6" s="136">
        <v>1400</v>
      </c>
      <c r="I6" s="136">
        <v>1200</v>
      </c>
      <c r="J6" s="160">
        <f>VLOOKUP(C6,'[1]1. MA DO'!$E$5:$AA$1933,23,0)</f>
        <v>1.1499999999999999</v>
      </c>
      <c r="K6" s="161">
        <f>J6</f>
        <v>1.1499999999999999</v>
      </c>
      <c r="L6" s="161">
        <f>J6</f>
        <v>1.1499999999999999</v>
      </c>
      <c r="M6" s="27">
        <f>'Đầu vào (2)'!K1</f>
        <v>1500</v>
      </c>
      <c r="N6" s="27">
        <f>'Đầu vào (2)'!L1</f>
        <v>700</v>
      </c>
      <c r="O6" s="27">
        <f>'Đầu vào (2)'!M1</f>
        <v>600</v>
      </c>
      <c r="P6" s="27">
        <f>'Đầu vào (2)'!N1</f>
        <v>500</v>
      </c>
      <c r="Q6" s="17">
        <f>VLOOKUP(B6,'[2]Giá đề xuất ODT'!$G$11:$AD$2233,21,0)</f>
        <v>2000</v>
      </c>
      <c r="R6" s="17">
        <f>VLOOKUP(B6,'[2]Giá đề xuất ODT'!$G$11:$AD$2233,22,0)</f>
        <v>910</v>
      </c>
      <c r="S6" s="17">
        <f>VLOOKUP(B6,'[2]Giá đề xuất ODT'!$G$11:$AD$2233,23,0)</f>
        <v>780</v>
      </c>
      <c r="T6" s="17">
        <f>VLOOKUP(B6,'[2]Giá đề xuất ODT'!$G$11:$AD$2233,24,0)</f>
        <v>650</v>
      </c>
      <c r="U6" s="17">
        <v>6</v>
      </c>
      <c r="W6" s="17" t="str">
        <f>D6</f>
        <v>Đường Xóm Huế</v>
      </c>
      <c r="X6" s="17" t="str">
        <f>"đoạn từ "&amp;E6</f>
        <v>đoạn từ Đường tỉnh 768</v>
      </c>
      <c r="Y6" s="17" t="str">
        <f>" đến "&amp;F6</f>
        <v xml:space="preserve"> đến Đường Hóc Lai</v>
      </c>
    </row>
    <row r="7" spans="1:35" s="17" customFormat="1" ht="78.75" x14ac:dyDescent="0.25">
      <c r="A7" s="134">
        <f>A6+1</f>
        <v>2</v>
      </c>
      <c r="B7" s="134" t="s">
        <v>6</v>
      </c>
      <c r="C7" s="134" t="str">
        <f t="shared" ref="C7:C12" si="0">$B$6</f>
        <v>VC56NT</v>
      </c>
      <c r="D7" s="166" t="str">
        <f>V7&amp;W7&amp;X7&amp;Y7&amp;Z7&amp;"
"&amp;AA7&amp;"
"
&amp;AB7</f>
        <v>Các tuyến đường giao thông đấu nối trực tiếp ra Đường Xóm Huế đoạn từ Đường tỉnh 768 đến Đường Hóc Lai có hiện trạng là đường nhựa, bê tông xi măng:
- Có bề rộng ≥5m, cách đường giao thông ≤1.000m.
- Có bề rộng từ ≥3m đến &lt;5m, cách đường giao thông ≤500m.</v>
      </c>
      <c r="E7" s="166"/>
      <c r="F7" s="166"/>
      <c r="G7" s="136">
        <v>910</v>
      </c>
      <c r="H7" s="136">
        <v>640</v>
      </c>
      <c r="I7" s="136">
        <v>550</v>
      </c>
      <c r="J7" s="160">
        <f>VLOOKUP(C7,'[1]1. MA DO'!$E$5:$AA$1933,23,0)</f>
        <v>1.1499999999999999</v>
      </c>
      <c r="K7" s="161">
        <f t="shared" ref="K7:K70" si="1">J7</f>
        <v>1.1499999999999999</v>
      </c>
      <c r="L7" s="161">
        <f t="shared" ref="L7:L70" si="2">J7</f>
        <v>1.1499999999999999</v>
      </c>
      <c r="M7" s="27">
        <f t="shared" ref="M7:U7" si="3">M6</f>
        <v>1500</v>
      </c>
      <c r="N7" s="27">
        <f t="shared" si="3"/>
        <v>700</v>
      </c>
      <c r="O7" s="27">
        <f t="shared" si="3"/>
        <v>600</v>
      </c>
      <c r="P7" s="27">
        <f t="shared" si="3"/>
        <v>500</v>
      </c>
      <c r="Q7" s="17">
        <f t="shared" si="3"/>
        <v>2000</v>
      </c>
      <c r="R7" s="17">
        <f t="shared" si="3"/>
        <v>910</v>
      </c>
      <c r="S7" s="17">
        <f t="shared" si="3"/>
        <v>780</v>
      </c>
      <c r="T7" s="17">
        <f t="shared" si="3"/>
        <v>650</v>
      </c>
      <c r="U7" s="17">
        <f t="shared" si="3"/>
        <v>6</v>
      </c>
      <c r="V7" s="17" t="s">
        <v>16</v>
      </c>
      <c r="W7" s="17" t="str">
        <f>D6</f>
        <v>Đường Xóm Huế</v>
      </c>
      <c r="X7" s="17" t="str">
        <f>" đoạn từ "&amp;E6</f>
        <v xml:space="preserve"> đoạn từ Đường tỉnh 768</v>
      </c>
      <c r="Y7" s="17" t="str">
        <f>" đến "&amp;F6</f>
        <v xml:space="preserve"> đến Đường Hóc Lai</v>
      </c>
      <c r="Z7" s="17" t="s">
        <v>418</v>
      </c>
      <c r="AA7" s="42" t="s">
        <v>174</v>
      </c>
      <c r="AB7" s="42" t="s">
        <v>175</v>
      </c>
      <c r="AC7" s="17">
        <v>0</v>
      </c>
    </row>
    <row r="8" spans="1:35" s="17" customFormat="1" ht="78.75" x14ac:dyDescent="0.25">
      <c r="A8" s="134">
        <f t="shared" ref="A8:A71" si="4">A7+1</f>
        <v>3</v>
      </c>
      <c r="B8" s="134" t="s">
        <v>7</v>
      </c>
      <c r="C8" s="134" t="str">
        <f t="shared" si="0"/>
        <v>VC56NT</v>
      </c>
      <c r="D8" s="166" t="str">
        <f>V8&amp;W8&amp;X8&amp;Y8&amp;Z8&amp;"
"&amp;AA8&amp;"
"&amp;AB8&amp;"
"&amp;AC8</f>
        <v>Các tuyến đường giao thông đấu nối trực tiếp ra Đường Xóm Huế đoạn từ Đường tỉnh 768 đến Đường Hóc Lai có hiện trạng là đường nhựa, bê tông xi măng:
- Có bề rộng ≥5m, cách đường giao thông &gt;1.000m.
- Có bề rộng từ ≥3m đến &lt;5m, cách đường giao thông từ &gt;500m đến ≤1.000m.
- Có bề rộng &lt;3m, cách đường giao thông ≤200m.</v>
      </c>
      <c r="E8" s="166"/>
      <c r="F8" s="166"/>
      <c r="G8" s="136">
        <v>780</v>
      </c>
      <c r="H8" s="136">
        <v>550</v>
      </c>
      <c r="I8" s="136">
        <v>470</v>
      </c>
      <c r="J8" s="160">
        <f>VLOOKUP(C8,'[1]1. MA DO'!$E$5:$AA$1933,23,0)</f>
        <v>1.1499999999999999</v>
      </c>
      <c r="K8" s="161">
        <f t="shared" si="1"/>
        <v>1.1499999999999999</v>
      </c>
      <c r="L8" s="161">
        <f t="shared" si="2"/>
        <v>1.1499999999999999</v>
      </c>
      <c r="M8" s="27">
        <f t="shared" ref="M8:M12" si="5">M7</f>
        <v>1500</v>
      </c>
      <c r="N8" s="27">
        <f t="shared" ref="N8:N12" si="6">N7</f>
        <v>700</v>
      </c>
      <c r="O8" s="27">
        <f t="shared" ref="O8:O12" si="7">O7</f>
        <v>600</v>
      </c>
      <c r="P8" s="27">
        <f t="shared" ref="P8:P12" si="8">P7</f>
        <v>500</v>
      </c>
      <c r="Q8" s="17">
        <f t="shared" ref="Q8:Q12" si="9">Q7</f>
        <v>2000</v>
      </c>
      <c r="R8" s="17">
        <f t="shared" ref="R8:R12" si="10">R7</f>
        <v>910</v>
      </c>
      <c r="S8" s="17">
        <f t="shared" ref="S8:S12" si="11">S7</f>
        <v>780</v>
      </c>
      <c r="T8" s="17">
        <f t="shared" ref="T8:U12" si="12">T7</f>
        <v>650</v>
      </c>
      <c r="U8" s="17">
        <f t="shared" si="12"/>
        <v>6</v>
      </c>
      <c r="V8" s="17" t="s">
        <v>16</v>
      </c>
      <c r="W8" s="17" t="str">
        <f>W7</f>
        <v>Đường Xóm Huế</v>
      </c>
      <c r="X8" s="17" t="str">
        <f>X7</f>
        <v xml:space="preserve"> đoạn từ Đường tỉnh 768</v>
      </c>
      <c r="Y8" s="17" t="str">
        <f>Y7</f>
        <v xml:space="preserve"> đến Đường Hóc Lai</v>
      </c>
      <c r="Z8" s="17" t="s">
        <v>418</v>
      </c>
      <c r="AA8" s="42" t="s">
        <v>176</v>
      </c>
      <c r="AB8" s="42" t="s">
        <v>177</v>
      </c>
      <c r="AC8" s="42" t="s">
        <v>178</v>
      </c>
    </row>
    <row r="9" spans="1:35" s="17" customFormat="1" ht="94.5" x14ac:dyDescent="0.25">
      <c r="A9" s="134">
        <f t="shared" si="4"/>
        <v>4</v>
      </c>
      <c r="B9" s="134" t="s">
        <v>8</v>
      </c>
      <c r="C9" s="134" t="str">
        <f t="shared" si="0"/>
        <v>VC56NT</v>
      </c>
      <c r="D9" s="166" t="str">
        <f>V9&amp;W9&amp;X9&amp;Y9&amp;Z9</f>
        <v>Các tuyến đường giao thông đấu nối trực tiếp ra Đường Xóm Huế đoạn từ Đường tỉnh 768 đến Đường Hóc Lai có hiện trạng là đường nhựa, bê tông xi măng:
- Có bề rộng từ ≥3m đến &lt;5m, cách đường giao thông &gt;1.000m.
- Có bề rộng &lt;3m, cách đường giao thông &gt;200m.</v>
      </c>
      <c r="E9" s="166"/>
      <c r="F9" s="166"/>
      <c r="G9" s="136">
        <v>650</v>
      </c>
      <c r="H9" s="136">
        <v>460</v>
      </c>
      <c r="I9" s="136">
        <v>390</v>
      </c>
      <c r="J9" s="160">
        <f>VLOOKUP(C9,'[1]1. MA DO'!$E$5:$AA$1933,23,0)</f>
        <v>1.1499999999999999</v>
      </c>
      <c r="K9" s="161">
        <f t="shared" si="1"/>
        <v>1.1499999999999999</v>
      </c>
      <c r="L9" s="161">
        <f t="shared" si="2"/>
        <v>1.1499999999999999</v>
      </c>
      <c r="M9" s="27">
        <f t="shared" si="5"/>
        <v>1500</v>
      </c>
      <c r="N9" s="27">
        <f t="shared" si="6"/>
        <v>700</v>
      </c>
      <c r="O9" s="27">
        <f t="shared" si="7"/>
        <v>600</v>
      </c>
      <c r="P9" s="27">
        <f t="shared" si="8"/>
        <v>500</v>
      </c>
      <c r="Q9" s="17">
        <f t="shared" si="9"/>
        <v>2000</v>
      </c>
      <c r="R9" s="17">
        <f t="shared" si="10"/>
        <v>910</v>
      </c>
      <c r="S9" s="17">
        <f t="shared" si="11"/>
        <v>780</v>
      </c>
      <c r="T9" s="17">
        <f t="shared" si="12"/>
        <v>650</v>
      </c>
      <c r="U9" s="17">
        <f t="shared" si="12"/>
        <v>6</v>
      </c>
      <c r="V9" s="17" t="s">
        <v>16</v>
      </c>
      <c r="W9" s="17" t="str">
        <f>W8</f>
        <v>Đường Xóm Huế</v>
      </c>
      <c r="X9" s="17" t="str">
        <f t="shared" ref="X9:Y12" si="13">X8</f>
        <v xml:space="preserve"> đoạn từ Đường tỉnh 768</v>
      </c>
      <c r="Y9" s="17" t="str">
        <f>Y8</f>
        <v xml:space="preserve"> đến Đường Hóc Lai</v>
      </c>
      <c r="Z9" s="17" t="s">
        <v>419</v>
      </c>
      <c r="AA9" s="17">
        <v>0</v>
      </c>
      <c r="AB9" s="17">
        <v>0</v>
      </c>
      <c r="AC9" s="17">
        <v>0</v>
      </c>
    </row>
    <row r="10" spans="1:35" s="17" customFormat="1" ht="94.5" x14ac:dyDescent="0.25">
      <c r="A10" s="134">
        <f t="shared" si="4"/>
        <v>5</v>
      </c>
      <c r="B10" s="134" t="s">
        <v>17</v>
      </c>
      <c r="C10" s="134" t="str">
        <f>$B$6</f>
        <v>VC56NT</v>
      </c>
      <c r="D10" s="166" t="str">
        <f>V10&amp;W10&amp;X10&amp;Y10&amp;Z10&amp;"
"&amp;AA10&amp;"
"
&amp;AB10</f>
        <v>Các tuyến đường giao thông không đấu nối trực tiếp và thông ra Đường Xóm Huế đoạn từ Đường tỉnh 768 đến Đường Hóc Lai có hiện trạng là đường nhựa, bê tông xi măng:
- Có bề rộng ≥5m, cách đường giao thông ≤1.000m.
- Có bề rộng từ ≥3m đến &lt;5m, cách đường giao thông ≤500m.</v>
      </c>
      <c r="E10" s="166"/>
      <c r="F10" s="166"/>
      <c r="G10" s="136">
        <v>820</v>
      </c>
      <c r="H10" s="136">
        <v>570</v>
      </c>
      <c r="I10" s="136">
        <v>490</v>
      </c>
      <c r="J10" s="160">
        <f>VLOOKUP(C10,'[1]1. MA DO'!$E$5:$AA$1933,23,0)</f>
        <v>1.1499999999999999</v>
      </c>
      <c r="K10" s="161">
        <f t="shared" si="1"/>
        <v>1.1499999999999999</v>
      </c>
      <c r="L10" s="161">
        <f t="shared" si="2"/>
        <v>1.1499999999999999</v>
      </c>
      <c r="M10" s="27">
        <f t="shared" si="5"/>
        <v>1500</v>
      </c>
      <c r="N10" s="27">
        <f t="shared" si="6"/>
        <v>700</v>
      </c>
      <c r="O10" s="27">
        <f t="shared" si="7"/>
        <v>600</v>
      </c>
      <c r="P10" s="27">
        <f t="shared" si="8"/>
        <v>500</v>
      </c>
      <c r="Q10" s="17">
        <f t="shared" si="9"/>
        <v>2000</v>
      </c>
      <c r="R10" s="17">
        <f t="shared" si="10"/>
        <v>910</v>
      </c>
      <c r="S10" s="17">
        <f t="shared" si="11"/>
        <v>780</v>
      </c>
      <c r="T10" s="17">
        <f t="shared" si="12"/>
        <v>650</v>
      </c>
      <c r="U10" s="17">
        <f t="shared" si="12"/>
        <v>6</v>
      </c>
      <c r="V10" s="17" t="s">
        <v>171</v>
      </c>
      <c r="W10" s="17" t="str">
        <f>W9</f>
        <v>Đường Xóm Huế</v>
      </c>
      <c r="X10" s="17" t="str">
        <f t="shared" si="13"/>
        <v xml:space="preserve"> đoạn từ Đường tỉnh 768</v>
      </c>
      <c r="Y10" s="17" t="str">
        <f t="shared" si="13"/>
        <v xml:space="preserve"> đến Đường Hóc Lai</v>
      </c>
      <c r="Z10" s="17" t="s">
        <v>418</v>
      </c>
      <c r="AA10" s="42" t="s">
        <v>174</v>
      </c>
      <c r="AB10" s="42" t="s">
        <v>175</v>
      </c>
      <c r="AC10" s="17">
        <v>0</v>
      </c>
    </row>
    <row r="11" spans="1:35" s="17" customFormat="1" ht="94.5" x14ac:dyDescent="0.25">
      <c r="A11" s="134">
        <f t="shared" si="4"/>
        <v>6</v>
      </c>
      <c r="B11" s="134" t="s">
        <v>18</v>
      </c>
      <c r="C11" s="134" t="str">
        <f t="shared" si="0"/>
        <v>VC56NT</v>
      </c>
      <c r="D11" s="166" t="str">
        <f>V11&amp;W11&amp;X11&amp;Y11&amp;Z11&amp;"
"&amp;AA11&amp;"
"
&amp;AB11&amp;"
"&amp;AC11</f>
        <v>Các tuyến đường giao thông không đấu nối trực tiếp và thông ra Đường Xóm Huế đoạn từ Đường tỉnh 768 đến Đường Hóc Lai có hiện trạng là đường nhựa, bê tông xi măng:
- Có bề rộng ≥5m, cách đường giao thông &gt;1.000m.
- Có bề rộng từ ≥3m đến &lt;5m, cách đường giao thông từ &gt;500m đến ≤1.000m.
- Có bề rộng &lt;3m, cách đường giao thông ≤200m.</v>
      </c>
      <c r="E11" s="166"/>
      <c r="F11" s="166"/>
      <c r="G11" s="136">
        <v>700</v>
      </c>
      <c r="H11" s="136">
        <v>490</v>
      </c>
      <c r="I11" s="136">
        <v>420</v>
      </c>
      <c r="J11" s="160">
        <f>VLOOKUP(C11,'[1]1. MA DO'!$E$5:$AA$1933,23,0)</f>
        <v>1.1499999999999999</v>
      </c>
      <c r="K11" s="161">
        <f t="shared" si="1"/>
        <v>1.1499999999999999</v>
      </c>
      <c r="L11" s="161">
        <f t="shared" si="2"/>
        <v>1.1499999999999999</v>
      </c>
      <c r="M11" s="27">
        <f t="shared" si="5"/>
        <v>1500</v>
      </c>
      <c r="N11" s="27">
        <f t="shared" si="6"/>
        <v>700</v>
      </c>
      <c r="O11" s="27">
        <f t="shared" si="7"/>
        <v>600</v>
      </c>
      <c r="P11" s="27">
        <f t="shared" si="8"/>
        <v>500</v>
      </c>
      <c r="Q11" s="17">
        <f t="shared" si="9"/>
        <v>2000</v>
      </c>
      <c r="R11" s="17">
        <f t="shared" si="10"/>
        <v>910</v>
      </c>
      <c r="S11" s="17">
        <f t="shared" si="11"/>
        <v>780</v>
      </c>
      <c r="T11" s="17">
        <f t="shared" si="12"/>
        <v>650</v>
      </c>
      <c r="U11" s="17">
        <f t="shared" si="12"/>
        <v>6</v>
      </c>
      <c r="V11" s="17" t="s">
        <v>171</v>
      </c>
      <c r="W11" s="17" t="str">
        <f>W10</f>
        <v>Đường Xóm Huế</v>
      </c>
      <c r="X11" s="17" t="str">
        <f t="shared" si="13"/>
        <v xml:space="preserve"> đoạn từ Đường tỉnh 768</v>
      </c>
      <c r="Y11" s="17" t="str">
        <f t="shared" si="13"/>
        <v xml:space="preserve"> đến Đường Hóc Lai</v>
      </c>
      <c r="Z11" s="17" t="s">
        <v>418</v>
      </c>
      <c r="AA11" s="42" t="s">
        <v>176</v>
      </c>
      <c r="AB11" s="42" t="s">
        <v>177</v>
      </c>
      <c r="AC11" s="42" t="s">
        <v>178</v>
      </c>
    </row>
    <row r="12" spans="1:35" s="17" customFormat="1" ht="94.5" x14ac:dyDescent="0.25">
      <c r="A12" s="134">
        <f t="shared" si="4"/>
        <v>7</v>
      </c>
      <c r="B12" s="134" t="s">
        <v>19</v>
      </c>
      <c r="C12" s="134" t="str">
        <f t="shared" si="0"/>
        <v>VC56NT</v>
      </c>
      <c r="D12" s="166" t="str">
        <f>V12&amp;W12&amp;X12&amp;Y12&amp;Z12</f>
        <v>Các tuyến đường giao thông không đấu nối trực tiếp và thông ra Đường Xóm Huế đoạn từ Đường tỉnh 768 đến Đường Hóc Lai có hiện trạng là đường nhựa, bê tông xi măng:
- Có bề rộng từ ≥3m đến &lt;5m, cách đường giao thông &gt;1.000m.
- Có bề rộng &lt;3m, cách đường giao thông &gt;200m.</v>
      </c>
      <c r="E12" s="166"/>
      <c r="F12" s="166"/>
      <c r="G12" s="136">
        <v>590</v>
      </c>
      <c r="H12" s="136">
        <v>410</v>
      </c>
      <c r="I12" s="136">
        <v>350</v>
      </c>
      <c r="J12" s="160">
        <f>VLOOKUP(C12,'[1]1. MA DO'!$E$5:$AA$1933,23,0)</f>
        <v>1.1499999999999999</v>
      </c>
      <c r="K12" s="161">
        <f t="shared" si="1"/>
        <v>1.1499999999999999</v>
      </c>
      <c r="L12" s="161">
        <f t="shared" si="2"/>
        <v>1.1499999999999999</v>
      </c>
      <c r="M12" s="27">
        <f t="shared" si="5"/>
        <v>1500</v>
      </c>
      <c r="N12" s="27">
        <f t="shared" si="6"/>
        <v>700</v>
      </c>
      <c r="O12" s="27">
        <f t="shared" si="7"/>
        <v>600</v>
      </c>
      <c r="P12" s="27">
        <f t="shared" si="8"/>
        <v>500</v>
      </c>
      <c r="Q12" s="17">
        <f t="shared" si="9"/>
        <v>2000</v>
      </c>
      <c r="R12" s="17">
        <f t="shared" si="10"/>
        <v>910</v>
      </c>
      <c r="S12" s="17">
        <f t="shared" si="11"/>
        <v>780</v>
      </c>
      <c r="T12" s="17">
        <f t="shared" si="12"/>
        <v>650</v>
      </c>
      <c r="U12" s="17">
        <f t="shared" si="12"/>
        <v>6</v>
      </c>
      <c r="V12" s="17" t="s">
        <v>171</v>
      </c>
      <c r="W12" s="17" t="str">
        <f>W11</f>
        <v>Đường Xóm Huế</v>
      </c>
      <c r="X12" s="17" t="str">
        <f t="shared" si="13"/>
        <v xml:space="preserve"> đoạn từ Đường tỉnh 768</v>
      </c>
      <c r="Y12" s="17" t="str">
        <f t="shared" si="13"/>
        <v xml:space="preserve"> đến Đường Hóc Lai</v>
      </c>
      <c r="Z12" s="17" t="s">
        <v>419</v>
      </c>
      <c r="AA12" s="17">
        <v>0</v>
      </c>
      <c r="AB12" s="17">
        <v>0</v>
      </c>
      <c r="AC12" s="17">
        <v>0</v>
      </c>
    </row>
    <row r="13" spans="1:35" s="17" customFormat="1" ht="31.5" x14ac:dyDescent="0.25">
      <c r="A13" s="134">
        <f t="shared" si="4"/>
        <v>8</v>
      </c>
      <c r="B13" s="134" t="str">
        <f>'Đầu vào (2)'!G8</f>
        <v>VC58NT</v>
      </c>
      <c r="C13" s="134" t="str">
        <f>$B$13</f>
        <v>VC58NT</v>
      </c>
      <c r="D13" s="135" t="str">
        <f>'Đầu vào (2)'!H8</f>
        <v>Đường Hóc Lai</v>
      </c>
      <c r="E13" s="135" t="str">
        <f>'Đầu vào (2)'!I8</f>
        <v>Đường tỉnh 768</v>
      </c>
      <c r="F13" s="135" t="str">
        <f>'Đầu vào (2)'!J8</f>
        <v>Đường xóm Huế</v>
      </c>
      <c r="G13" s="159">
        <v>1600</v>
      </c>
      <c r="H13" s="136">
        <v>1100</v>
      </c>
      <c r="I13" s="136">
        <v>960</v>
      </c>
      <c r="J13" s="160">
        <f>VLOOKUP(C13,'[1]1. MA DO'!$E$5:$AA$1933,23,0)</f>
        <v>1.1299999999999999</v>
      </c>
      <c r="K13" s="161">
        <f t="shared" si="1"/>
        <v>1.1299999999999999</v>
      </c>
      <c r="L13" s="161">
        <f t="shared" si="2"/>
        <v>1.1299999999999999</v>
      </c>
      <c r="M13" s="27">
        <f>'Đầu vào (2)'!K8</f>
        <v>1200</v>
      </c>
      <c r="N13" s="27">
        <f>'Đầu vào (2)'!L8</f>
        <v>600</v>
      </c>
      <c r="O13" s="27">
        <f>'Đầu vào (2)'!M8</f>
        <v>500</v>
      </c>
      <c r="P13" s="27">
        <f>'Đầu vào (2)'!N8</f>
        <v>450</v>
      </c>
      <c r="Q13" s="17">
        <f>VLOOKUP(B13,'[2]Giá đề xuất ODT'!$G$11:$AD$2233,21,0)</f>
        <v>1600</v>
      </c>
      <c r="R13" s="17">
        <f>VLOOKUP(B13,'[2]Giá đề xuất ODT'!$G$11:$AD$2233,22,0)</f>
        <v>810</v>
      </c>
      <c r="S13" s="17">
        <f>VLOOKUP(B13,'[2]Giá đề xuất ODT'!$G$11:$AD$2233,23,0)</f>
        <v>680</v>
      </c>
      <c r="T13" s="17">
        <f>VLOOKUP(B13,'[2]Giá đề xuất ODT'!$G$11:$AD$2233,24,0)</f>
        <v>610</v>
      </c>
      <c r="U13" s="17">
        <v>6</v>
      </c>
      <c r="W13" s="17" t="str">
        <f>D13</f>
        <v>Đường Hóc Lai</v>
      </c>
      <c r="X13" s="17" t="str">
        <f>" đoạn từ "&amp;E13</f>
        <v xml:space="preserve"> đoạn từ Đường tỉnh 768</v>
      </c>
      <c r="Y13" s="17" t="str">
        <f>" đến "&amp;F13</f>
        <v xml:space="preserve"> đến Đường xóm Huế</v>
      </c>
    </row>
    <row r="14" spans="1:35" s="17" customFormat="1" ht="78.75" x14ac:dyDescent="0.25">
      <c r="A14" s="134">
        <f t="shared" si="4"/>
        <v>9</v>
      </c>
      <c r="B14" s="134" t="str">
        <f t="shared" ref="B14:B77" si="14">B7</f>
        <v>VT2</v>
      </c>
      <c r="C14" s="134" t="str">
        <f t="shared" ref="C14:C18" si="15">$B$13</f>
        <v>VC58NT</v>
      </c>
      <c r="D14" s="166" t="str">
        <f>V14&amp;W14&amp;X14&amp;Y14&amp;Z14&amp;"
"&amp;AA14&amp;"
"
&amp;AB14</f>
        <v>Các tuyến đường giao thông đấu nối trực tiếp ra Đường Hóc Lai đoạn từ Đường tỉnh 768 đến Đường xóm Huế có hiện trạng là đường nhựa, bê tông xi măng:
- Có bề rộng ≥5m, cách đường giao thông ≤1.000m.
- Có bề rộng từ ≥3m đến &lt;5m, cách đường giao thông ≤500m.</v>
      </c>
      <c r="E14" s="166"/>
      <c r="F14" s="166"/>
      <c r="G14" s="136">
        <v>810</v>
      </c>
      <c r="H14" s="136">
        <v>570</v>
      </c>
      <c r="I14" s="136">
        <v>490</v>
      </c>
      <c r="J14" s="160">
        <f>VLOOKUP(C14,'[1]1. MA DO'!$E$5:$AA$1933,23,0)</f>
        <v>1.1299999999999999</v>
      </c>
      <c r="K14" s="161">
        <f t="shared" si="1"/>
        <v>1.1299999999999999</v>
      </c>
      <c r="L14" s="161">
        <f t="shared" si="2"/>
        <v>1.1299999999999999</v>
      </c>
      <c r="M14" s="27">
        <f t="shared" ref="M14:M19" si="16">M13</f>
        <v>1200</v>
      </c>
      <c r="N14" s="27">
        <f t="shared" ref="N14:N19" si="17">N13</f>
        <v>600</v>
      </c>
      <c r="O14" s="27">
        <f t="shared" ref="O14:O19" si="18">O13</f>
        <v>500</v>
      </c>
      <c r="P14" s="27">
        <f t="shared" ref="P14:P19" si="19">P13</f>
        <v>450</v>
      </c>
      <c r="Q14" s="17">
        <f t="shared" ref="Q14:Q19" si="20">Q13</f>
        <v>1600</v>
      </c>
      <c r="R14" s="17">
        <f t="shared" ref="R14:R19" si="21">R13</f>
        <v>810</v>
      </c>
      <c r="S14" s="17">
        <f t="shared" ref="S14:S19" si="22">S13</f>
        <v>680</v>
      </c>
      <c r="T14" s="17">
        <f t="shared" ref="T14:U19" si="23">T13</f>
        <v>610</v>
      </c>
      <c r="U14" s="17">
        <f t="shared" si="23"/>
        <v>6</v>
      </c>
      <c r="V14" s="17" t="str">
        <f t="shared" ref="V14:V19" si="24">V7</f>
        <v xml:space="preserve">Các tuyến đường giao thông đấu nối trực tiếp ra </v>
      </c>
      <c r="W14" s="17" t="str">
        <f t="shared" ref="W14:Y18" si="25">W13</f>
        <v>Đường Hóc Lai</v>
      </c>
      <c r="X14" s="17" t="str">
        <f t="shared" si="25"/>
        <v xml:space="preserve"> đoạn từ Đường tỉnh 768</v>
      </c>
      <c r="Y14" s="17" t="str">
        <f t="shared" si="25"/>
        <v xml:space="preserve"> đến Đường xóm Huế</v>
      </c>
      <c r="Z14" s="17" t="s">
        <v>418</v>
      </c>
      <c r="AA14" s="42" t="s">
        <v>174</v>
      </c>
      <c r="AB14" s="42" t="s">
        <v>175</v>
      </c>
      <c r="AC14" s="17">
        <v>0</v>
      </c>
    </row>
    <row r="15" spans="1:35" s="17" customFormat="1" ht="78.75" x14ac:dyDescent="0.25">
      <c r="A15" s="134">
        <f t="shared" si="4"/>
        <v>10</v>
      </c>
      <c r="B15" s="134" t="str">
        <f t="shared" si="14"/>
        <v>VT3</v>
      </c>
      <c r="C15" s="134" t="str">
        <f t="shared" si="15"/>
        <v>VC58NT</v>
      </c>
      <c r="D15" s="166" t="str">
        <f>V15&amp;W15&amp;X15&amp;Y15&amp;Z15&amp;"
"&amp;AA15&amp;"
"&amp;AB15&amp;"
"&amp;AC15</f>
        <v>Các tuyến đường giao thông đấu nối trực tiếp ra Đường Hóc Lai đoạn từ Đường tỉnh 768 đến Đường xóm Huế có hiện trạng là đường nhựa, bê tông xi măng:
- Có bề rộng ≥5m, cách đường giao thông &gt;1.000m.
- Có bề rộng từ ≥3m đến &lt;5m, cách đường giao thông từ &gt;500m đến ≤1.000m.
- Có bề rộng &lt;3m, cách đường giao thông ≤200m.</v>
      </c>
      <c r="E15" s="166"/>
      <c r="F15" s="166"/>
      <c r="G15" s="136">
        <v>680</v>
      </c>
      <c r="H15" s="136">
        <v>480</v>
      </c>
      <c r="I15" s="136">
        <v>410</v>
      </c>
      <c r="J15" s="160">
        <f>VLOOKUP(C15,'[1]1. MA DO'!$E$5:$AA$1933,23,0)</f>
        <v>1.1299999999999999</v>
      </c>
      <c r="K15" s="161">
        <f t="shared" si="1"/>
        <v>1.1299999999999999</v>
      </c>
      <c r="L15" s="161">
        <f t="shared" si="2"/>
        <v>1.1299999999999999</v>
      </c>
      <c r="M15" s="27">
        <f t="shared" si="16"/>
        <v>1200</v>
      </c>
      <c r="N15" s="27">
        <f t="shared" si="17"/>
        <v>600</v>
      </c>
      <c r="O15" s="27">
        <f t="shared" si="18"/>
        <v>500</v>
      </c>
      <c r="P15" s="27">
        <f t="shared" si="19"/>
        <v>450</v>
      </c>
      <c r="Q15" s="17">
        <f t="shared" si="20"/>
        <v>1600</v>
      </c>
      <c r="R15" s="17">
        <f t="shared" si="21"/>
        <v>810</v>
      </c>
      <c r="S15" s="17">
        <f t="shared" si="22"/>
        <v>680</v>
      </c>
      <c r="T15" s="17">
        <f t="shared" si="23"/>
        <v>610</v>
      </c>
      <c r="U15" s="17">
        <f t="shared" si="23"/>
        <v>6</v>
      </c>
      <c r="V15" s="17" t="str">
        <f t="shared" si="24"/>
        <v xml:space="preserve">Các tuyến đường giao thông đấu nối trực tiếp ra </v>
      </c>
      <c r="W15" s="17" t="str">
        <f t="shared" si="25"/>
        <v>Đường Hóc Lai</v>
      </c>
      <c r="X15" s="17" t="str">
        <f t="shared" si="25"/>
        <v xml:space="preserve"> đoạn từ Đường tỉnh 768</v>
      </c>
      <c r="Y15" s="17" t="str">
        <f t="shared" si="25"/>
        <v xml:space="preserve"> đến Đường xóm Huế</v>
      </c>
      <c r="Z15" s="17" t="s">
        <v>418</v>
      </c>
      <c r="AA15" s="42" t="s">
        <v>176</v>
      </c>
      <c r="AB15" s="42" t="s">
        <v>177</v>
      </c>
      <c r="AC15" s="42" t="s">
        <v>178</v>
      </c>
    </row>
    <row r="16" spans="1:35" s="17" customFormat="1" ht="94.5" x14ac:dyDescent="0.25">
      <c r="A16" s="134">
        <f t="shared" si="4"/>
        <v>11</v>
      </c>
      <c r="B16" s="134" t="str">
        <f t="shared" si="14"/>
        <v>VT4</v>
      </c>
      <c r="C16" s="134" t="str">
        <f t="shared" si="15"/>
        <v>VC58NT</v>
      </c>
      <c r="D16" s="166" t="str">
        <f>V16&amp;W16&amp;X16&amp;Y16&amp;Z16</f>
        <v>Các tuyến đường giao thông đấu nối trực tiếp ra Đường Hóc Lai đoạn từ Đường tỉnh 768 đến Đường xóm Huế có hiện trạng là đường nhựa, bê tông xi măng:
- Có bề rộng từ ≥3m đến &lt;5m, cách đường giao thông &gt;1.000m.
- Có bề rộng &lt;3m, cách đường giao thông &gt;200m.</v>
      </c>
      <c r="E16" s="166"/>
      <c r="F16" s="166"/>
      <c r="G16" s="136">
        <v>610</v>
      </c>
      <c r="H16" s="136">
        <v>430</v>
      </c>
      <c r="I16" s="136">
        <v>370</v>
      </c>
      <c r="J16" s="160">
        <f>VLOOKUP(C16,'[1]1. MA DO'!$E$5:$AA$1933,23,0)</f>
        <v>1.1299999999999999</v>
      </c>
      <c r="K16" s="161">
        <f t="shared" si="1"/>
        <v>1.1299999999999999</v>
      </c>
      <c r="L16" s="161">
        <f t="shared" si="2"/>
        <v>1.1299999999999999</v>
      </c>
      <c r="M16" s="27">
        <f t="shared" si="16"/>
        <v>1200</v>
      </c>
      <c r="N16" s="27">
        <f t="shared" si="17"/>
        <v>600</v>
      </c>
      <c r="O16" s="27">
        <f t="shared" si="18"/>
        <v>500</v>
      </c>
      <c r="P16" s="27">
        <f t="shared" si="19"/>
        <v>450</v>
      </c>
      <c r="Q16" s="17">
        <f t="shared" si="20"/>
        <v>1600</v>
      </c>
      <c r="R16" s="17">
        <f t="shared" si="21"/>
        <v>810</v>
      </c>
      <c r="S16" s="17">
        <f t="shared" si="22"/>
        <v>680</v>
      </c>
      <c r="T16" s="17">
        <f t="shared" si="23"/>
        <v>610</v>
      </c>
      <c r="U16" s="17">
        <f t="shared" si="23"/>
        <v>6</v>
      </c>
      <c r="V16" s="17" t="str">
        <f t="shared" si="24"/>
        <v xml:space="preserve">Các tuyến đường giao thông đấu nối trực tiếp ra </v>
      </c>
      <c r="W16" s="17" t="str">
        <f t="shared" si="25"/>
        <v>Đường Hóc Lai</v>
      </c>
      <c r="X16" s="17" t="str">
        <f t="shared" si="25"/>
        <v xml:space="preserve"> đoạn từ Đường tỉnh 768</v>
      </c>
      <c r="Y16" s="17" t="str">
        <f t="shared" si="25"/>
        <v xml:space="preserve"> đến Đường xóm Huế</v>
      </c>
      <c r="Z16" s="17" t="s">
        <v>419</v>
      </c>
      <c r="AA16" s="17">
        <v>0</v>
      </c>
      <c r="AB16" s="17">
        <v>0</v>
      </c>
      <c r="AC16" s="17">
        <v>0</v>
      </c>
    </row>
    <row r="17" spans="1:29" s="17" customFormat="1" ht="94.5" x14ac:dyDescent="0.25">
      <c r="A17" s="134">
        <f t="shared" si="4"/>
        <v>12</v>
      </c>
      <c r="B17" s="134" t="str">
        <f t="shared" si="14"/>
        <v>VT2*0,8</v>
      </c>
      <c r="C17" s="134" t="str">
        <f t="shared" si="15"/>
        <v>VC58NT</v>
      </c>
      <c r="D17" s="166" t="str">
        <f>V17&amp;W17&amp;X17&amp;Y17&amp;Z17&amp;"
"&amp;AA17&amp;"
"
&amp;AB17</f>
        <v>Các tuyến đường giao thông không đấu nối trực tiếp và thông ra Đường Hóc Lai đoạn từ Đường tỉnh 768 đến Đường xóm Huế có hiện trạng là đường nhựa, bê tông xi măng:
- Có bề rộng ≥5m, cách đường giao thông ≤1.000m.
- Có bề rộng từ ≥3m đến &lt;5m, cách đường giao thông ≤500m.</v>
      </c>
      <c r="E17" s="166"/>
      <c r="F17" s="166"/>
      <c r="G17" s="136">
        <v>730</v>
      </c>
      <c r="H17" s="136">
        <v>510</v>
      </c>
      <c r="I17" s="136">
        <v>440</v>
      </c>
      <c r="J17" s="160">
        <f>VLOOKUP(C17,'[1]1. MA DO'!$E$5:$AA$1933,23,0)</f>
        <v>1.1299999999999999</v>
      </c>
      <c r="K17" s="161">
        <f t="shared" si="1"/>
        <v>1.1299999999999999</v>
      </c>
      <c r="L17" s="161">
        <f t="shared" si="2"/>
        <v>1.1299999999999999</v>
      </c>
      <c r="M17" s="27">
        <f t="shared" si="16"/>
        <v>1200</v>
      </c>
      <c r="N17" s="27">
        <f t="shared" si="17"/>
        <v>600</v>
      </c>
      <c r="O17" s="27">
        <f t="shared" si="18"/>
        <v>500</v>
      </c>
      <c r="P17" s="27">
        <f t="shared" si="19"/>
        <v>450</v>
      </c>
      <c r="Q17" s="17">
        <f t="shared" si="20"/>
        <v>1600</v>
      </c>
      <c r="R17" s="17">
        <f t="shared" si="21"/>
        <v>810</v>
      </c>
      <c r="S17" s="17">
        <f t="shared" si="22"/>
        <v>680</v>
      </c>
      <c r="T17" s="17">
        <f t="shared" si="23"/>
        <v>610</v>
      </c>
      <c r="U17" s="17">
        <f t="shared" si="23"/>
        <v>6</v>
      </c>
      <c r="V17" s="17" t="str">
        <f t="shared" si="24"/>
        <v xml:space="preserve">Các tuyến đường giao thông không đấu nối trực tiếp và thông ra </v>
      </c>
      <c r="W17" s="17" t="str">
        <f t="shared" si="25"/>
        <v>Đường Hóc Lai</v>
      </c>
      <c r="X17" s="17" t="str">
        <f t="shared" si="25"/>
        <v xml:space="preserve"> đoạn từ Đường tỉnh 768</v>
      </c>
      <c r="Y17" s="17" t="str">
        <f t="shared" si="25"/>
        <v xml:space="preserve"> đến Đường xóm Huế</v>
      </c>
      <c r="Z17" s="17" t="s">
        <v>418</v>
      </c>
      <c r="AA17" s="42" t="s">
        <v>174</v>
      </c>
      <c r="AB17" s="42" t="s">
        <v>175</v>
      </c>
      <c r="AC17" s="17">
        <v>0</v>
      </c>
    </row>
    <row r="18" spans="1:29" s="17" customFormat="1" ht="94.5" x14ac:dyDescent="0.25">
      <c r="A18" s="134">
        <f t="shared" si="4"/>
        <v>13</v>
      </c>
      <c r="B18" s="134" t="str">
        <f t="shared" si="14"/>
        <v>VT3*0,8</v>
      </c>
      <c r="C18" s="134" t="str">
        <f t="shared" si="15"/>
        <v>VC58NT</v>
      </c>
      <c r="D18" s="166" t="str">
        <f>V18&amp;W18&amp;X18&amp;Y18&amp;Z18&amp;"
"&amp;AA18&amp;"
"
&amp;AB18&amp;"
"&amp;AC18</f>
        <v>Các tuyến đường giao thông không đấu nối trực tiếp và thông ra Đường Hóc Lai đoạn từ Đường tỉnh 768 đến Đường xóm Huế có hiện trạng là đường nhựa, bê tông xi măng:
- Có bề rộng ≥5m, cách đường giao thông &gt;1.000m.
- Có bề rộng từ ≥3m đến &lt;5m, cách đường giao thông từ &gt;500m đến ≤1.000m.
- Có bề rộng &lt;3m, cách đường giao thông ≤200m.</v>
      </c>
      <c r="E18" s="166"/>
      <c r="F18" s="166"/>
      <c r="G18" s="136">
        <v>610</v>
      </c>
      <c r="H18" s="136">
        <v>430</v>
      </c>
      <c r="I18" s="136">
        <v>370</v>
      </c>
      <c r="J18" s="160">
        <f>VLOOKUP(C18,'[1]1. MA DO'!$E$5:$AA$1933,23,0)</f>
        <v>1.1299999999999999</v>
      </c>
      <c r="K18" s="161">
        <f t="shared" si="1"/>
        <v>1.1299999999999999</v>
      </c>
      <c r="L18" s="161">
        <f t="shared" si="2"/>
        <v>1.1299999999999999</v>
      </c>
      <c r="M18" s="27">
        <f t="shared" si="16"/>
        <v>1200</v>
      </c>
      <c r="N18" s="27">
        <f t="shared" si="17"/>
        <v>600</v>
      </c>
      <c r="O18" s="27">
        <f t="shared" si="18"/>
        <v>500</v>
      </c>
      <c r="P18" s="27">
        <f t="shared" si="19"/>
        <v>450</v>
      </c>
      <c r="Q18" s="17">
        <f t="shared" si="20"/>
        <v>1600</v>
      </c>
      <c r="R18" s="17">
        <f t="shared" si="21"/>
        <v>810</v>
      </c>
      <c r="S18" s="17">
        <f t="shared" si="22"/>
        <v>680</v>
      </c>
      <c r="T18" s="17">
        <f t="shared" si="23"/>
        <v>610</v>
      </c>
      <c r="U18" s="17">
        <f t="shared" si="23"/>
        <v>6</v>
      </c>
      <c r="V18" s="17" t="str">
        <f t="shared" si="24"/>
        <v xml:space="preserve">Các tuyến đường giao thông không đấu nối trực tiếp và thông ra </v>
      </c>
      <c r="W18" s="17" t="str">
        <f t="shared" si="25"/>
        <v>Đường Hóc Lai</v>
      </c>
      <c r="X18" s="17" t="str">
        <f t="shared" si="25"/>
        <v xml:space="preserve"> đoạn từ Đường tỉnh 768</v>
      </c>
      <c r="Y18" s="17" t="str">
        <f t="shared" si="25"/>
        <v xml:space="preserve"> đến Đường xóm Huế</v>
      </c>
      <c r="Z18" s="17" t="s">
        <v>418</v>
      </c>
      <c r="AA18" s="42" t="s">
        <v>176</v>
      </c>
      <c r="AB18" s="42" t="s">
        <v>177</v>
      </c>
      <c r="AC18" s="42" t="s">
        <v>178</v>
      </c>
    </row>
    <row r="19" spans="1:29" s="17" customFormat="1" ht="94.5" x14ac:dyDescent="0.25">
      <c r="A19" s="134">
        <f t="shared" si="4"/>
        <v>14</v>
      </c>
      <c r="B19" s="134" t="str">
        <f t="shared" si="14"/>
        <v>VT4*0,8</v>
      </c>
      <c r="C19" s="134" t="str">
        <f>$B$13</f>
        <v>VC58NT</v>
      </c>
      <c r="D19" s="166" t="str">
        <f>V19&amp;W19&amp;X19&amp;Y19&amp;Z19</f>
        <v>Các tuyến đường giao thông không đấu nối trực tiếp và thông ra Đường Hóc Lai đoạn từ Đường tỉnh 768 đến Đường xóm Huế có hiện trạng là đường nhựa, bê tông xi măng:
- Có bề rộng từ ≥3m đến &lt;5m, cách đường giao thông &gt;1.000m.
- Có bề rộng &lt;3m, cách đường giao thông &gt;200m.</v>
      </c>
      <c r="E19" s="166"/>
      <c r="F19" s="166"/>
      <c r="G19" s="136">
        <v>550</v>
      </c>
      <c r="H19" s="136">
        <v>390</v>
      </c>
      <c r="I19" s="136">
        <v>330</v>
      </c>
      <c r="J19" s="160">
        <f>VLOOKUP(C19,'[1]1. MA DO'!$E$5:$AA$1933,23,0)</f>
        <v>1.1299999999999999</v>
      </c>
      <c r="K19" s="161">
        <f t="shared" si="1"/>
        <v>1.1299999999999999</v>
      </c>
      <c r="L19" s="161">
        <f t="shared" si="2"/>
        <v>1.1299999999999999</v>
      </c>
      <c r="M19" s="27">
        <f t="shared" si="16"/>
        <v>1200</v>
      </c>
      <c r="N19" s="27">
        <f t="shared" si="17"/>
        <v>600</v>
      </c>
      <c r="O19" s="27">
        <f t="shared" si="18"/>
        <v>500</v>
      </c>
      <c r="P19" s="27">
        <f t="shared" si="19"/>
        <v>450</v>
      </c>
      <c r="Q19" s="17">
        <f t="shared" si="20"/>
        <v>1600</v>
      </c>
      <c r="R19" s="17">
        <f t="shared" si="21"/>
        <v>810</v>
      </c>
      <c r="S19" s="17">
        <f t="shared" si="22"/>
        <v>680</v>
      </c>
      <c r="T19" s="17">
        <f t="shared" si="23"/>
        <v>610</v>
      </c>
      <c r="U19" s="17">
        <f t="shared" si="23"/>
        <v>6</v>
      </c>
      <c r="V19" s="17" t="str">
        <f t="shared" si="24"/>
        <v xml:space="preserve">Các tuyến đường giao thông không đấu nối trực tiếp và thông ra </v>
      </c>
      <c r="W19" s="17" t="str">
        <f>W18</f>
        <v>Đường Hóc Lai</v>
      </c>
      <c r="X19" s="17" t="str">
        <f t="shared" ref="X19:Y19" si="26">X18</f>
        <v xml:space="preserve"> đoạn từ Đường tỉnh 768</v>
      </c>
      <c r="Y19" s="17" t="str">
        <f t="shared" si="26"/>
        <v xml:space="preserve"> đến Đường xóm Huế</v>
      </c>
      <c r="Z19" s="17" t="s">
        <v>419</v>
      </c>
      <c r="AA19" s="17">
        <v>0</v>
      </c>
      <c r="AB19" s="17">
        <v>0</v>
      </c>
      <c r="AC19" s="17">
        <v>0</v>
      </c>
    </row>
    <row r="20" spans="1:29" s="17" customFormat="1" ht="31.5" x14ac:dyDescent="0.25">
      <c r="A20" s="134">
        <f t="shared" si="4"/>
        <v>15</v>
      </c>
      <c r="B20" s="134" t="str">
        <f>'Đầu vào (2)'!G15</f>
        <v>VC64NT</v>
      </c>
      <c r="C20" s="134" t="str">
        <f>$B$20</f>
        <v>VC64NT</v>
      </c>
      <c r="D20" s="135" t="str">
        <f>'Đầu vào (2)'!H15</f>
        <v>Đường Kim Liên</v>
      </c>
      <c r="E20" s="135" t="str">
        <f>'Đầu vào (2)'!I15</f>
        <v>Đường tỉnh 768</v>
      </c>
      <c r="F20" s="135" t="str">
        <f>'Đầu vào (2)'!J15</f>
        <v>Bờ sông Đồng Nai</v>
      </c>
      <c r="G20" s="159">
        <v>1800</v>
      </c>
      <c r="H20" s="136">
        <v>1300</v>
      </c>
      <c r="I20" s="136">
        <v>1100</v>
      </c>
      <c r="J20" s="160">
        <f>VLOOKUP(C20,'[1]1. MA DO'!$E$5:$AA$1933,23,0)</f>
        <v>1.1299999999999999</v>
      </c>
      <c r="K20" s="161">
        <f t="shared" si="1"/>
        <v>1.1299999999999999</v>
      </c>
      <c r="L20" s="161">
        <f t="shared" si="2"/>
        <v>1.1299999999999999</v>
      </c>
      <c r="M20" s="27">
        <f>'Đầu vào (2)'!K15</f>
        <v>1300</v>
      </c>
      <c r="N20" s="27">
        <f>'Đầu vào (2)'!L15</f>
        <v>600</v>
      </c>
      <c r="O20" s="27">
        <f>'Đầu vào (2)'!M15</f>
        <v>500</v>
      </c>
      <c r="P20" s="27">
        <f>'Đầu vào (2)'!N15</f>
        <v>450</v>
      </c>
      <c r="Q20" s="17">
        <f>VLOOKUP(B20,'[2]Giá đề xuất ODT'!$G$11:$AD$2233,21,0)</f>
        <v>1800</v>
      </c>
      <c r="R20" s="17">
        <f>VLOOKUP(B20,'[2]Giá đề xuất ODT'!$G$11:$AD$2233,22,0)</f>
        <v>810</v>
      </c>
      <c r="S20" s="17">
        <f>VLOOKUP(B20,'[2]Giá đề xuất ODT'!$G$11:$AD$2233,23,0)</f>
        <v>680</v>
      </c>
      <c r="T20" s="17">
        <f>VLOOKUP(B20,'[2]Giá đề xuất ODT'!$G$11:$AD$2233,24,0)</f>
        <v>610</v>
      </c>
      <c r="U20" s="17">
        <v>6</v>
      </c>
      <c r="W20" s="17" t="str">
        <f>D20</f>
        <v>Đường Kim Liên</v>
      </c>
      <c r="X20" s="17" t="str">
        <f>" đoạn từ "&amp;E20</f>
        <v xml:space="preserve"> đoạn từ Đường tỉnh 768</v>
      </c>
      <c r="Y20" s="17" t="str">
        <f>" đến "&amp;F20</f>
        <v xml:space="preserve"> đến Bờ sông Đồng Nai</v>
      </c>
      <c r="AC20" s="17">
        <v>0</v>
      </c>
    </row>
    <row r="21" spans="1:29" s="17" customFormat="1" ht="78.75" x14ac:dyDescent="0.25">
      <c r="A21" s="134">
        <f t="shared" si="4"/>
        <v>16</v>
      </c>
      <c r="B21" s="134" t="str">
        <f t="shared" si="14"/>
        <v>VT2</v>
      </c>
      <c r="C21" s="134" t="str">
        <f t="shared" ref="C21:C25" si="27">$B$20</f>
        <v>VC64NT</v>
      </c>
      <c r="D21" s="166" t="str">
        <f>V21&amp;W21&amp;X21&amp;Y21&amp;Z21&amp;"
"&amp;AA21&amp;"
"
&amp;AB21</f>
        <v>Các tuyến đường giao thông đấu nối trực tiếp ra Đường Kim Liên đoạn từ Đường tỉnh 768 đến Bờ sông Đồng Nai có hiện trạng là đường nhựa, bê tông xi măng:
- Có bề rộng ≥5m, cách đường giao thông ≤1.000m.
- Có bề rộng từ ≥3m đến &lt;5m, cách đường giao thông ≤500m.</v>
      </c>
      <c r="E21" s="166"/>
      <c r="F21" s="166"/>
      <c r="G21" s="136">
        <v>810</v>
      </c>
      <c r="H21" s="136">
        <v>570</v>
      </c>
      <c r="I21" s="136">
        <v>490</v>
      </c>
      <c r="J21" s="160">
        <f>VLOOKUP(C21,'[1]1. MA DO'!$E$5:$AA$1933,23,0)</f>
        <v>1.1299999999999999</v>
      </c>
      <c r="K21" s="161">
        <f t="shared" si="1"/>
        <v>1.1299999999999999</v>
      </c>
      <c r="L21" s="161">
        <f t="shared" si="2"/>
        <v>1.1299999999999999</v>
      </c>
      <c r="M21" s="27">
        <f t="shared" ref="M21:M26" si="28">M20</f>
        <v>1300</v>
      </c>
      <c r="N21" s="27">
        <f t="shared" ref="N21:N26" si="29">N20</f>
        <v>600</v>
      </c>
      <c r="O21" s="27">
        <f t="shared" ref="O21:O26" si="30">O20</f>
        <v>500</v>
      </c>
      <c r="P21" s="27">
        <f t="shared" ref="P21:P26" si="31">P20</f>
        <v>450</v>
      </c>
      <c r="Q21" s="17">
        <f t="shared" ref="Q21:Q26" si="32">Q20</f>
        <v>1800</v>
      </c>
      <c r="R21" s="17">
        <f t="shared" ref="R21:R26" si="33">R20</f>
        <v>810</v>
      </c>
      <c r="S21" s="17">
        <f t="shared" ref="S21:S26" si="34">S20</f>
        <v>680</v>
      </c>
      <c r="T21" s="17">
        <f t="shared" ref="T21:U26" si="35">T20</f>
        <v>610</v>
      </c>
      <c r="U21" s="17">
        <f t="shared" si="35"/>
        <v>6</v>
      </c>
      <c r="V21" s="17" t="str">
        <f t="shared" ref="V21:V26" si="36">V14</f>
        <v xml:space="preserve">Các tuyến đường giao thông đấu nối trực tiếp ra </v>
      </c>
      <c r="W21" s="17" t="str">
        <f>W20</f>
        <v>Đường Kim Liên</v>
      </c>
      <c r="X21" s="17" t="str">
        <f t="shared" ref="X21:Y21" si="37">X20</f>
        <v xml:space="preserve"> đoạn từ Đường tỉnh 768</v>
      </c>
      <c r="Y21" s="17" t="str">
        <f t="shared" si="37"/>
        <v xml:space="preserve"> đến Bờ sông Đồng Nai</v>
      </c>
      <c r="Z21" s="17" t="s">
        <v>418</v>
      </c>
      <c r="AA21" s="42" t="s">
        <v>174</v>
      </c>
      <c r="AB21" s="42" t="s">
        <v>175</v>
      </c>
      <c r="AC21" s="17">
        <v>0</v>
      </c>
    </row>
    <row r="22" spans="1:29" s="17" customFormat="1" ht="78.75" x14ac:dyDescent="0.25">
      <c r="A22" s="134">
        <f t="shared" si="4"/>
        <v>17</v>
      </c>
      <c r="B22" s="134" t="str">
        <f t="shared" si="14"/>
        <v>VT3</v>
      </c>
      <c r="C22" s="134" t="str">
        <f t="shared" si="27"/>
        <v>VC64NT</v>
      </c>
      <c r="D22" s="166" t="str">
        <f>V22&amp;W22&amp;X22&amp;Y22&amp;Z22&amp;"
"&amp;AA22&amp;"
"&amp;AB22&amp;"
"&amp;AC22</f>
        <v>Các tuyến đường giao thông đấu nối trực tiếp ra Đường Kim Liên đoạn từ Đường tỉnh 768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22" s="166"/>
      <c r="F22" s="166"/>
      <c r="G22" s="136">
        <v>680</v>
      </c>
      <c r="H22" s="136">
        <v>480</v>
      </c>
      <c r="I22" s="136">
        <v>410</v>
      </c>
      <c r="J22" s="160">
        <f>VLOOKUP(C22,'[1]1. MA DO'!$E$5:$AA$1933,23,0)</f>
        <v>1.1299999999999999</v>
      </c>
      <c r="K22" s="161">
        <f t="shared" si="1"/>
        <v>1.1299999999999999</v>
      </c>
      <c r="L22" s="161">
        <f t="shared" si="2"/>
        <v>1.1299999999999999</v>
      </c>
      <c r="M22" s="27">
        <f t="shared" si="28"/>
        <v>1300</v>
      </c>
      <c r="N22" s="27">
        <f t="shared" si="29"/>
        <v>600</v>
      </c>
      <c r="O22" s="27">
        <f t="shared" si="30"/>
        <v>500</v>
      </c>
      <c r="P22" s="27">
        <f t="shared" si="31"/>
        <v>450</v>
      </c>
      <c r="Q22" s="17">
        <f t="shared" si="32"/>
        <v>1800</v>
      </c>
      <c r="R22" s="17">
        <f t="shared" si="33"/>
        <v>810</v>
      </c>
      <c r="S22" s="17">
        <f t="shared" si="34"/>
        <v>680</v>
      </c>
      <c r="T22" s="17">
        <f t="shared" si="35"/>
        <v>610</v>
      </c>
      <c r="U22" s="17">
        <f t="shared" si="35"/>
        <v>6</v>
      </c>
      <c r="V22" s="17" t="str">
        <f t="shared" si="36"/>
        <v xml:space="preserve">Các tuyến đường giao thông đấu nối trực tiếp ra </v>
      </c>
      <c r="W22" s="17" t="str">
        <f t="shared" ref="W22:X26" si="38">W21</f>
        <v>Đường Kim Liên</v>
      </c>
      <c r="X22" s="17" t="str">
        <f t="shared" si="38"/>
        <v xml:space="preserve"> đoạn từ Đường tỉnh 768</v>
      </c>
      <c r="Y22" s="17" t="str">
        <f t="shared" ref="Y22:Y26" si="39">Y21</f>
        <v xml:space="preserve"> đến Bờ sông Đồng Nai</v>
      </c>
      <c r="Z22" s="17" t="s">
        <v>418</v>
      </c>
      <c r="AA22" s="42" t="s">
        <v>176</v>
      </c>
      <c r="AB22" s="42" t="s">
        <v>177</v>
      </c>
      <c r="AC22" s="42" t="s">
        <v>178</v>
      </c>
    </row>
    <row r="23" spans="1:29" s="17" customFormat="1" ht="94.5" x14ac:dyDescent="0.25">
      <c r="A23" s="134">
        <f t="shared" si="4"/>
        <v>18</v>
      </c>
      <c r="B23" s="134" t="str">
        <f t="shared" si="14"/>
        <v>VT4</v>
      </c>
      <c r="C23" s="134" t="str">
        <f t="shared" si="27"/>
        <v>VC64NT</v>
      </c>
      <c r="D23" s="166" t="str">
        <f>V23&amp;W23&amp;X23&amp;Y23&amp;Z23</f>
        <v>Các tuyến đường giao thông đấu nối trực tiếp ra Đường Kim Liên đoạn từ Đường tỉnh 768 đến Bờ sông Đồng Nai có hiện trạng là đường nhựa, bê tông xi măng:
- Có bề rộng từ ≥3m đến &lt;5m, cách đường giao thông &gt;1.000m.
- Có bề rộng &lt;3m, cách đường giao thông &gt;200m.</v>
      </c>
      <c r="E23" s="166"/>
      <c r="F23" s="166"/>
      <c r="G23" s="136">
        <v>610</v>
      </c>
      <c r="H23" s="136">
        <v>430</v>
      </c>
      <c r="I23" s="136">
        <v>370</v>
      </c>
      <c r="J23" s="160">
        <f>VLOOKUP(C23,'[1]1. MA DO'!$E$5:$AA$1933,23,0)</f>
        <v>1.1299999999999999</v>
      </c>
      <c r="K23" s="161">
        <f t="shared" si="1"/>
        <v>1.1299999999999999</v>
      </c>
      <c r="L23" s="161">
        <f t="shared" si="2"/>
        <v>1.1299999999999999</v>
      </c>
      <c r="M23" s="27">
        <f t="shared" si="28"/>
        <v>1300</v>
      </c>
      <c r="N23" s="27">
        <f t="shared" si="29"/>
        <v>600</v>
      </c>
      <c r="O23" s="27">
        <f t="shared" si="30"/>
        <v>500</v>
      </c>
      <c r="P23" s="27">
        <f t="shared" si="31"/>
        <v>450</v>
      </c>
      <c r="Q23" s="17">
        <f t="shared" si="32"/>
        <v>1800</v>
      </c>
      <c r="R23" s="17">
        <f t="shared" si="33"/>
        <v>810</v>
      </c>
      <c r="S23" s="17">
        <f t="shared" si="34"/>
        <v>680</v>
      </c>
      <c r="T23" s="17">
        <f t="shared" si="35"/>
        <v>610</v>
      </c>
      <c r="U23" s="17">
        <f t="shared" si="35"/>
        <v>6</v>
      </c>
      <c r="V23" s="17" t="str">
        <f t="shared" si="36"/>
        <v xml:space="preserve">Các tuyến đường giao thông đấu nối trực tiếp ra </v>
      </c>
      <c r="W23" s="17" t="str">
        <f t="shared" si="38"/>
        <v>Đường Kim Liên</v>
      </c>
      <c r="X23" s="17" t="str">
        <f t="shared" si="38"/>
        <v xml:space="preserve"> đoạn từ Đường tỉnh 768</v>
      </c>
      <c r="Y23" s="17" t="str">
        <f t="shared" si="39"/>
        <v xml:space="preserve"> đến Bờ sông Đồng Nai</v>
      </c>
      <c r="Z23" s="17" t="s">
        <v>419</v>
      </c>
      <c r="AA23" s="17">
        <v>0</v>
      </c>
      <c r="AB23" s="17">
        <v>0</v>
      </c>
      <c r="AC23" s="17">
        <v>0</v>
      </c>
    </row>
    <row r="24" spans="1:29" s="17" customFormat="1" ht="94.5" x14ac:dyDescent="0.25">
      <c r="A24" s="134">
        <f t="shared" si="4"/>
        <v>19</v>
      </c>
      <c r="B24" s="134" t="str">
        <f t="shared" si="14"/>
        <v>VT2*0,8</v>
      </c>
      <c r="C24" s="134" t="str">
        <f t="shared" si="27"/>
        <v>VC64NT</v>
      </c>
      <c r="D24" s="166" t="str">
        <f>V24&amp;W24&amp;X24&amp;Y24&amp;Z24&amp;"
"&amp;AA24&amp;"
"
&amp;AB24</f>
        <v>Các tuyến đường giao thông không đấu nối trực tiếp và thông ra Đường Kim Liên đoạn từ Đường tỉnh 768 đến Bờ sông Đồng Nai có hiện trạng là đường nhựa, bê tông xi măng:
- Có bề rộng ≥5m, cách đường giao thông ≤1.000m.
- Có bề rộng từ ≥3m đến &lt;5m, cách đường giao thông ≤500m.</v>
      </c>
      <c r="E24" s="166"/>
      <c r="F24" s="166"/>
      <c r="G24" s="136">
        <v>730</v>
      </c>
      <c r="H24" s="136">
        <v>510</v>
      </c>
      <c r="I24" s="136">
        <v>440</v>
      </c>
      <c r="J24" s="160">
        <f>VLOOKUP(C24,'[1]1. MA DO'!$E$5:$AA$1933,23,0)</f>
        <v>1.1299999999999999</v>
      </c>
      <c r="K24" s="161">
        <f t="shared" si="1"/>
        <v>1.1299999999999999</v>
      </c>
      <c r="L24" s="161">
        <f t="shared" si="2"/>
        <v>1.1299999999999999</v>
      </c>
      <c r="M24" s="27">
        <f t="shared" si="28"/>
        <v>1300</v>
      </c>
      <c r="N24" s="27">
        <f t="shared" si="29"/>
        <v>600</v>
      </c>
      <c r="O24" s="27">
        <f t="shared" si="30"/>
        <v>500</v>
      </c>
      <c r="P24" s="27">
        <f t="shared" si="31"/>
        <v>450</v>
      </c>
      <c r="Q24" s="17">
        <f t="shared" si="32"/>
        <v>1800</v>
      </c>
      <c r="R24" s="17">
        <f t="shared" si="33"/>
        <v>810</v>
      </c>
      <c r="S24" s="17">
        <f t="shared" si="34"/>
        <v>680</v>
      </c>
      <c r="T24" s="17">
        <f t="shared" si="35"/>
        <v>610</v>
      </c>
      <c r="U24" s="17">
        <f t="shared" si="35"/>
        <v>6</v>
      </c>
      <c r="V24" s="17" t="str">
        <f t="shared" si="36"/>
        <v xml:space="preserve">Các tuyến đường giao thông không đấu nối trực tiếp và thông ra </v>
      </c>
      <c r="W24" s="17" t="str">
        <f t="shared" si="38"/>
        <v>Đường Kim Liên</v>
      </c>
      <c r="X24" s="17" t="str">
        <f t="shared" si="38"/>
        <v xml:space="preserve"> đoạn từ Đường tỉnh 768</v>
      </c>
      <c r="Y24" s="17" t="str">
        <f t="shared" si="39"/>
        <v xml:space="preserve"> đến Bờ sông Đồng Nai</v>
      </c>
      <c r="Z24" s="17" t="s">
        <v>418</v>
      </c>
      <c r="AA24" s="42" t="s">
        <v>174</v>
      </c>
      <c r="AB24" s="42" t="s">
        <v>175</v>
      </c>
      <c r="AC24" s="17">
        <v>0</v>
      </c>
    </row>
    <row r="25" spans="1:29" s="17" customFormat="1" ht="94.5" x14ac:dyDescent="0.25">
      <c r="A25" s="134">
        <f t="shared" si="4"/>
        <v>20</v>
      </c>
      <c r="B25" s="134" t="str">
        <f t="shared" si="14"/>
        <v>VT3*0,8</v>
      </c>
      <c r="C25" s="134" t="str">
        <f t="shared" si="27"/>
        <v>VC64NT</v>
      </c>
      <c r="D25" s="166" t="str">
        <f>V25&amp;W25&amp;X25&amp;Y25&amp;Z25&amp;"
"&amp;AA25&amp;"
"
&amp;AB25&amp;"
"&amp;AC25</f>
        <v>Các tuyến đường giao thông không đấu nối trực tiếp và thông ra Đường Kim Liên đoạn từ Đường tỉnh 768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25" s="166"/>
      <c r="F25" s="166"/>
      <c r="G25" s="136">
        <v>610</v>
      </c>
      <c r="H25" s="136">
        <v>430</v>
      </c>
      <c r="I25" s="136">
        <v>370</v>
      </c>
      <c r="J25" s="160">
        <f>VLOOKUP(C25,'[1]1. MA DO'!$E$5:$AA$1933,23,0)</f>
        <v>1.1299999999999999</v>
      </c>
      <c r="K25" s="161">
        <f t="shared" si="1"/>
        <v>1.1299999999999999</v>
      </c>
      <c r="L25" s="161">
        <f t="shared" si="2"/>
        <v>1.1299999999999999</v>
      </c>
      <c r="M25" s="27">
        <f t="shared" si="28"/>
        <v>1300</v>
      </c>
      <c r="N25" s="27">
        <f t="shared" si="29"/>
        <v>600</v>
      </c>
      <c r="O25" s="27">
        <f t="shared" si="30"/>
        <v>500</v>
      </c>
      <c r="P25" s="27">
        <f t="shared" si="31"/>
        <v>450</v>
      </c>
      <c r="Q25" s="17">
        <f t="shared" si="32"/>
        <v>1800</v>
      </c>
      <c r="R25" s="17">
        <f t="shared" si="33"/>
        <v>810</v>
      </c>
      <c r="S25" s="17">
        <f t="shared" si="34"/>
        <v>680</v>
      </c>
      <c r="T25" s="17">
        <f t="shared" si="35"/>
        <v>610</v>
      </c>
      <c r="U25" s="17">
        <f t="shared" si="35"/>
        <v>6</v>
      </c>
      <c r="V25" s="17" t="str">
        <f t="shared" si="36"/>
        <v xml:space="preserve">Các tuyến đường giao thông không đấu nối trực tiếp và thông ra </v>
      </c>
      <c r="W25" s="17" t="str">
        <f t="shared" si="38"/>
        <v>Đường Kim Liên</v>
      </c>
      <c r="X25" s="17" t="str">
        <f t="shared" si="38"/>
        <v xml:space="preserve"> đoạn từ Đường tỉnh 768</v>
      </c>
      <c r="Y25" s="17" t="str">
        <f t="shared" si="39"/>
        <v xml:space="preserve"> đến Bờ sông Đồng Nai</v>
      </c>
      <c r="Z25" s="17" t="s">
        <v>418</v>
      </c>
      <c r="AA25" s="42" t="s">
        <v>176</v>
      </c>
      <c r="AB25" s="42" t="s">
        <v>177</v>
      </c>
      <c r="AC25" s="42" t="s">
        <v>178</v>
      </c>
    </row>
    <row r="26" spans="1:29" s="17" customFormat="1" ht="94.5" x14ac:dyDescent="0.25">
      <c r="A26" s="134">
        <f t="shared" si="4"/>
        <v>21</v>
      </c>
      <c r="B26" s="134" t="str">
        <f t="shared" si="14"/>
        <v>VT4*0,8</v>
      </c>
      <c r="C26" s="134" t="str">
        <f>$B$20</f>
        <v>VC64NT</v>
      </c>
      <c r="D26" s="166" t="str">
        <f>V26&amp;W26&amp;X26&amp;Y26&amp;Z26</f>
        <v>Các tuyến đường giao thông không đấu nối trực tiếp và thông ra Đường Kim Liên đoạn từ Đường tỉnh 768 đến Bờ sông Đồng Nai có hiện trạng là đường nhựa, bê tông xi măng:
- Có bề rộng từ ≥3m đến &lt;5m, cách đường giao thông &gt;1.000m.
- Có bề rộng &lt;3m, cách đường giao thông &gt;200m.</v>
      </c>
      <c r="E26" s="166"/>
      <c r="F26" s="166"/>
      <c r="G26" s="136">
        <v>550</v>
      </c>
      <c r="H26" s="136">
        <v>390</v>
      </c>
      <c r="I26" s="136">
        <v>330</v>
      </c>
      <c r="J26" s="160">
        <f>VLOOKUP(C26,'[1]1. MA DO'!$E$5:$AA$1933,23,0)</f>
        <v>1.1299999999999999</v>
      </c>
      <c r="K26" s="161">
        <f t="shared" si="1"/>
        <v>1.1299999999999999</v>
      </c>
      <c r="L26" s="161">
        <f t="shared" si="2"/>
        <v>1.1299999999999999</v>
      </c>
      <c r="M26" s="27">
        <f t="shared" si="28"/>
        <v>1300</v>
      </c>
      <c r="N26" s="27">
        <f t="shared" si="29"/>
        <v>600</v>
      </c>
      <c r="O26" s="27">
        <f t="shared" si="30"/>
        <v>500</v>
      </c>
      <c r="P26" s="27">
        <f t="shared" si="31"/>
        <v>450</v>
      </c>
      <c r="Q26" s="17">
        <f t="shared" si="32"/>
        <v>1800</v>
      </c>
      <c r="R26" s="17">
        <f t="shared" si="33"/>
        <v>810</v>
      </c>
      <c r="S26" s="17">
        <f t="shared" si="34"/>
        <v>680</v>
      </c>
      <c r="T26" s="17">
        <f t="shared" si="35"/>
        <v>610</v>
      </c>
      <c r="U26" s="17">
        <f t="shared" si="35"/>
        <v>6</v>
      </c>
      <c r="V26" s="17" t="str">
        <f t="shared" si="36"/>
        <v xml:space="preserve">Các tuyến đường giao thông không đấu nối trực tiếp và thông ra </v>
      </c>
      <c r="W26" s="17" t="str">
        <f t="shared" si="38"/>
        <v>Đường Kim Liên</v>
      </c>
      <c r="X26" s="17" t="str">
        <f t="shared" si="38"/>
        <v xml:space="preserve"> đoạn từ Đường tỉnh 768</v>
      </c>
      <c r="Y26" s="17" t="str">
        <f t="shared" si="39"/>
        <v xml:space="preserve"> đến Bờ sông Đồng Nai</v>
      </c>
      <c r="Z26" s="17" t="s">
        <v>419</v>
      </c>
      <c r="AA26" s="17">
        <v>0</v>
      </c>
      <c r="AB26" s="17">
        <v>0</v>
      </c>
      <c r="AC26" s="17">
        <v>0</v>
      </c>
    </row>
    <row r="27" spans="1:29" s="17" customFormat="1" ht="31.5" x14ac:dyDescent="0.25">
      <c r="A27" s="134">
        <f t="shared" si="4"/>
        <v>22</v>
      </c>
      <c r="B27" s="134" t="str">
        <f>'Đầu vào (2)'!G22</f>
        <v>VC65NT</v>
      </c>
      <c r="C27" s="134" t="str">
        <f>$B$27</f>
        <v>VC65NT</v>
      </c>
      <c r="D27" s="135" t="str">
        <f>'Đầu vào (2)'!H22</f>
        <v>Đường Bà Bèn</v>
      </c>
      <c r="E27" s="135" t="str">
        <f>'Đầu vào (2)'!I22</f>
        <v>Đường tỉnh 768</v>
      </c>
      <c r="F27" s="135" t="str">
        <f>'Đầu vào (2)'!J22</f>
        <v>Bờ sông Đồng Nai</v>
      </c>
      <c r="G27" s="159">
        <v>1600</v>
      </c>
      <c r="H27" s="136">
        <v>1100</v>
      </c>
      <c r="I27" s="136">
        <v>960</v>
      </c>
      <c r="J27" s="160">
        <f>VLOOKUP(C27,'[1]1. MA DO'!$E$5:$AA$1933,23,0)</f>
        <v>1.1299999999999999</v>
      </c>
      <c r="K27" s="161">
        <f t="shared" si="1"/>
        <v>1.1299999999999999</v>
      </c>
      <c r="L27" s="161">
        <f t="shared" si="2"/>
        <v>1.1299999999999999</v>
      </c>
      <c r="M27" s="27">
        <f>'Đầu vào (2)'!K22</f>
        <v>1200</v>
      </c>
      <c r="N27" s="27">
        <f>'Đầu vào (2)'!L22</f>
        <v>500</v>
      </c>
      <c r="O27" s="27">
        <f>'Đầu vào (2)'!M22</f>
        <v>450</v>
      </c>
      <c r="P27" s="27">
        <f>'Đầu vào (2)'!N22</f>
        <v>400</v>
      </c>
      <c r="Q27" s="17">
        <f>VLOOKUP(B27,'[2]Giá đề xuất ODT'!$G$11:$AD$2233,21,0)</f>
        <v>1600</v>
      </c>
      <c r="R27" s="17">
        <f>VLOOKUP(B27,'[2]Giá đề xuất ODT'!$G$11:$AD$2233,22,0)</f>
        <v>680</v>
      </c>
      <c r="S27" s="17">
        <f>VLOOKUP(B27,'[2]Giá đề xuất ODT'!$G$11:$AD$2233,23,0)</f>
        <v>610</v>
      </c>
      <c r="T27" s="17">
        <f>VLOOKUP(B27,'[2]Giá đề xuất ODT'!$G$11:$AD$2233,24,0)</f>
        <v>540</v>
      </c>
      <c r="U27" s="17">
        <v>6</v>
      </c>
      <c r="W27" s="17" t="str">
        <f>D27</f>
        <v>Đường Bà Bèn</v>
      </c>
      <c r="X27" s="17" t="str">
        <f>" đoạn từ "&amp;E27</f>
        <v xml:space="preserve"> đoạn từ Đường tỉnh 768</v>
      </c>
      <c r="Y27" s="17" t="str">
        <f>" đến "&amp;F27</f>
        <v xml:space="preserve"> đến Bờ sông Đồng Nai</v>
      </c>
      <c r="AC27" s="17">
        <v>0</v>
      </c>
    </row>
    <row r="28" spans="1:29" s="17" customFormat="1" ht="78.75" x14ac:dyDescent="0.25">
      <c r="A28" s="134">
        <f t="shared" si="4"/>
        <v>23</v>
      </c>
      <c r="B28" s="134" t="str">
        <f t="shared" si="14"/>
        <v>VT2</v>
      </c>
      <c r="C28" s="134" t="str">
        <f t="shared" ref="C28:C32" si="40">$B$27</f>
        <v>VC65NT</v>
      </c>
      <c r="D28" s="166" t="str">
        <f>V28&amp;W28&amp;X28&amp;Y28&amp;Z28&amp;"
"&amp;AA28&amp;"
"
&amp;AB28</f>
        <v>Các tuyến đường giao thông đấu nối trực tiếp ra Đường Bà Bèn đoạn từ Đường tỉnh 768 đến Bờ sông Đồng Nai có hiện trạng là đường nhựa, bê tông xi măng:
- Có bề rộng ≥5m, cách đường giao thông ≤1.000m.
- Có bề rộng từ ≥3m đến &lt;5m, cách đường giao thông ≤500m.</v>
      </c>
      <c r="E28" s="166"/>
      <c r="F28" s="166"/>
      <c r="G28" s="136">
        <v>680</v>
      </c>
      <c r="H28" s="136">
        <v>480</v>
      </c>
      <c r="I28" s="136">
        <v>410</v>
      </c>
      <c r="J28" s="160">
        <f>VLOOKUP(C28,'[1]1. MA DO'!$E$5:$AA$1933,23,0)</f>
        <v>1.1299999999999999</v>
      </c>
      <c r="K28" s="161">
        <f t="shared" si="1"/>
        <v>1.1299999999999999</v>
      </c>
      <c r="L28" s="161">
        <f t="shared" si="2"/>
        <v>1.1299999999999999</v>
      </c>
      <c r="M28" s="27">
        <f t="shared" ref="M28:M33" si="41">M27</f>
        <v>1200</v>
      </c>
      <c r="N28" s="27">
        <f t="shared" ref="N28:N33" si="42">N27</f>
        <v>500</v>
      </c>
      <c r="O28" s="27">
        <f t="shared" ref="O28:O33" si="43">O27</f>
        <v>450</v>
      </c>
      <c r="P28" s="27">
        <f t="shared" ref="P28:P33" si="44">P27</f>
        <v>400</v>
      </c>
      <c r="Q28" s="17">
        <f t="shared" ref="Q28:Q33" si="45">Q27</f>
        <v>1600</v>
      </c>
      <c r="R28" s="17">
        <f t="shared" ref="R28:R33" si="46">R27</f>
        <v>680</v>
      </c>
      <c r="S28" s="17">
        <f t="shared" ref="S28:S33" si="47">S27</f>
        <v>610</v>
      </c>
      <c r="T28" s="17">
        <f t="shared" ref="T28:U33" si="48">T27</f>
        <v>540</v>
      </c>
      <c r="U28" s="17">
        <f t="shared" si="48"/>
        <v>6</v>
      </c>
      <c r="V28" s="17" t="str">
        <f t="shared" ref="V28:V33" si="49">V21</f>
        <v xml:space="preserve">Các tuyến đường giao thông đấu nối trực tiếp ra </v>
      </c>
      <c r="W28" s="17" t="str">
        <f t="shared" ref="W28:X33" si="50">W27</f>
        <v>Đường Bà Bèn</v>
      </c>
      <c r="X28" s="17" t="str">
        <f t="shared" si="50"/>
        <v xml:space="preserve"> đoạn từ Đường tỉnh 768</v>
      </c>
      <c r="Y28" s="17" t="str">
        <f t="shared" ref="Y28:Y33" si="51">Y27</f>
        <v xml:space="preserve"> đến Bờ sông Đồng Nai</v>
      </c>
      <c r="Z28" s="17" t="s">
        <v>418</v>
      </c>
      <c r="AA28" s="42" t="s">
        <v>174</v>
      </c>
      <c r="AB28" s="42" t="s">
        <v>175</v>
      </c>
      <c r="AC28" s="17">
        <v>0</v>
      </c>
    </row>
    <row r="29" spans="1:29" s="17" customFormat="1" ht="78.75" x14ac:dyDescent="0.25">
      <c r="A29" s="134">
        <f t="shared" si="4"/>
        <v>24</v>
      </c>
      <c r="B29" s="134" t="str">
        <f t="shared" si="14"/>
        <v>VT3</v>
      </c>
      <c r="C29" s="134" t="str">
        <f t="shared" si="40"/>
        <v>VC65NT</v>
      </c>
      <c r="D29" s="166" t="str">
        <f>V29&amp;W29&amp;X29&amp;Y29&amp;Z29&amp;"
"&amp;AA29&amp;"
"&amp;AB29&amp;"
"&amp;AC29</f>
        <v>Các tuyến đường giao thông đấu nối trực tiếp ra Đường Bà Bèn đoạn từ Đường tỉnh 768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29" s="166"/>
      <c r="F29" s="166"/>
      <c r="G29" s="136">
        <v>610</v>
      </c>
      <c r="H29" s="136">
        <v>430</v>
      </c>
      <c r="I29" s="136">
        <v>370</v>
      </c>
      <c r="J29" s="160">
        <f>VLOOKUP(C29,'[1]1. MA DO'!$E$5:$AA$1933,23,0)</f>
        <v>1.1299999999999999</v>
      </c>
      <c r="K29" s="161">
        <f t="shared" si="1"/>
        <v>1.1299999999999999</v>
      </c>
      <c r="L29" s="161">
        <f t="shared" si="2"/>
        <v>1.1299999999999999</v>
      </c>
      <c r="M29" s="27">
        <f t="shared" si="41"/>
        <v>1200</v>
      </c>
      <c r="N29" s="27">
        <f t="shared" si="42"/>
        <v>500</v>
      </c>
      <c r="O29" s="27">
        <f t="shared" si="43"/>
        <v>450</v>
      </c>
      <c r="P29" s="27">
        <f t="shared" si="44"/>
        <v>400</v>
      </c>
      <c r="Q29" s="17">
        <f t="shared" si="45"/>
        <v>1600</v>
      </c>
      <c r="R29" s="17">
        <f t="shared" si="46"/>
        <v>680</v>
      </c>
      <c r="S29" s="17">
        <f t="shared" si="47"/>
        <v>610</v>
      </c>
      <c r="T29" s="17">
        <f t="shared" si="48"/>
        <v>540</v>
      </c>
      <c r="U29" s="17">
        <f t="shared" si="48"/>
        <v>6</v>
      </c>
      <c r="V29" s="17" t="str">
        <f t="shared" si="49"/>
        <v xml:space="preserve">Các tuyến đường giao thông đấu nối trực tiếp ra </v>
      </c>
      <c r="W29" s="17" t="str">
        <f t="shared" si="50"/>
        <v>Đường Bà Bèn</v>
      </c>
      <c r="X29" s="17" t="str">
        <f t="shared" si="50"/>
        <v xml:space="preserve"> đoạn từ Đường tỉnh 768</v>
      </c>
      <c r="Y29" s="17" t="str">
        <f t="shared" si="51"/>
        <v xml:space="preserve"> đến Bờ sông Đồng Nai</v>
      </c>
      <c r="Z29" s="17" t="s">
        <v>418</v>
      </c>
      <c r="AA29" s="42" t="s">
        <v>176</v>
      </c>
      <c r="AB29" s="42" t="s">
        <v>177</v>
      </c>
      <c r="AC29" s="42" t="s">
        <v>178</v>
      </c>
    </row>
    <row r="30" spans="1:29" s="17" customFormat="1" ht="94.5" x14ac:dyDescent="0.25">
      <c r="A30" s="134">
        <f t="shared" si="4"/>
        <v>25</v>
      </c>
      <c r="B30" s="134" t="str">
        <f t="shared" si="14"/>
        <v>VT4</v>
      </c>
      <c r="C30" s="134" t="str">
        <f t="shared" si="40"/>
        <v>VC65NT</v>
      </c>
      <c r="D30" s="166" t="str">
        <f>V30&amp;W30&amp;X30&amp;Y30&amp;Z30</f>
        <v>Các tuyến đường giao thông đấu nối trực tiếp ra Đường Bà Bèn đoạn từ Đường tỉnh 768 đến Bờ sông Đồng Nai có hiện trạng là đường nhựa, bê tông xi măng:
- Có bề rộng từ ≥3m đến &lt;5m, cách đường giao thông &gt;1.000m.
- Có bề rộng &lt;3m, cách đường giao thông &gt;200m.</v>
      </c>
      <c r="E30" s="166"/>
      <c r="F30" s="166"/>
      <c r="G30" s="136">
        <v>540</v>
      </c>
      <c r="H30" s="136">
        <v>380</v>
      </c>
      <c r="I30" s="136">
        <v>320</v>
      </c>
      <c r="J30" s="160">
        <f>VLOOKUP(C30,'[1]1. MA DO'!$E$5:$AA$1933,23,0)</f>
        <v>1.1299999999999999</v>
      </c>
      <c r="K30" s="161">
        <f t="shared" si="1"/>
        <v>1.1299999999999999</v>
      </c>
      <c r="L30" s="161">
        <f t="shared" si="2"/>
        <v>1.1299999999999999</v>
      </c>
      <c r="M30" s="27">
        <f t="shared" si="41"/>
        <v>1200</v>
      </c>
      <c r="N30" s="27">
        <f t="shared" si="42"/>
        <v>500</v>
      </c>
      <c r="O30" s="27">
        <f t="shared" si="43"/>
        <v>450</v>
      </c>
      <c r="P30" s="27">
        <f t="shared" si="44"/>
        <v>400</v>
      </c>
      <c r="Q30" s="17">
        <f t="shared" si="45"/>
        <v>1600</v>
      </c>
      <c r="R30" s="17">
        <f t="shared" si="46"/>
        <v>680</v>
      </c>
      <c r="S30" s="17">
        <f t="shared" si="47"/>
        <v>610</v>
      </c>
      <c r="T30" s="17">
        <f t="shared" si="48"/>
        <v>540</v>
      </c>
      <c r="U30" s="17">
        <f t="shared" si="48"/>
        <v>6</v>
      </c>
      <c r="V30" s="17" t="str">
        <f t="shared" si="49"/>
        <v xml:space="preserve">Các tuyến đường giao thông đấu nối trực tiếp ra </v>
      </c>
      <c r="W30" s="17" t="str">
        <f t="shared" si="50"/>
        <v>Đường Bà Bèn</v>
      </c>
      <c r="X30" s="17" t="str">
        <f t="shared" si="50"/>
        <v xml:space="preserve"> đoạn từ Đường tỉnh 768</v>
      </c>
      <c r="Y30" s="17" t="str">
        <f t="shared" si="51"/>
        <v xml:space="preserve"> đến Bờ sông Đồng Nai</v>
      </c>
      <c r="Z30" s="17" t="s">
        <v>419</v>
      </c>
      <c r="AA30" s="17">
        <v>0</v>
      </c>
      <c r="AB30" s="17">
        <v>0</v>
      </c>
      <c r="AC30" s="17">
        <v>0</v>
      </c>
    </row>
    <row r="31" spans="1:29" s="17" customFormat="1" ht="94.5" x14ac:dyDescent="0.25">
      <c r="A31" s="134">
        <f t="shared" si="4"/>
        <v>26</v>
      </c>
      <c r="B31" s="134" t="str">
        <f t="shared" si="14"/>
        <v>VT2*0,8</v>
      </c>
      <c r="C31" s="134" t="str">
        <f t="shared" si="40"/>
        <v>VC65NT</v>
      </c>
      <c r="D31" s="166" t="str">
        <f>V31&amp;W31&amp;X31&amp;Y31&amp;Z31&amp;"
"&amp;AA31&amp;"
"
&amp;AB31</f>
        <v>Các tuyến đường giao thông không đấu nối trực tiếp và thông ra Đường Bà Bèn đoạn từ Đường tỉnh 768 đến Bờ sông Đồng Nai có hiện trạng là đường nhựa, bê tông xi măng:
- Có bề rộng ≥5m, cách đường giao thông ≤1.000m.
- Có bề rộng từ ≥3m đến &lt;5m, cách đường giao thông ≤500m.</v>
      </c>
      <c r="E31" s="166"/>
      <c r="F31" s="166"/>
      <c r="G31" s="136">
        <v>610</v>
      </c>
      <c r="H31" s="136">
        <v>430</v>
      </c>
      <c r="I31" s="136">
        <v>370</v>
      </c>
      <c r="J31" s="160">
        <f>VLOOKUP(C31,'[1]1. MA DO'!$E$5:$AA$1933,23,0)</f>
        <v>1.1299999999999999</v>
      </c>
      <c r="K31" s="161">
        <f t="shared" si="1"/>
        <v>1.1299999999999999</v>
      </c>
      <c r="L31" s="161">
        <f t="shared" si="2"/>
        <v>1.1299999999999999</v>
      </c>
      <c r="M31" s="27">
        <f t="shared" si="41"/>
        <v>1200</v>
      </c>
      <c r="N31" s="27">
        <f t="shared" si="42"/>
        <v>500</v>
      </c>
      <c r="O31" s="27">
        <f t="shared" si="43"/>
        <v>450</v>
      </c>
      <c r="P31" s="27">
        <f t="shared" si="44"/>
        <v>400</v>
      </c>
      <c r="Q31" s="17">
        <f t="shared" si="45"/>
        <v>1600</v>
      </c>
      <c r="R31" s="17">
        <f t="shared" si="46"/>
        <v>680</v>
      </c>
      <c r="S31" s="17">
        <f t="shared" si="47"/>
        <v>610</v>
      </c>
      <c r="T31" s="17">
        <f t="shared" si="48"/>
        <v>540</v>
      </c>
      <c r="U31" s="17">
        <f t="shared" si="48"/>
        <v>6</v>
      </c>
      <c r="V31" s="17" t="str">
        <f t="shared" si="49"/>
        <v xml:space="preserve">Các tuyến đường giao thông không đấu nối trực tiếp và thông ra </v>
      </c>
      <c r="W31" s="17" t="str">
        <f t="shared" si="50"/>
        <v>Đường Bà Bèn</v>
      </c>
      <c r="X31" s="17" t="str">
        <f t="shared" si="50"/>
        <v xml:space="preserve"> đoạn từ Đường tỉnh 768</v>
      </c>
      <c r="Y31" s="17" t="str">
        <f t="shared" si="51"/>
        <v xml:space="preserve"> đến Bờ sông Đồng Nai</v>
      </c>
      <c r="Z31" s="17" t="s">
        <v>418</v>
      </c>
      <c r="AA31" s="42" t="s">
        <v>174</v>
      </c>
      <c r="AB31" s="42" t="s">
        <v>175</v>
      </c>
      <c r="AC31" s="17">
        <v>0</v>
      </c>
    </row>
    <row r="32" spans="1:29" s="17" customFormat="1" ht="94.5" x14ac:dyDescent="0.25">
      <c r="A32" s="134">
        <f t="shared" si="4"/>
        <v>27</v>
      </c>
      <c r="B32" s="134" t="str">
        <f t="shared" si="14"/>
        <v>VT3*0,8</v>
      </c>
      <c r="C32" s="134" t="str">
        <f t="shared" si="40"/>
        <v>VC65NT</v>
      </c>
      <c r="D32" s="166" t="str">
        <f>V32&amp;W32&amp;X32&amp;Y32&amp;Z32&amp;"
"&amp;AA32&amp;"
"
&amp;AB32&amp;"
"&amp;AC32</f>
        <v>Các tuyến đường giao thông không đấu nối trực tiếp và thông ra Đường Bà Bèn đoạn từ Đường tỉnh 768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32" s="166"/>
      <c r="F32" s="166"/>
      <c r="G32" s="136">
        <v>550</v>
      </c>
      <c r="H32" s="136">
        <v>390</v>
      </c>
      <c r="I32" s="136">
        <v>330</v>
      </c>
      <c r="J32" s="160">
        <f>VLOOKUP(C32,'[1]1. MA DO'!$E$5:$AA$1933,23,0)</f>
        <v>1.1299999999999999</v>
      </c>
      <c r="K32" s="161">
        <f t="shared" si="1"/>
        <v>1.1299999999999999</v>
      </c>
      <c r="L32" s="161">
        <f t="shared" si="2"/>
        <v>1.1299999999999999</v>
      </c>
      <c r="M32" s="27">
        <f t="shared" si="41"/>
        <v>1200</v>
      </c>
      <c r="N32" s="27">
        <f t="shared" si="42"/>
        <v>500</v>
      </c>
      <c r="O32" s="27">
        <f t="shared" si="43"/>
        <v>450</v>
      </c>
      <c r="P32" s="27">
        <f t="shared" si="44"/>
        <v>400</v>
      </c>
      <c r="Q32" s="17">
        <f t="shared" si="45"/>
        <v>1600</v>
      </c>
      <c r="R32" s="17">
        <f t="shared" si="46"/>
        <v>680</v>
      </c>
      <c r="S32" s="17">
        <f t="shared" si="47"/>
        <v>610</v>
      </c>
      <c r="T32" s="17">
        <f t="shared" si="48"/>
        <v>540</v>
      </c>
      <c r="U32" s="17">
        <f t="shared" si="48"/>
        <v>6</v>
      </c>
      <c r="V32" s="17" t="str">
        <f t="shared" si="49"/>
        <v xml:space="preserve">Các tuyến đường giao thông không đấu nối trực tiếp và thông ra </v>
      </c>
      <c r="W32" s="17" t="str">
        <f t="shared" si="50"/>
        <v>Đường Bà Bèn</v>
      </c>
      <c r="X32" s="17" t="str">
        <f t="shared" si="50"/>
        <v xml:space="preserve"> đoạn từ Đường tỉnh 768</v>
      </c>
      <c r="Y32" s="17" t="str">
        <f t="shared" si="51"/>
        <v xml:space="preserve"> đến Bờ sông Đồng Nai</v>
      </c>
      <c r="Z32" s="17" t="s">
        <v>418</v>
      </c>
      <c r="AA32" s="42" t="s">
        <v>176</v>
      </c>
      <c r="AB32" s="42" t="s">
        <v>177</v>
      </c>
      <c r="AC32" s="42" t="s">
        <v>178</v>
      </c>
    </row>
    <row r="33" spans="1:29" s="17" customFormat="1" ht="94.5" x14ac:dyDescent="0.25">
      <c r="A33" s="134">
        <f t="shared" si="4"/>
        <v>28</v>
      </c>
      <c r="B33" s="134" t="str">
        <f t="shared" si="14"/>
        <v>VT4*0,8</v>
      </c>
      <c r="C33" s="134" t="str">
        <f>$B$27</f>
        <v>VC65NT</v>
      </c>
      <c r="D33" s="166" t="str">
        <f>V33&amp;W33&amp;X33&amp;Y33&amp;Z33</f>
        <v>Các tuyến đường giao thông không đấu nối trực tiếp và thông ra Đường Bà Bèn đoạn từ Đường tỉnh 768 đến Bờ sông Đồng Nai có hiện trạng là đường nhựa, bê tông xi măng:
- Có bề rộng từ ≥3m đến &lt;5m, cách đường giao thông &gt;1.000m.
- Có bề rộng &lt;3m, cách đường giao thông &gt;200m.</v>
      </c>
      <c r="E33" s="166"/>
      <c r="F33" s="166"/>
      <c r="G33" s="136">
        <v>490</v>
      </c>
      <c r="H33" s="136">
        <v>340</v>
      </c>
      <c r="I33" s="136">
        <v>290</v>
      </c>
      <c r="J33" s="160">
        <f>VLOOKUP(C33,'[1]1. MA DO'!$E$5:$AA$1933,23,0)</f>
        <v>1.1299999999999999</v>
      </c>
      <c r="K33" s="161">
        <f t="shared" si="1"/>
        <v>1.1299999999999999</v>
      </c>
      <c r="L33" s="161">
        <f t="shared" si="2"/>
        <v>1.1299999999999999</v>
      </c>
      <c r="M33" s="27">
        <f t="shared" si="41"/>
        <v>1200</v>
      </c>
      <c r="N33" s="27">
        <f t="shared" si="42"/>
        <v>500</v>
      </c>
      <c r="O33" s="27">
        <f t="shared" si="43"/>
        <v>450</v>
      </c>
      <c r="P33" s="27">
        <f t="shared" si="44"/>
        <v>400</v>
      </c>
      <c r="Q33" s="17">
        <f t="shared" si="45"/>
        <v>1600</v>
      </c>
      <c r="R33" s="17">
        <f t="shared" si="46"/>
        <v>680</v>
      </c>
      <c r="S33" s="17">
        <f t="shared" si="47"/>
        <v>610</v>
      </c>
      <c r="T33" s="17">
        <f t="shared" si="48"/>
        <v>540</v>
      </c>
      <c r="U33" s="17">
        <f t="shared" si="48"/>
        <v>6</v>
      </c>
      <c r="V33" s="17" t="str">
        <f t="shared" si="49"/>
        <v xml:space="preserve">Các tuyến đường giao thông không đấu nối trực tiếp và thông ra </v>
      </c>
      <c r="W33" s="17" t="str">
        <f t="shared" si="50"/>
        <v>Đường Bà Bèn</v>
      </c>
      <c r="X33" s="17" t="str">
        <f t="shared" si="50"/>
        <v xml:space="preserve"> đoạn từ Đường tỉnh 768</v>
      </c>
      <c r="Y33" s="17" t="str">
        <f t="shared" si="51"/>
        <v xml:space="preserve"> đến Bờ sông Đồng Nai</v>
      </c>
      <c r="Z33" s="17" t="s">
        <v>419</v>
      </c>
      <c r="AA33" s="17">
        <v>0</v>
      </c>
      <c r="AB33" s="17">
        <v>0</v>
      </c>
      <c r="AC33" s="17">
        <v>0</v>
      </c>
    </row>
    <row r="34" spans="1:29" s="40" customFormat="1" ht="31.5" x14ac:dyDescent="0.25">
      <c r="A34" s="134">
        <f t="shared" si="4"/>
        <v>29</v>
      </c>
      <c r="B34" s="134" t="str">
        <f>'Đầu vào (2)'!G29</f>
        <v>VC25NT</v>
      </c>
      <c r="C34" s="134" t="str">
        <f>$B$34</f>
        <v>VC25NT</v>
      </c>
      <c r="D34" s="135" t="str">
        <f>'Đầu vào (2)'!H29</f>
        <v>Đường Bến Vịnh A</v>
      </c>
      <c r="E34" s="135" t="str">
        <f>'Đầu vào (2)'!I29</f>
        <v>Đường tỉnh 768</v>
      </c>
      <c r="F34" s="135" t="str">
        <f>'Đầu vào (2)'!J29</f>
        <v>Bờ sông Đồng Nai</v>
      </c>
      <c r="G34" s="159">
        <v>1900</v>
      </c>
      <c r="H34" s="136">
        <v>1300</v>
      </c>
      <c r="I34" s="136">
        <v>1100</v>
      </c>
      <c r="J34" s="160">
        <f>VLOOKUP(C34,'[1]1. MA DO'!$E$5:$AA$1933,23,0)</f>
        <v>1.1299999999999999</v>
      </c>
      <c r="K34" s="161">
        <f t="shared" si="1"/>
        <v>1.1299999999999999</v>
      </c>
      <c r="L34" s="161">
        <f t="shared" si="2"/>
        <v>1.1299999999999999</v>
      </c>
      <c r="M34" s="27">
        <f>'Đầu vào (2)'!K29</f>
        <v>1400</v>
      </c>
      <c r="N34" s="27">
        <f>'Đầu vào (2)'!L29</f>
        <v>700</v>
      </c>
      <c r="O34" s="27">
        <f>'Đầu vào (2)'!M29</f>
        <v>600</v>
      </c>
      <c r="P34" s="27">
        <f>'Đầu vào (2)'!N29</f>
        <v>500</v>
      </c>
      <c r="Q34" s="17">
        <f>VLOOKUP(B34,'[2]Giá đề xuất ODT'!$G$11:$AD$2233,21,0)</f>
        <v>1900</v>
      </c>
      <c r="R34" s="17">
        <f>VLOOKUP(B34,'[2]Giá đề xuất ODT'!$G$11:$AD$2233,22,0)</f>
        <v>950</v>
      </c>
      <c r="S34" s="17">
        <f>VLOOKUP(B34,'[2]Giá đề xuất ODT'!$G$11:$AD$2233,23,0)</f>
        <v>810</v>
      </c>
      <c r="T34" s="17">
        <f>VLOOKUP(B34,'[2]Giá đề xuất ODT'!$G$11:$AD$2233,24,0)</f>
        <v>680</v>
      </c>
      <c r="U34" s="17">
        <v>7</v>
      </c>
      <c r="V34" s="17"/>
      <c r="W34" s="17" t="str">
        <f>D34</f>
        <v>Đường Bến Vịnh A</v>
      </c>
      <c r="X34" s="17" t="str">
        <f>" đoạn từ "&amp;E34</f>
        <v xml:space="preserve"> đoạn từ Đường tỉnh 768</v>
      </c>
      <c r="Y34" s="17" t="str">
        <f>" đến "&amp;F34</f>
        <v xml:space="preserve"> đến Bờ sông Đồng Nai</v>
      </c>
      <c r="Z34" s="17"/>
      <c r="AA34" s="17"/>
      <c r="AB34" s="17"/>
      <c r="AC34" s="17">
        <v>0</v>
      </c>
    </row>
    <row r="35" spans="1:29" s="40" customFormat="1" ht="78.75" x14ac:dyDescent="0.25">
      <c r="A35" s="134">
        <f t="shared" si="4"/>
        <v>30</v>
      </c>
      <c r="B35" s="134" t="str">
        <f t="shared" si="14"/>
        <v>VT2</v>
      </c>
      <c r="C35" s="134" t="str">
        <f t="shared" ref="C35:C40" si="52">$B$34</f>
        <v>VC25NT</v>
      </c>
      <c r="D35" s="166" t="str">
        <f>V35&amp;W35&amp;X35&amp;Y35&amp;Z35&amp;"
"&amp;AA35&amp;"
"
&amp;AB35</f>
        <v>Các tuyến đường giao thông đấu nối trực tiếp ra Đường Bến Vịnh A đoạn từ Đường tỉnh 768 đến Bờ sông Đồng Nai có hiện trạng là đường nhựa, bê tông xi măng:
- Có bề rộng ≥5m, cách đường giao thông ≤1.000m.
- Có bề rộng từ ≥3m đến &lt;5m, cách đường giao thông ≤500m.</v>
      </c>
      <c r="E35" s="166"/>
      <c r="F35" s="166"/>
      <c r="G35" s="136">
        <v>950</v>
      </c>
      <c r="H35" s="136">
        <v>670</v>
      </c>
      <c r="I35" s="136">
        <v>570</v>
      </c>
      <c r="J35" s="160">
        <f>VLOOKUP(C35,'[1]1. MA DO'!$E$5:$AA$1933,23,0)</f>
        <v>1.1299999999999999</v>
      </c>
      <c r="K35" s="161">
        <f t="shared" si="1"/>
        <v>1.1299999999999999</v>
      </c>
      <c r="L35" s="161">
        <f t="shared" si="2"/>
        <v>1.1299999999999999</v>
      </c>
      <c r="M35" s="27">
        <f t="shared" ref="M35:M40" si="53">M34</f>
        <v>1400</v>
      </c>
      <c r="N35" s="27">
        <f t="shared" ref="N35:N40" si="54">N34</f>
        <v>700</v>
      </c>
      <c r="O35" s="27">
        <f t="shared" ref="O35:O40" si="55">O34</f>
        <v>600</v>
      </c>
      <c r="P35" s="27">
        <f t="shared" ref="P35:P40" si="56">P34</f>
        <v>500</v>
      </c>
      <c r="Q35" s="17">
        <f t="shared" ref="Q35:Q40" si="57">Q34</f>
        <v>1900</v>
      </c>
      <c r="R35" s="17">
        <f t="shared" ref="R35:R40" si="58">R34</f>
        <v>950</v>
      </c>
      <c r="S35" s="17">
        <f t="shared" ref="S35:S40" si="59">S34</f>
        <v>810</v>
      </c>
      <c r="T35" s="17">
        <f t="shared" ref="T35:U40" si="60">T34</f>
        <v>680</v>
      </c>
      <c r="U35" s="17">
        <f t="shared" si="60"/>
        <v>7</v>
      </c>
      <c r="V35" s="17" t="str">
        <f t="shared" ref="V35:V40" si="61">V28</f>
        <v xml:space="preserve">Các tuyến đường giao thông đấu nối trực tiếp ra </v>
      </c>
      <c r="W35" s="17" t="str">
        <f t="shared" ref="W35:X40" si="62">W34</f>
        <v>Đường Bến Vịnh A</v>
      </c>
      <c r="X35" s="17" t="str">
        <f t="shared" si="62"/>
        <v xml:space="preserve"> đoạn từ Đường tỉnh 768</v>
      </c>
      <c r="Y35" s="17" t="str">
        <f t="shared" ref="Y35:Y40" si="63">Y34</f>
        <v xml:space="preserve"> đến Bờ sông Đồng Nai</v>
      </c>
      <c r="Z35" s="17" t="s">
        <v>418</v>
      </c>
      <c r="AA35" s="42" t="s">
        <v>174</v>
      </c>
      <c r="AB35" s="42" t="s">
        <v>175</v>
      </c>
      <c r="AC35" s="17">
        <v>0</v>
      </c>
    </row>
    <row r="36" spans="1:29" s="40" customFormat="1" ht="78.75" x14ac:dyDescent="0.25">
      <c r="A36" s="134">
        <f t="shared" si="4"/>
        <v>31</v>
      </c>
      <c r="B36" s="134" t="str">
        <f t="shared" si="14"/>
        <v>VT3</v>
      </c>
      <c r="C36" s="134" t="str">
        <f t="shared" si="52"/>
        <v>VC25NT</v>
      </c>
      <c r="D36" s="166" t="str">
        <f>V36&amp;W36&amp;X36&amp;Y36&amp;Z36&amp;"
"&amp;AA36&amp;"
"&amp;AB36&amp;"
"&amp;AC36</f>
        <v>Các tuyến đường giao thông đấu nối trực tiếp ra Đường Bến Vịnh A đoạn từ Đường tỉnh 768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36" s="166"/>
      <c r="F36" s="166"/>
      <c r="G36" s="136">
        <v>810</v>
      </c>
      <c r="H36" s="136">
        <v>570</v>
      </c>
      <c r="I36" s="136">
        <v>490</v>
      </c>
      <c r="J36" s="160">
        <f>VLOOKUP(C36,'[1]1. MA DO'!$E$5:$AA$1933,23,0)</f>
        <v>1.1299999999999999</v>
      </c>
      <c r="K36" s="161">
        <f t="shared" si="1"/>
        <v>1.1299999999999999</v>
      </c>
      <c r="L36" s="161">
        <f t="shared" si="2"/>
        <v>1.1299999999999999</v>
      </c>
      <c r="M36" s="27">
        <f t="shared" si="53"/>
        <v>1400</v>
      </c>
      <c r="N36" s="27">
        <f t="shared" si="54"/>
        <v>700</v>
      </c>
      <c r="O36" s="27">
        <f t="shared" si="55"/>
        <v>600</v>
      </c>
      <c r="P36" s="27">
        <f t="shared" si="56"/>
        <v>500</v>
      </c>
      <c r="Q36" s="17">
        <f t="shared" si="57"/>
        <v>1900</v>
      </c>
      <c r="R36" s="17">
        <f t="shared" si="58"/>
        <v>950</v>
      </c>
      <c r="S36" s="17">
        <f t="shared" si="59"/>
        <v>810</v>
      </c>
      <c r="T36" s="17">
        <f t="shared" si="60"/>
        <v>680</v>
      </c>
      <c r="U36" s="17">
        <f t="shared" si="60"/>
        <v>7</v>
      </c>
      <c r="V36" s="17" t="str">
        <f t="shared" si="61"/>
        <v xml:space="preserve">Các tuyến đường giao thông đấu nối trực tiếp ra </v>
      </c>
      <c r="W36" s="17" t="str">
        <f t="shared" si="62"/>
        <v>Đường Bến Vịnh A</v>
      </c>
      <c r="X36" s="17" t="str">
        <f t="shared" si="62"/>
        <v xml:space="preserve"> đoạn từ Đường tỉnh 768</v>
      </c>
      <c r="Y36" s="17" t="str">
        <f t="shared" si="63"/>
        <v xml:space="preserve"> đến Bờ sông Đồng Nai</v>
      </c>
      <c r="Z36" s="17" t="s">
        <v>418</v>
      </c>
      <c r="AA36" s="42" t="s">
        <v>176</v>
      </c>
      <c r="AB36" s="42" t="s">
        <v>177</v>
      </c>
      <c r="AC36" s="42" t="s">
        <v>178</v>
      </c>
    </row>
    <row r="37" spans="1:29" s="40" customFormat="1" ht="94.5" x14ac:dyDescent="0.25">
      <c r="A37" s="134">
        <f t="shared" si="4"/>
        <v>32</v>
      </c>
      <c r="B37" s="134" t="str">
        <f t="shared" si="14"/>
        <v>VT4</v>
      </c>
      <c r="C37" s="134" t="str">
        <f t="shared" si="52"/>
        <v>VC25NT</v>
      </c>
      <c r="D37" s="166" t="str">
        <f>V37&amp;W37&amp;X37&amp;Y37&amp;Z37</f>
        <v>Các tuyến đường giao thông đấu nối trực tiếp ra Đường Bến Vịnh A đoạn từ Đường tỉnh 768 đến Bờ sông Đồng Nai có hiện trạng là đường nhựa, bê tông xi măng:
- Có bề rộng từ ≥3m đến &lt;5m, cách đường giao thông &gt;1.000m.
- Có bề rộng &lt;3m, cách đường giao thông &gt;200m.</v>
      </c>
      <c r="E37" s="166"/>
      <c r="F37" s="166"/>
      <c r="G37" s="136">
        <v>680</v>
      </c>
      <c r="H37" s="136">
        <v>480</v>
      </c>
      <c r="I37" s="136">
        <v>410</v>
      </c>
      <c r="J37" s="160">
        <f>VLOOKUP(C37,'[1]1. MA DO'!$E$5:$AA$1933,23,0)</f>
        <v>1.1299999999999999</v>
      </c>
      <c r="K37" s="161">
        <f t="shared" si="1"/>
        <v>1.1299999999999999</v>
      </c>
      <c r="L37" s="161">
        <f t="shared" si="2"/>
        <v>1.1299999999999999</v>
      </c>
      <c r="M37" s="27">
        <f t="shared" si="53"/>
        <v>1400</v>
      </c>
      <c r="N37" s="27">
        <f t="shared" si="54"/>
        <v>700</v>
      </c>
      <c r="O37" s="27">
        <f t="shared" si="55"/>
        <v>600</v>
      </c>
      <c r="P37" s="27">
        <f t="shared" si="56"/>
        <v>500</v>
      </c>
      <c r="Q37" s="17">
        <f t="shared" si="57"/>
        <v>1900</v>
      </c>
      <c r="R37" s="17">
        <f t="shared" si="58"/>
        <v>950</v>
      </c>
      <c r="S37" s="17">
        <f t="shared" si="59"/>
        <v>810</v>
      </c>
      <c r="T37" s="17">
        <f t="shared" si="60"/>
        <v>680</v>
      </c>
      <c r="U37" s="17">
        <f t="shared" si="60"/>
        <v>7</v>
      </c>
      <c r="V37" s="17" t="str">
        <f t="shared" si="61"/>
        <v xml:space="preserve">Các tuyến đường giao thông đấu nối trực tiếp ra </v>
      </c>
      <c r="W37" s="17" t="str">
        <f t="shared" si="62"/>
        <v>Đường Bến Vịnh A</v>
      </c>
      <c r="X37" s="17" t="str">
        <f t="shared" si="62"/>
        <v xml:space="preserve"> đoạn từ Đường tỉnh 768</v>
      </c>
      <c r="Y37" s="17" t="str">
        <f t="shared" si="63"/>
        <v xml:space="preserve"> đến Bờ sông Đồng Nai</v>
      </c>
      <c r="Z37" s="17" t="s">
        <v>419</v>
      </c>
      <c r="AA37" s="17">
        <v>0</v>
      </c>
      <c r="AB37" s="17">
        <v>0</v>
      </c>
      <c r="AC37" s="17">
        <v>0</v>
      </c>
    </row>
    <row r="38" spans="1:29" s="40" customFormat="1" ht="94.5" x14ac:dyDescent="0.25">
      <c r="A38" s="134">
        <f t="shared" si="4"/>
        <v>33</v>
      </c>
      <c r="B38" s="134" t="str">
        <f t="shared" si="14"/>
        <v>VT2*0,8</v>
      </c>
      <c r="C38" s="134" t="str">
        <f t="shared" si="52"/>
        <v>VC25NT</v>
      </c>
      <c r="D38" s="166" t="str">
        <f>V38&amp;W38&amp;X38&amp;Y38&amp;Z38&amp;"
"&amp;AA38&amp;"
"
&amp;AB38</f>
        <v>Các tuyến đường giao thông không đấu nối trực tiếp và thông ra Đường Bến Vịnh A đoạn từ Đường tỉnh 768 đến Bờ sông Đồng Nai có hiện trạng là đường nhựa, bê tông xi măng:
- Có bề rộng ≥5m, cách đường giao thông ≤1.000m.
- Có bề rộng từ ≥3m đến &lt;5m, cách đường giao thông ≤500m.</v>
      </c>
      <c r="E38" s="166"/>
      <c r="F38" s="166"/>
      <c r="G38" s="136">
        <v>860</v>
      </c>
      <c r="H38" s="136">
        <v>600</v>
      </c>
      <c r="I38" s="136">
        <v>520</v>
      </c>
      <c r="J38" s="160">
        <f>VLOOKUP(C38,'[1]1. MA DO'!$E$5:$AA$1933,23,0)</f>
        <v>1.1299999999999999</v>
      </c>
      <c r="K38" s="161">
        <f t="shared" si="1"/>
        <v>1.1299999999999999</v>
      </c>
      <c r="L38" s="161">
        <f t="shared" si="2"/>
        <v>1.1299999999999999</v>
      </c>
      <c r="M38" s="27">
        <f t="shared" si="53"/>
        <v>1400</v>
      </c>
      <c r="N38" s="27">
        <f t="shared" si="54"/>
        <v>700</v>
      </c>
      <c r="O38" s="27">
        <f t="shared" si="55"/>
        <v>600</v>
      </c>
      <c r="P38" s="27">
        <f t="shared" si="56"/>
        <v>500</v>
      </c>
      <c r="Q38" s="17">
        <f t="shared" si="57"/>
        <v>1900</v>
      </c>
      <c r="R38" s="17">
        <f t="shared" si="58"/>
        <v>950</v>
      </c>
      <c r="S38" s="17">
        <f t="shared" si="59"/>
        <v>810</v>
      </c>
      <c r="T38" s="17">
        <f t="shared" si="60"/>
        <v>680</v>
      </c>
      <c r="U38" s="17">
        <f t="shared" si="60"/>
        <v>7</v>
      </c>
      <c r="V38" s="17" t="str">
        <f t="shared" si="61"/>
        <v xml:space="preserve">Các tuyến đường giao thông không đấu nối trực tiếp và thông ra </v>
      </c>
      <c r="W38" s="17" t="str">
        <f t="shared" si="62"/>
        <v>Đường Bến Vịnh A</v>
      </c>
      <c r="X38" s="17" t="str">
        <f t="shared" si="62"/>
        <v xml:space="preserve"> đoạn từ Đường tỉnh 768</v>
      </c>
      <c r="Y38" s="17" t="str">
        <f t="shared" si="63"/>
        <v xml:space="preserve"> đến Bờ sông Đồng Nai</v>
      </c>
      <c r="Z38" s="17" t="s">
        <v>418</v>
      </c>
      <c r="AA38" s="42" t="s">
        <v>174</v>
      </c>
      <c r="AB38" s="42" t="s">
        <v>175</v>
      </c>
      <c r="AC38" s="17">
        <v>0</v>
      </c>
    </row>
    <row r="39" spans="1:29" s="40" customFormat="1" ht="94.5" x14ac:dyDescent="0.25">
      <c r="A39" s="134">
        <f t="shared" si="4"/>
        <v>34</v>
      </c>
      <c r="B39" s="134" t="str">
        <f t="shared" si="14"/>
        <v>VT3*0,8</v>
      </c>
      <c r="C39" s="134" t="str">
        <f>$B$34</f>
        <v>VC25NT</v>
      </c>
      <c r="D39" s="166" t="str">
        <f>V39&amp;W39&amp;X39&amp;Y39&amp;Z39&amp;"
"&amp;AA39&amp;"
"
&amp;AB39&amp;"
"&amp;AC39</f>
        <v>Các tuyến đường giao thông không đấu nối trực tiếp và thông ra Đường Bến Vịnh A đoạn từ Đường tỉnh 768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39" s="166"/>
      <c r="F39" s="166"/>
      <c r="G39" s="136">
        <v>730</v>
      </c>
      <c r="H39" s="136">
        <v>510</v>
      </c>
      <c r="I39" s="136">
        <v>440</v>
      </c>
      <c r="J39" s="160">
        <f>VLOOKUP(C39,'[1]1. MA DO'!$E$5:$AA$1933,23,0)</f>
        <v>1.1299999999999999</v>
      </c>
      <c r="K39" s="161">
        <f t="shared" si="1"/>
        <v>1.1299999999999999</v>
      </c>
      <c r="L39" s="161">
        <f t="shared" si="2"/>
        <v>1.1299999999999999</v>
      </c>
      <c r="M39" s="27">
        <f t="shared" si="53"/>
        <v>1400</v>
      </c>
      <c r="N39" s="27">
        <f t="shared" si="54"/>
        <v>700</v>
      </c>
      <c r="O39" s="27">
        <f t="shared" si="55"/>
        <v>600</v>
      </c>
      <c r="P39" s="27">
        <f t="shared" si="56"/>
        <v>500</v>
      </c>
      <c r="Q39" s="17">
        <f t="shared" si="57"/>
        <v>1900</v>
      </c>
      <c r="R39" s="17">
        <f t="shared" si="58"/>
        <v>950</v>
      </c>
      <c r="S39" s="17">
        <f t="shared" si="59"/>
        <v>810</v>
      </c>
      <c r="T39" s="17">
        <f t="shared" si="60"/>
        <v>680</v>
      </c>
      <c r="U39" s="17">
        <f t="shared" si="60"/>
        <v>7</v>
      </c>
      <c r="V39" s="17" t="str">
        <f t="shared" si="61"/>
        <v xml:space="preserve">Các tuyến đường giao thông không đấu nối trực tiếp và thông ra </v>
      </c>
      <c r="W39" s="17" t="str">
        <f t="shared" si="62"/>
        <v>Đường Bến Vịnh A</v>
      </c>
      <c r="X39" s="17" t="str">
        <f t="shared" si="62"/>
        <v xml:space="preserve"> đoạn từ Đường tỉnh 768</v>
      </c>
      <c r="Y39" s="17" t="str">
        <f t="shared" si="63"/>
        <v xml:space="preserve"> đến Bờ sông Đồng Nai</v>
      </c>
      <c r="Z39" s="17" t="s">
        <v>418</v>
      </c>
      <c r="AA39" s="42" t="s">
        <v>176</v>
      </c>
      <c r="AB39" s="42" t="s">
        <v>177</v>
      </c>
      <c r="AC39" s="42" t="s">
        <v>178</v>
      </c>
    </row>
    <row r="40" spans="1:29" s="40" customFormat="1" ht="94.5" x14ac:dyDescent="0.25">
      <c r="A40" s="134">
        <f t="shared" si="4"/>
        <v>35</v>
      </c>
      <c r="B40" s="134" t="str">
        <f t="shared" si="14"/>
        <v>VT4*0,8</v>
      </c>
      <c r="C40" s="134" t="str">
        <f t="shared" si="52"/>
        <v>VC25NT</v>
      </c>
      <c r="D40" s="166" t="str">
        <f>V40&amp;W40&amp;X40&amp;Y40&amp;Z40</f>
        <v>Các tuyến đường giao thông không đấu nối trực tiếp và thông ra Đường Bến Vịnh A đoạn từ Đường tỉnh 768 đến Bờ sông Đồng Nai có hiện trạng là đường nhựa, bê tông xi măng:
- Có bề rộng từ ≥3m đến &lt;5m, cách đường giao thông &gt;1.000m.
- Có bề rộng &lt;3m, cách đường giao thông &gt;200m.</v>
      </c>
      <c r="E40" s="166"/>
      <c r="F40" s="166"/>
      <c r="G40" s="136">
        <v>610</v>
      </c>
      <c r="H40" s="136">
        <v>430</v>
      </c>
      <c r="I40" s="136">
        <v>370</v>
      </c>
      <c r="J40" s="160">
        <f>VLOOKUP(C40,'[1]1. MA DO'!$E$5:$AA$1933,23,0)</f>
        <v>1.1299999999999999</v>
      </c>
      <c r="K40" s="161">
        <f t="shared" si="1"/>
        <v>1.1299999999999999</v>
      </c>
      <c r="L40" s="161">
        <f t="shared" si="2"/>
        <v>1.1299999999999999</v>
      </c>
      <c r="M40" s="27">
        <f t="shared" si="53"/>
        <v>1400</v>
      </c>
      <c r="N40" s="27">
        <f t="shared" si="54"/>
        <v>700</v>
      </c>
      <c r="O40" s="27">
        <f t="shared" si="55"/>
        <v>600</v>
      </c>
      <c r="P40" s="27">
        <f t="shared" si="56"/>
        <v>500</v>
      </c>
      <c r="Q40" s="17">
        <f t="shared" si="57"/>
        <v>1900</v>
      </c>
      <c r="R40" s="17">
        <f t="shared" si="58"/>
        <v>950</v>
      </c>
      <c r="S40" s="17">
        <f t="shared" si="59"/>
        <v>810</v>
      </c>
      <c r="T40" s="17">
        <f t="shared" si="60"/>
        <v>680</v>
      </c>
      <c r="U40" s="17">
        <f t="shared" si="60"/>
        <v>7</v>
      </c>
      <c r="V40" s="17" t="str">
        <f t="shared" si="61"/>
        <v xml:space="preserve">Các tuyến đường giao thông không đấu nối trực tiếp và thông ra </v>
      </c>
      <c r="W40" s="17" t="str">
        <f t="shared" si="62"/>
        <v>Đường Bến Vịnh A</v>
      </c>
      <c r="X40" s="17" t="str">
        <f t="shared" si="62"/>
        <v xml:space="preserve"> đoạn từ Đường tỉnh 768</v>
      </c>
      <c r="Y40" s="17" t="str">
        <f t="shared" si="63"/>
        <v xml:space="preserve"> đến Bờ sông Đồng Nai</v>
      </c>
      <c r="Z40" s="17" t="s">
        <v>419</v>
      </c>
      <c r="AA40" s="17">
        <v>0</v>
      </c>
      <c r="AB40" s="17">
        <v>0</v>
      </c>
      <c r="AC40" s="17">
        <v>0</v>
      </c>
    </row>
    <row r="41" spans="1:29" s="40" customFormat="1" ht="31.5" x14ac:dyDescent="0.25">
      <c r="A41" s="134">
        <f t="shared" si="4"/>
        <v>36</v>
      </c>
      <c r="B41" s="134" t="str">
        <f>'Đầu vào (2)'!G36</f>
        <v>VC26NT</v>
      </c>
      <c r="C41" s="134" t="str">
        <f>$B$41</f>
        <v>VC26NT</v>
      </c>
      <c r="D41" s="135" t="str">
        <f>'Đầu vào (2)'!H36</f>
        <v>Đường Bến Vịnh B</v>
      </c>
      <c r="E41" s="135" t="str">
        <f>'Đầu vào (2)'!I36</f>
        <v>Đường tỉnh 768</v>
      </c>
      <c r="F41" s="135" t="str">
        <f>'Đầu vào (2)'!J36</f>
        <v>Bờ sông Đồng Nai</v>
      </c>
      <c r="G41" s="159">
        <v>1900</v>
      </c>
      <c r="H41" s="136">
        <v>1300</v>
      </c>
      <c r="I41" s="136">
        <v>1100</v>
      </c>
      <c r="J41" s="160">
        <f>VLOOKUP(C41,'[1]1. MA DO'!$E$5:$AA$1933,23,0)</f>
        <v>1.1299999999999999</v>
      </c>
      <c r="K41" s="161">
        <f t="shared" si="1"/>
        <v>1.1299999999999999</v>
      </c>
      <c r="L41" s="161">
        <f t="shared" si="2"/>
        <v>1.1299999999999999</v>
      </c>
      <c r="M41" s="27">
        <f>'Đầu vào (2)'!K36</f>
        <v>1400</v>
      </c>
      <c r="N41" s="27">
        <f>'Đầu vào (2)'!L36</f>
        <v>700</v>
      </c>
      <c r="O41" s="27">
        <f>'Đầu vào (2)'!M36</f>
        <v>600</v>
      </c>
      <c r="P41" s="27">
        <f>'Đầu vào (2)'!N36</f>
        <v>500</v>
      </c>
      <c r="Q41" s="17">
        <f>VLOOKUP(B41,'[2]Giá đề xuất ODT'!$G$11:$AD$2233,21,0)</f>
        <v>1900</v>
      </c>
      <c r="R41" s="17">
        <f>VLOOKUP(B41,'[2]Giá đề xuất ODT'!$G$11:$AD$2233,22,0)</f>
        <v>950</v>
      </c>
      <c r="S41" s="17">
        <f>VLOOKUP(B41,'[2]Giá đề xuất ODT'!$G$11:$AD$2233,23,0)</f>
        <v>810</v>
      </c>
      <c r="T41" s="17">
        <f>VLOOKUP(B41,'[2]Giá đề xuất ODT'!$G$11:$AD$2233,24,0)</f>
        <v>680</v>
      </c>
      <c r="U41" s="17">
        <v>7</v>
      </c>
      <c r="V41" s="17"/>
      <c r="W41" s="17" t="str">
        <f>D41</f>
        <v>Đường Bến Vịnh B</v>
      </c>
      <c r="X41" s="17" t="str">
        <f>" đoạn từ "&amp;E41</f>
        <v xml:space="preserve"> đoạn từ Đường tỉnh 768</v>
      </c>
      <c r="Y41" s="17" t="str">
        <f>" đến "&amp;F41</f>
        <v xml:space="preserve"> đến Bờ sông Đồng Nai</v>
      </c>
      <c r="Z41" s="17"/>
      <c r="AA41" s="17"/>
      <c r="AB41" s="17"/>
      <c r="AC41" s="17">
        <v>0</v>
      </c>
    </row>
    <row r="42" spans="1:29" s="40" customFormat="1" ht="78.75" x14ac:dyDescent="0.25">
      <c r="A42" s="134">
        <f t="shared" si="4"/>
        <v>37</v>
      </c>
      <c r="B42" s="134" t="str">
        <f t="shared" si="14"/>
        <v>VT2</v>
      </c>
      <c r="C42" s="134" t="str">
        <f t="shared" ref="C42:C47" si="64">$B$41</f>
        <v>VC26NT</v>
      </c>
      <c r="D42" s="166" t="str">
        <f>V42&amp;W42&amp;X42&amp;Y42&amp;Z42&amp;"
"&amp;AA42&amp;"
"
&amp;AB42</f>
        <v>Các tuyến đường giao thông đấu nối trực tiếp ra Đường Bến Vịnh B đoạn từ Đường tỉnh 768 đến Bờ sông Đồng Nai có hiện trạng là đường nhựa, bê tông xi măng:
- Có bề rộng ≥5m, cách đường giao thông ≤1.000m.
- Có bề rộng từ ≥3m đến &lt;5m, cách đường giao thông ≤500m.</v>
      </c>
      <c r="E42" s="166"/>
      <c r="F42" s="166"/>
      <c r="G42" s="136">
        <v>950</v>
      </c>
      <c r="H42" s="136">
        <v>670</v>
      </c>
      <c r="I42" s="136">
        <v>570</v>
      </c>
      <c r="J42" s="160">
        <f>VLOOKUP(C42,'[1]1. MA DO'!$E$5:$AA$1933,23,0)</f>
        <v>1.1299999999999999</v>
      </c>
      <c r="K42" s="161">
        <f t="shared" si="1"/>
        <v>1.1299999999999999</v>
      </c>
      <c r="L42" s="161">
        <f t="shared" si="2"/>
        <v>1.1299999999999999</v>
      </c>
      <c r="M42" s="27">
        <f t="shared" ref="M42:M47" si="65">M41</f>
        <v>1400</v>
      </c>
      <c r="N42" s="27">
        <f t="shared" ref="N42:N47" si="66">N41</f>
        <v>700</v>
      </c>
      <c r="O42" s="27">
        <f t="shared" ref="O42:O47" si="67">O41</f>
        <v>600</v>
      </c>
      <c r="P42" s="27">
        <f t="shared" ref="P42:P47" si="68">P41</f>
        <v>500</v>
      </c>
      <c r="Q42" s="17">
        <f t="shared" ref="Q42:Q47" si="69">Q41</f>
        <v>1900</v>
      </c>
      <c r="R42" s="17">
        <f t="shared" ref="R42:R47" si="70">R41</f>
        <v>950</v>
      </c>
      <c r="S42" s="17">
        <f t="shared" ref="S42:S47" si="71">S41</f>
        <v>810</v>
      </c>
      <c r="T42" s="17">
        <f t="shared" ref="T42:U47" si="72">T41</f>
        <v>680</v>
      </c>
      <c r="U42" s="17">
        <f t="shared" si="72"/>
        <v>7</v>
      </c>
      <c r="V42" s="17" t="str">
        <f t="shared" ref="V42:V47" si="73">V35</f>
        <v xml:space="preserve">Các tuyến đường giao thông đấu nối trực tiếp ra </v>
      </c>
      <c r="W42" s="17" t="str">
        <f t="shared" ref="W42:X47" si="74">W41</f>
        <v>Đường Bến Vịnh B</v>
      </c>
      <c r="X42" s="17" t="str">
        <f t="shared" si="74"/>
        <v xml:space="preserve"> đoạn từ Đường tỉnh 768</v>
      </c>
      <c r="Y42" s="17" t="str">
        <f t="shared" ref="Y42:Y47" si="75">Y41</f>
        <v xml:space="preserve"> đến Bờ sông Đồng Nai</v>
      </c>
      <c r="Z42" s="17" t="s">
        <v>418</v>
      </c>
      <c r="AA42" s="42" t="s">
        <v>174</v>
      </c>
      <c r="AB42" s="42" t="s">
        <v>175</v>
      </c>
      <c r="AC42" s="17">
        <v>0</v>
      </c>
    </row>
    <row r="43" spans="1:29" s="40" customFormat="1" ht="78.75" x14ac:dyDescent="0.25">
      <c r="A43" s="134">
        <f t="shared" si="4"/>
        <v>38</v>
      </c>
      <c r="B43" s="134" t="str">
        <f t="shared" si="14"/>
        <v>VT3</v>
      </c>
      <c r="C43" s="134" t="str">
        <f t="shared" si="64"/>
        <v>VC26NT</v>
      </c>
      <c r="D43" s="166" t="str">
        <f>V43&amp;W43&amp;X43&amp;Y43&amp;Z43&amp;"
"&amp;AA43&amp;"
"&amp;AB43&amp;"
"&amp;AC43</f>
        <v>Các tuyến đường giao thông đấu nối trực tiếp ra Đường Bến Vịnh B đoạn từ Đường tỉnh 768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43" s="166"/>
      <c r="F43" s="166"/>
      <c r="G43" s="136">
        <v>810</v>
      </c>
      <c r="H43" s="136">
        <v>570</v>
      </c>
      <c r="I43" s="136">
        <v>490</v>
      </c>
      <c r="J43" s="160">
        <f>VLOOKUP(C43,'[1]1. MA DO'!$E$5:$AA$1933,23,0)</f>
        <v>1.1299999999999999</v>
      </c>
      <c r="K43" s="161">
        <f t="shared" si="1"/>
        <v>1.1299999999999999</v>
      </c>
      <c r="L43" s="161">
        <f t="shared" si="2"/>
        <v>1.1299999999999999</v>
      </c>
      <c r="M43" s="27">
        <f t="shared" si="65"/>
        <v>1400</v>
      </c>
      <c r="N43" s="27">
        <f t="shared" si="66"/>
        <v>700</v>
      </c>
      <c r="O43" s="27">
        <f t="shared" si="67"/>
        <v>600</v>
      </c>
      <c r="P43" s="27">
        <f t="shared" si="68"/>
        <v>500</v>
      </c>
      <c r="Q43" s="17">
        <f t="shared" si="69"/>
        <v>1900</v>
      </c>
      <c r="R43" s="17">
        <f t="shared" si="70"/>
        <v>950</v>
      </c>
      <c r="S43" s="17">
        <f t="shared" si="71"/>
        <v>810</v>
      </c>
      <c r="T43" s="17">
        <f t="shared" si="72"/>
        <v>680</v>
      </c>
      <c r="U43" s="17">
        <f t="shared" si="72"/>
        <v>7</v>
      </c>
      <c r="V43" s="17" t="str">
        <f t="shared" si="73"/>
        <v xml:space="preserve">Các tuyến đường giao thông đấu nối trực tiếp ra </v>
      </c>
      <c r="W43" s="17" t="str">
        <f t="shared" si="74"/>
        <v>Đường Bến Vịnh B</v>
      </c>
      <c r="X43" s="17" t="str">
        <f t="shared" si="74"/>
        <v xml:space="preserve"> đoạn từ Đường tỉnh 768</v>
      </c>
      <c r="Y43" s="17" t="str">
        <f t="shared" si="75"/>
        <v xml:space="preserve"> đến Bờ sông Đồng Nai</v>
      </c>
      <c r="Z43" s="17" t="s">
        <v>418</v>
      </c>
      <c r="AA43" s="42" t="s">
        <v>176</v>
      </c>
      <c r="AB43" s="42" t="s">
        <v>177</v>
      </c>
      <c r="AC43" s="42" t="s">
        <v>178</v>
      </c>
    </row>
    <row r="44" spans="1:29" s="40" customFormat="1" ht="94.5" x14ac:dyDescent="0.25">
      <c r="A44" s="134">
        <f t="shared" si="4"/>
        <v>39</v>
      </c>
      <c r="B44" s="134" t="str">
        <f t="shared" si="14"/>
        <v>VT4</v>
      </c>
      <c r="C44" s="134" t="str">
        <f t="shared" si="64"/>
        <v>VC26NT</v>
      </c>
      <c r="D44" s="166" t="str">
        <f>V44&amp;W44&amp;X44&amp;Y44&amp;Z44</f>
        <v>Các tuyến đường giao thông đấu nối trực tiếp ra Đường Bến Vịnh B đoạn từ Đường tỉnh 768 đến Bờ sông Đồng Nai có hiện trạng là đường nhựa, bê tông xi măng:
- Có bề rộng từ ≥3m đến &lt;5m, cách đường giao thông &gt;1.000m.
- Có bề rộng &lt;3m, cách đường giao thông &gt;200m.</v>
      </c>
      <c r="E44" s="166"/>
      <c r="F44" s="166"/>
      <c r="G44" s="136">
        <v>680</v>
      </c>
      <c r="H44" s="136">
        <v>480</v>
      </c>
      <c r="I44" s="136">
        <v>410</v>
      </c>
      <c r="J44" s="160">
        <f>VLOOKUP(C44,'[1]1. MA DO'!$E$5:$AA$1933,23,0)</f>
        <v>1.1299999999999999</v>
      </c>
      <c r="K44" s="161">
        <f t="shared" si="1"/>
        <v>1.1299999999999999</v>
      </c>
      <c r="L44" s="161">
        <f t="shared" si="2"/>
        <v>1.1299999999999999</v>
      </c>
      <c r="M44" s="27">
        <f t="shared" si="65"/>
        <v>1400</v>
      </c>
      <c r="N44" s="27">
        <f t="shared" si="66"/>
        <v>700</v>
      </c>
      <c r="O44" s="27">
        <f t="shared" si="67"/>
        <v>600</v>
      </c>
      <c r="P44" s="27">
        <f t="shared" si="68"/>
        <v>500</v>
      </c>
      <c r="Q44" s="17">
        <f t="shared" si="69"/>
        <v>1900</v>
      </c>
      <c r="R44" s="17">
        <f t="shared" si="70"/>
        <v>950</v>
      </c>
      <c r="S44" s="17">
        <f t="shared" si="71"/>
        <v>810</v>
      </c>
      <c r="T44" s="17">
        <f t="shared" si="72"/>
        <v>680</v>
      </c>
      <c r="U44" s="17">
        <f t="shared" si="72"/>
        <v>7</v>
      </c>
      <c r="V44" s="17" t="str">
        <f t="shared" si="73"/>
        <v xml:space="preserve">Các tuyến đường giao thông đấu nối trực tiếp ra </v>
      </c>
      <c r="W44" s="17" t="str">
        <f t="shared" si="74"/>
        <v>Đường Bến Vịnh B</v>
      </c>
      <c r="X44" s="17" t="str">
        <f t="shared" si="74"/>
        <v xml:space="preserve"> đoạn từ Đường tỉnh 768</v>
      </c>
      <c r="Y44" s="17" t="str">
        <f t="shared" si="75"/>
        <v xml:space="preserve"> đến Bờ sông Đồng Nai</v>
      </c>
      <c r="Z44" s="17" t="s">
        <v>419</v>
      </c>
      <c r="AA44" s="17">
        <v>0</v>
      </c>
      <c r="AB44" s="17">
        <v>0</v>
      </c>
      <c r="AC44" s="17">
        <v>0</v>
      </c>
    </row>
    <row r="45" spans="1:29" s="40" customFormat="1" ht="94.5" x14ac:dyDescent="0.25">
      <c r="A45" s="134">
        <f t="shared" si="4"/>
        <v>40</v>
      </c>
      <c r="B45" s="134" t="str">
        <f t="shared" si="14"/>
        <v>VT2*0,8</v>
      </c>
      <c r="C45" s="134" t="str">
        <f>$B$41</f>
        <v>VC26NT</v>
      </c>
      <c r="D45" s="166" t="str">
        <f>V45&amp;W45&amp;X45&amp;Y45&amp;Z45&amp;"
"&amp;AA45&amp;"
"
&amp;AB45</f>
        <v>Các tuyến đường giao thông không đấu nối trực tiếp và thông ra Đường Bến Vịnh B đoạn từ Đường tỉnh 768 đến Bờ sông Đồng Nai có hiện trạng là đường nhựa, bê tông xi măng:
- Có bề rộng ≥5m, cách đường giao thông ≤1.000m.
- Có bề rộng từ ≥3m đến &lt;5m, cách đường giao thông ≤500m.</v>
      </c>
      <c r="E45" s="166"/>
      <c r="F45" s="166"/>
      <c r="G45" s="136">
        <v>860</v>
      </c>
      <c r="H45" s="136">
        <v>600</v>
      </c>
      <c r="I45" s="136">
        <v>520</v>
      </c>
      <c r="J45" s="160">
        <f>VLOOKUP(C45,'[1]1. MA DO'!$E$5:$AA$1933,23,0)</f>
        <v>1.1299999999999999</v>
      </c>
      <c r="K45" s="161">
        <f t="shared" si="1"/>
        <v>1.1299999999999999</v>
      </c>
      <c r="L45" s="161">
        <f t="shared" si="2"/>
        <v>1.1299999999999999</v>
      </c>
      <c r="M45" s="27">
        <f t="shared" si="65"/>
        <v>1400</v>
      </c>
      <c r="N45" s="27">
        <f t="shared" si="66"/>
        <v>700</v>
      </c>
      <c r="O45" s="27">
        <f t="shared" si="67"/>
        <v>600</v>
      </c>
      <c r="P45" s="27">
        <f t="shared" si="68"/>
        <v>500</v>
      </c>
      <c r="Q45" s="17">
        <f t="shared" si="69"/>
        <v>1900</v>
      </c>
      <c r="R45" s="17">
        <f t="shared" si="70"/>
        <v>950</v>
      </c>
      <c r="S45" s="17">
        <f t="shared" si="71"/>
        <v>810</v>
      </c>
      <c r="T45" s="17">
        <f t="shared" si="72"/>
        <v>680</v>
      </c>
      <c r="U45" s="17">
        <f t="shared" si="72"/>
        <v>7</v>
      </c>
      <c r="V45" s="17" t="str">
        <f t="shared" si="73"/>
        <v xml:space="preserve">Các tuyến đường giao thông không đấu nối trực tiếp và thông ra </v>
      </c>
      <c r="W45" s="17" t="str">
        <f t="shared" si="74"/>
        <v>Đường Bến Vịnh B</v>
      </c>
      <c r="X45" s="17" t="str">
        <f t="shared" si="74"/>
        <v xml:space="preserve"> đoạn từ Đường tỉnh 768</v>
      </c>
      <c r="Y45" s="17" t="str">
        <f t="shared" si="75"/>
        <v xml:space="preserve"> đến Bờ sông Đồng Nai</v>
      </c>
      <c r="Z45" s="17" t="s">
        <v>418</v>
      </c>
      <c r="AA45" s="42" t="s">
        <v>174</v>
      </c>
      <c r="AB45" s="42" t="s">
        <v>175</v>
      </c>
      <c r="AC45" s="17">
        <v>0</v>
      </c>
    </row>
    <row r="46" spans="1:29" s="40" customFormat="1" ht="94.5" x14ac:dyDescent="0.25">
      <c r="A46" s="134">
        <f t="shared" si="4"/>
        <v>41</v>
      </c>
      <c r="B46" s="134" t="str">
        <f t="shared" si="14"/>
        <v>VT3*0,8</v>
      </c>
      <c r="C46" s="134" t="str">
        <f t="shared" si="64"/>
        <v>VC26NT</v>
      </c>
      <c r="D46" s="166" t="str">
        <f>V46&amp;W46&amp;X46&amp;Y46&amp;Z46&amp;"
"&amp;AA46&amp;"
"
&amp;AB46&amp;"
"&amp;AC46</f>
        <v>Các tuyến đường giao thông không đấu nối trực tiếp và thông ra Đường Bến Vịnh B đoạn từ Đường tỉnh 768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46" s="166"/>
      <c r="F46" s="166"/>
      <c r="G46" s="136">
        <v>730</v>
      </c>
      <c r="H46" s="136">
        <v>510</v>
      </c>
      <c r="I46" s="136">
        <v>440</v>
      </c>
      <c r="J46" s="160">
        <f>VLOOKUP(C46,'[1]1. MA DO'!$E$5:$AA$1933,23,0)</f>
        <v>1.1299999999999999</v>
      </c>
      <c r="K46" s="161">
        <f t="shared" si="1"/>
        <v>1.1299999999999999</v>
      </c>
      <c r="L46" s="161">
        <f t="shared" si="2"/>
        <v>1.1299999999999999</v>
      </c>
      <c r="M46" s="27">
        <f t="shared" si="65"/>
        <v>1400</v>
      </c>
      <c r="N46" s="27">
        <f t="shared" si="66"/>
        <v>700</v>
      </c>
      <c r="O46" s="27">
        <f t="shared" si="67"/>
        <v>600</v>
      </c>
      <c r="P46" s="27">
        <f t="shared" si="68"/>
        <v>500</v>
      </c>
      <c r="Q46" s="17">
        <f t="shared" si="69"/>
        <v>1900</v>
      </c>
      <c r="R46" s="17">
        <f t="shared" si="70"/>
        <v>950</v>
      </c>
      <c r="S46" s="17">
        <f t="shared" si="71"/>
        <v>810</v>
      </c>
      <c r="T46" s="17">
        <f t="shared" si="72"/>
        <v>680</v>
      </c>
      <c r="U46" s="17">
        <f t="shared" si="72"/>
        <v>7</v>
      </c>
      <c r="V46" s="17" t="str">
        <f t="shared" si="73"/>
        <v xml:space="preserve">Các tuyến đường giao thông không đấu nối trực tiếp và thông ra </v>
      </c>
      <c r="W46" s="17" t="str">
        <f t="shared" si="74"/>
        <v>Đường Bến Vịnh B</v>
      </c>
      <c r="X46" s="17" t="str">
        <f t="shared" si="74"/>
        <v xml:space="preserve"> đoạn từ Đường tỉnh 768</v>
      </c>
      <c r="Y46" s="17" t="str">
        <f t="shared" si="75"/>
        <v xml:space="preserve"> đến Bờ sông Đồng Nai</v>
      </c>
      <c r="Z46" s="17" t="s">
        <v>418</v>
      </c>
      <c r="AA46" s="42" t="s">
        <v>176</v>
      </c>
      <c r="AB46" s="42" t="s">
        <v>177</v>
      </c>
      <c r="AC46" s="42" t="s">
        <v>178</v>
      </c>
    </row>
    <row r="47" spans="1:29" s="40" customFormat="1" ht="94.5" x14ac:dyDescent="0.25">
      <c r="A47" s="134">
        <f t="shared" si="4"/>
        <v>42</v>
      </c>
      <c r="B47" s="134" t="str">
        <f t="shared" si="14"/>
        <v>VT4*0,8</v>
      </c>
      <c r="C47" s="134" t="str">
        <f t="shared" si="64"/>
        <v>VC26NT</v>
      </c>
      <c r="D47" s="166" t="str">
        <f>V47&amp;W47&amp;X47&amp;Y47&amp;Z47</f>
        <v>Các tuyến đường giao thông không đấu nối trực tiếp và thông ra Đường Bến Vịnh B đoạn từ Đường tỉnh 768 đến Bờ sông Đồng Nai có hiện trạng là đường nhựa, bê tông xi măng:
- Có bề rộng từ ≥3m đến &lt;5m, cách đường giao thông &gt;1.000m.
- Có bề rộng &lt;3m, cách đường giao thông &gt;200m.</v>
      </c>
      <c r="E47" s="166"/>
      <c r="F47" s="166"/>
      <c r="G47" s="136">
        <v>610</v>
      </c>
      <c r="H47" s="136">
        <v>430</v>
      </c>
      <c r="I47" s="136">
        <v>370</v>
      </c>
      <c r="J47" s="160">
        <f>VLOOKUP(C47,'[1]1. MA DO'!$E$5:$AA$1933,23,0)</f>
        <v>1.1299999999999999</v>
      </c>
      <c r="K47" s="161">
        <f t="shared" si="1"/>
        <v>1.1299999999999999</v>
      </c>
      <c r="L47" s="161">
        <f t="shared" si="2"/>
        <v>1.1299999999999999</v>
      </c>
      <c r="M47" s="27">
        <f t="shared" si="65"/>
        <v>1400</v>
      </c>
      <c r="N47" s="27">
        <f t="shared" si="66"/>
        <v>700</v>
      </c>
      <c r="O47" s="27">
        <f t="shared" si="67"/>
        <v>600</v>
      </c>
      <c r="P47" s="27">
        <f t="shared" si="68"/>
        <v>500</v>
      </c>
      <c r="Q47" s="17">
        <f t="shared" si="69"/>
        <v>1900</v>
      </c>
      <c r="R47" s="17">
        <f t="shared" si="70"/>
        <v>950</v>
      </c>
      <c r="S47" s="17">
        <f t="shared" si="71"/>
        <v>810</v>
      </c>
      <c r="T47" s="17">
        <f t="shared" si="72"/>
        <v>680</v>
      </c>
      <c r="U47" s="17">
        <f t="shared" si="72"/>
        <v>7</v>
      </c>
      <c r="V47" s="17" t="str">
        <f t="shared" si="73"/>
        <v xml:space="preserve">Các tuyến đường giao thông không đấu nối trực tiếp và thông ra </v>
      </c>
      <c r="W47" s="17" t="str">
        <f t="shared" si="74"/>
        <v>Đường Bến Vịnh B</v>
      </c>
      <c r="X47" s="17" t="str">
        <f t="shared" si="74"/>
        <v xml:space="preserve"> đoạn từ Đường tỉnh 768</v>
      </c>
      <c r="Y47" s="17" t="str">
        <f t="shared" si="75"/>
        <v xml:space="preserve"> đến Bờ sông Đồng Nai</v>
      </c>
      <c r="Z47" s="17" t="s">
        <v>419</v>
      </c>
      <c r="AA47" s="17">
        <v>0</v>
      </c>
      <c r="AB47" s="17">
        <v>0</v>
      </c>
      <c r="AC47" s="17">
        <v>0</v>
      </c>
    </row>
    <row r="48" spans="1:29" s="40" customFormat="1" ht="31.5" x14ac:dyDescent="0.25">
      <c r="A48" s="134">
        <f t="shared" si="4"/>
        <v>43</v>
      </c>
      <c r="B48" s="134" t="str">
        <f>'Đầu vào (2)'!G43</f>
        <v>VC57NT</v>
      </c>
      <c r="C48" s="134" t="str">
        <f>$B$48</f>
        <v>VC57NT</v>
      </c>
      <c r="D48" s="135" t="str">
        <f>'Đầu vào (2)'!H43</f>
        <v>Đường đồi 74</v>
      </c>
      <c r="E48" s="135" t="str">
        <f>'Đầu vào (2)'!I43</f>
        <v>Đường tỉnh 768</v>
      </c>
      <c r="F48" s="135" t="str">
        <f>'Đầu vào (2)'!J43</f>
        <v>Đường tỉnh 768</v>
      </c>
      <c r="G48" s="159">
        <v>1900</v>
      </c>
      <c r="H48" s="136">
        <v>1300</v>
      </c>
      <c r="I48" s="136">
        <v>1100</v>
      </c>
      <c r="J48" s="160">
        <f>VLOOKUP(C48,'[1]1. MA DO'!$E$5:$AA$1933,23,0)</f>
        <v>1.1299999999999999</v>
      </c>
      <c r="K48" s="161">
        <f t="shared" si="1"/>
        <v>1.1299999999999999</v>
      </c>
      <c r="L48" s="161">
        <f t="shared" si="2"/>
        <v>1.1299999999999999</v>
      </c>
      <c r="M48" s="27">
        <f>'Đầu vào (2)'!K43</f>
        <v>1400</v>
      </c>
      <c r="N48" s="27">
        <f>'Đầu vào (2)'!L43</f>
        <v>700</v>
      </c>
      <c r="O48" s="27">
        <f>'Đầu vào (2)'!M43</f>
        <v>500</v>
      </c>
      <c r="P48" s="27">
        <f>'Đầu vào (2)'!N43</f>
        <v>450</v>
      </c>
      <c r="Q48" s="17">
        <f>VLOOKUP(B48,'[2]Giá đề xuất ODT'!$G$11:$AD$2233,21,0)</f>
        <v>1900</v>
      </c>
      <c r="R48" s="17">
        <f>VLOOKUP(B48,'[2]Giá đề xuất ODT'!$G$11:$AD$2233,22,0)</f>
        <v>950</v>
      </c>
      <c r="S48" s="17">
        <f>VLOOKUP(B48,'[2]Giá đề xuất ODT'!$G$11:$AD$2233,23,0)</f>
        <v>680</v>
      </c>
      <c r="T48" s="17">
        <f>VLOOKUP(B48,'[2]Giá đề xuất ODT'!$G$11:$AD$2233,24,0)</f>
        <v>610</v>
      </c>
      <c r="U48" s="17">
        <v>7</v>
      </c>
      <c r="V48" s="17"/>
      <c r="W48" s="17" t="str">
        <f>D48</f>
        <v>Đường đồi 74</v>
      </c>
      <c r="X48" s="17" t="str">
        <f>" đoạn từ "&amp;E48</f>
        <v xml:space="preserve"> đoạn từ Đường tỉnh 768</v>
      </c>
      <c r="Y48" s="17" t="str">
        <f>" đến "&amp;F48</f>
        <v xml:space="preserve"> đến Đường tỉnh 768</v>
      </c>
      <c r="Z48" s="17"/>
      <c r="AA48" s="17"/>
      <c r="AB48" s="17"/>
      <c r="AC48" s="17">
        <v>0</v>
      </c>
    </row>
    <row r="49" spans="1:29" s="40" customFormat="1" ht="78.75" x14ac:dyDescent="0.25">
      <c r="A49" s="134">
        <f t="shared" si="4"/>
        <v>44</v>
      </c>
      <c r="B49" s="134" t="str">
        <f t="shared" si="14"/>
        <v>VT2</v>
      </c>
      <c r="C49" s="134" t="str">
        <f t="shared" ref="C49:C54" si="76">$B$48</f>
        <v>VC57NT</v>
      </c>
      <c r="D49" s="166" t="str">
        <f>V49&amp;W49&amp;X49&amp;Y49&amp;Z49&amp;"
"&amp;AA49&amp;"
"
&amp;AB49</f>
        <v>Các tuyến đường giao thông đấu nối trực tiếp ra Đường đồi 74 đoạn từ Đường tỉnh 768 đến Đường tỉnh 768 có hiện trạng là đường nhựa, bê tông xi măng:
- Có bề rộng ≥5m, cách đường giao thông ≤1.000m.
- Có bề rộng từ ≥3m đến &lt;5m, cách đường giao thông ≤500m.</v>
      </c>
      <c r="E49" s="166"/>
      <c r="F49" s="166"/>
      <c r="G49" s="136">
        <v>950</v>
      </c>
      <c r="H49" s="136">
        <v>670</v>
      </c>
      <c r="I49" s="136">
        <v>570</v>
      </c>
      <c r="J49" s="160">
        <f>VLOOKUP(C49,'[1]1. MA DO'!$E$5:$AA$1933,23,0)</f>
        <v>1.1299999999999999</v>
      </c>
      <c r="K49" s="161">
        <f t="shared" si="1"/>
        <v>1.1299999999999999</v>
      </c>
      <c r="L49" s="161">
        <f t="shared" si="2"/>
        <v>1.1299999999999999</v>
      </c>
      <c r="M49" s="27">
        <f t="shared" ref="M49:M54" si="77">M48</f>
        <v>1400</v>
      </c>
      <c r="N49" s="27">
        <f t="shared" ref="N49:N54" si="78">N48</f>
        <v>700</v>
      </c>
      <c r="O49" s="27">
        <f t="shared" ref="O49:O54" si="79">O48</f>
        <v>500</v>
      </c>
      <c r="P49" s="27">
        <f t="shared" ref="P49:P54" si="80">P48</f>
        <v>450</v>
      </c>
      <c r="Q49" s="17">
        <f t="shared" ref="Q49:Q54" si="81">Q48</f>
        <v>1900</v>
      </c>
      <c r="R49" s="17">
        <f t="shared" ref="R49:R54" si="82">R48</f>
        <v>950</v>
      </c>
      <c r="S49" s="17">
        <f t="shared" ref="S49:S54" si="83">S48</f>
        <v>680</v>
      </c>
      <c r="T49" s="17">
        <f t="shared" ref="T49:U54" si="84">T48</f>
        <v>610</v>
      </c>
      <c r="U49" s="17">
        <f t="shared" si="84"/>
        <v>7</v>
      </c>
      <c r="V49" s="17" t="str">
        <f t="shared" ref="V49:V54" si="85">V42</f>
        <v xml:space="preserve">Các tuyến đường giao thông đấu nối trực tiếp ra </v>
      </c>
      <c r="W49" s="17" t="str">
        <f t="shared" ref="W49:X54" si="86">W48</f>
        <v>Đường đồi 74</v>
      </c>
      <c r="X49" s="17" t="str">
        <f t="shared" si="86"/>
        <v xml:space="preserve"> đoạn từ Đường tỉnh 768</v>
      </c>
      <c r="Y49" s="17" t="str">
        <f t="shared" ref="Y49:Y54" si="87">Y48</f>
        <v xml:space="preserve"> đến Đường tỉnh 768</v>
      </c>
      <c r="Z49" s="17" t="s">
        <v>418</v>
      </c>
      <c r="AA49" s="42" t="s">
        <v>174</v>
      </c>
      <c r="AB49" s="42" t="s">
        <v>175</v>
      </c>
      <c r="AC49" s="17">
        <v>0</v>
      </c>
    </row>
    <row r="50" spans="1:29" s="40" customFormat="1" ht="78.75" x14ac:dyDescent="0.25">
      <c r="A50" s="134">
        <f t="shared" si="4"/>
        <v>45</v>
      </c>
      <c r="B50" s="134" t="str">
        <f t="shared" si="14"/>
        <v>VT3</v>
      </c>
      <c r="C50" s="134" t="str">
        <f t="shared" si="76"/>
        <v>VC57NT</v>
      </c>
      <c r="D50" s="166" t="str">
        <f>V50&amp;W50&amp;X50&amp;Y50&amp;Z50&amp;"
"&amp;AA50&amp;"
"&amp;AB50&amp;"
"&amp;AC50</f>
        <v>Các tuyến đường giao thông đấu nối trực tiếp ra Đường đồi 74 đoạn từ Đường tỉnh 768 đến Đường tỉnh 768 có hiện trạng là đường nhựa, bê tông xi măng:
- Có bề rộng ≥5m, cách đường giao thông &gt;1.000m.
- Có bề rộng từ ≥3m đến &lt;5m, cách đường giao thông từ &gt;500m đến ≤1.000m.
- Có bề rộng &lt;3m, cách đường giao thông ≤200m.</v>
      </c>
      <c r="E50" s="166"/>
      <c r="F50" s="166"/>
      <c r="G50" s="136">
        <v>680</v>
      </c>
      <c r="H50" s="136">
        <v>480</v>
      </c>
      <c r="I50" s="136">
        <v>410</v>
      </c>
      <c r="J50" s="160">
        <f>VLOOKUP(C50,'[1]1. MA DO'!$E$5:$AA$1933,23,0)</f>
        <v>1.1299999999999999</v>
      </c>
      <c r="K50" s="161">
        <f t="shared" si="1"/>
        <v>1.1299999999999999</v>
      </c>
      <c r="L50" s="161">
        <f t="shared" si="2"/>
        <v>1.1299999999999999</v>
      </c>
      <c r="M50" s="27">
        <f t="shared" si="77"/>
        <v>1400</v>
      </c>
      <c r="N50" s="27">
        <f t="shared" si="78"/>
        <v>700</v>
      </c>
      <c r="O50" s="27">
        <f t="shared" si="79"/>
        <v>500</v>
      </c>
      <c r="P50" s="27">
        <f t="shared" si="80"/>
        <v>450</v>
      </c>
      <c r="Q50" s="17">
        <f t="shared" si="81"/>
        <v>1900</v>
      </c>
      <c r="R50" s="17">
        <f t="shared" si="82"/>
        <v>950</v>
      </c>
      <c r="S50" s="17">
        <f t="shared" si="83"/>
        <v>680</v>
      </c>
      <c r="T50" s="17">
        <f t="shared" si="84"/>
        <v>610</v>
      </c>
      <c r="U50" s="17">
        <f t="shared" si="84"/>
        <v>7</v>
      </c>
      <c r="V50" s="17" t="str">
        <f t="shared" si="85"/>
        <v xml:space="preserve">Các tuyến đường giao thông đấu nối trực tiếp ra </v>
      </c>
      <c r="W50" s="17" t="str">
        <f t="shared" si="86"/>
        <v>Đường đồi 74</v>
      </c>
      <c r="X50" s="17" t="str">
        <f t="shared" si="86"/>
        <v xml:space="preserve"> đoạn từ Đường tỉnh 768</v>
      </c>
      <c r="Y50" s="17" t="str">
        <f t="shared" si="87"/>
        <v xml:space="preserve"> đến Đường tỉnh 768</v>
      </c>
      <c r="Z50" s="17" t="s">
        <v>418</v>
      </c>
      <c r="AA50" s="42" t="s">
        <v>176</v>
      </c>
      <c r="AB50" s="42" t="s">
        <v>177</v>
      </c>
      <c r="AC50" s="42" t="s">
        <v>178</v>
      </c>
    </row>
    <row r="51" spans="1:29" s="40" customFormat="1" ht="94.5" x14ac:dyDescent="0.25">
      <c r="A51" s="134">
        <f t="shared" si="4"/>
        <v>46</v>
      </c>
      <c r="B51" s="134" t="str">
        <f t="shared" si="14"/>
        <v>VT4</v>
      </c>
      <c r="C51" s="134" t="str">
        <f t="shared" si="76"/>
        <v>VC57NT</v>
      </c>
      <c r="D51" s="166" t="str">
        <f>V51&amp;W51&amp;X51&amp;Y51&amp;Z51</f>
        <v>Các tuyến đường giao thông đấu nối trực tiếp ra Đường đồi 74 đoạn từ Đường tỉnh 768 đến Đường tỉnh 768 có hiện trạng là đường nhựa, bê tông xi măng:
- Có bề rộng từ ≥3m đến &lt;5m, cách đường giao thông &gt;1.000m.
- Có bề rộng &lt;3m, cách đường giao thông &gt;200m.</v>
      </c>
      <c r="E51" s="166"/>
      <c r="F51" s="166"/>
      <c r="G51" s="136">
        <v>610</v>
      </c>
      <c r="H51" s="136">
        <v>430</v>
      </c>
      <c r="I51" s="136">
        <v>370</v>
      </c>
      <c r="J51" s="160">
        <f>VLOOKUP(C51,'[1]1. MA DO'!$E$5:$AA$1933,23,0)</f>
        <v>1.1299999999999999</v>
      </c>
      <c r="K51" s="161">
        <f t="shared" si="1"/>
        <v>1.1299999999999999</v>
      </c>
      <c r="L51" s="161">
        <f t="shared" si="2"/>
        <v>1.1299999999999999</v>
      </c>
      <c r="M51" s="27">
        <f t="shared" si="77"/>
        <v>1400</v>
      </c>
      <c r="N51" s="27">
        <f t="shared" si="78"/>
        <v>700</v>
      </c>
      <c r="O51" s="27">
        <f t="shared" si="79"/>
        <v>500</v>
      </c>
      <c r="P51" s="27">
        <f t="shared" si="80"/>
        <v>450</v>
      </c>
      <c r="Q51" s="17">
        <f t="shared" si="81"/>
        <v>1900</v>
      </c>
      <c r="R51" s="17">
        <f t="shared" si="82"/>
        <v>950</v>
      </c>
      <c r="S51" s="17">
        <f t="shared" si="83"/>
        <v>680</v>
      </c>
      <c r="T51" s="17">
        <f t="shared" si="84"/>
        <v>610</v>
      </c>
      <c r="U51" s="17">
        <f t="shared" si="84"/>
        <v>7</v>
      </c>
      <c r="V51" s="17" t="str">
        <f t="shared" si="85"/>
        <v xml:space="preserve">Các tuyến đường giao thông đấu nối trực tiếp ra </v>
      </c>
      <c r="W51" s="17" t="str">
        <f t="shared" si="86"/>
        <v>Đường đồi 74</v>
      </c>
      <c r="X51" s="17" t="str">
        <f t="shared" si="86"/>
        <v xml:space="preserve"> đoạn từ Đường tỉnh 768</v>
      </c>
      <c r="Y51" s="17" t="str">
        <f t="shared" si="87"/>
        <v xml:space="preserve"> đến Đường tỉnh 768</v>
      </c>
      <c r="Z51" s="17" t="s">
        <v>419</v>
      </c>
      <c r="AA51" s="17">
        <v>0</v>
      </c>
      <c r="AB51" s="17">
        <v>0</v>
      </c>
      <c r="AC51" s="17">
        <v>0</v>
      </c>
    </row>
    <row r="52" spans="1:29" s="40" customFormat="1" ht="94.5" x14ac:dyDescent="0.25">
      <c r="A52" s="134">
        <f t="shared" si="4"/>
        <v>47</v>
      </c>
      <c r="B52" s="134" t="str">
        <f t="shared" si="14"/>
        <v>VT2*0,8</v>
      </c>
      <c r="C52" s="134" t="str">
        <f>$B$48</f>
        <v>VC57NT</v>
      </c>
      <c r="D52" s="166" t="str">
        <f>V52&amp;W52&amp;X52&amp;Y52&amp;Z52&amp;"
"&amp;AA52&amp;"
"
&amp;AB52</f>
        <v>Các tuyến đường giao thông không đấu nối trực tiếp và thông ra Đường đồi 74 đoạn từ Đường tỉnh 768 đến Đường tỉnh 768 có hiện trạng là đường nhựa, bê tông xi măng:
- Có bề rộng ≥5m, cách đường giao thông ≤1.000m.
- Có bề rộng từ ≥3m đến &lt;5m, cách đường giao thông ≤500m.</v>
      </c>
      <c r="E52" s="166"/>
      <c r="F52" s="166"/>
      <c r="G52" s="136">
        <v>860</v>
      </c>
      <c r="H52" s="136">
        <v>600</v>
      </c>
      <c r="I52" s="136">
        <v>520</v>
      </c>
      <c r="J52" s="160">
        <f>VLOOKUP(C52,'[1]1. MA DO'!$E$5:$AA$1933,23,0)</f>
        <v>1.1299999999999999</v>
      </c>
      <c r="K52" s="161">
        <f t="shared" si="1"/>
        <v>1.1299999999999999</v>
      </c>
      <c r="L52" s="161">
        <f t="shared" si="2"/>
        <v>1.1299999999999999</v>
      </c>
      <c r="M52" s="27">
        <f t="shared" si="77"/>
        <v>1400</v>
      </c>
      <c r="N52" s="27">
        <f t="shared" si="78"/>
        <v>700</v>
      </c>
      <c r="O52" s="27">
        <f t="shared" si="79"/>
        <v>500</v>
      </c>
      <c r="P52" s="27">
        <f t="shared" si="80"/>
        <v>450</v>
      </c>
      <c r="Q52" s="17">
        <f t="shared" si="81"/>
        <v>1900</v>
      </c>
      <c r="R52" s="17">
        <f t="shared" si="82"/>
        <v>950</v>
      </c>
      <c r="S52" s="17">
        <f t="shared" si="83"/>
        <v>680</v>
      </c>
      <c r="T52" s="17">
        <f t="shared" si="84"/>
        <v>610</v>
      </c>
      <c r="U52" s="17">
        <f t="shared" si="84"/>
        <v>7</v>
      </c>
      <c r="V52" s="17" t="str">
        <f t="shared" si="85"/>
        <v xml:space="preserve">Các tuyến đường giao thông không đấu nối trực tiếp và thông ra </v>
      </c>
      <c r="W52" s="17" t="str">
        <f t="shared" si="86"/>
        <v>Đường đồi 74</v>
      </c>
      <c r="X52" s="17" t="str">
        <f t="shared" si="86"/>
        <v xml:space="preserve"> đoạn từ Đường tỉnh 768</v>
      </c>
      <c r="Y52" s="17" t="str">
        <f t="shared" si="87"/>
        <v xml:space="preserve"> đến Đường tỉnh 768</v>
      </c>
      <c r="Z52" s="17" t="s">
        <v>418</v>
      </c>
      <c r="AA52" s="42" t="s">
        <v>174</v>
      </c>
      <c r="AB52" s="42" t="s">
        <v>175</v>
      </c>
      <c r="AC52" s="17">
        <v>0</v>
      </c>
    </row>
    <row r="53" spans="1:29" s="40" customFormat="1" ht="94.5" x14ac:dyDescent="0.25">
      <c r="A53" s="134">
        <f t="shared" si="4"/>
        <v>48</v>
      </c>
      <c r="B53" s="134" t="str">
        <f t="shared" si="14"/>
        <v>VT3*0,8</v>
      </c>
      <c r="C53" s="134" t="str">
        <f t="shared" si="76"/>
        <v>VC57NT</v>
      </c>
      <c r="D53" s="166" t="str">
        <f>V53&amp;W53&amp;X53&amp;Y53&amp;Z53&amp;"
"&amp;AA53&amp;"
"
&amp;AB53&amp;"
"&amp;AC53</f>
        <v>Các tuyến đường giao thông không đấu nối trực tiếp và thông ra Đường đồi 74 đoạn từ Đường tỉnh 768 đến Đường tỉnh 768 có hiện trạng là đường nhựa, bê tông xi măng:
- Có bề rộng ≥5m, cách đường giao thông &gt;1.000m.
- Có bề rộng từ ≥3m đến &lt;5m, cách đường giao thông từ &gt;500m đến ≤1.000m.
- Có bề rộng &lt;3m, cách đường giao thông ≤200m.</v>
      </c>
      <c r="E53" s="166"/>
      <c r="F53" s="166"/>
      <c r="G53" s="136">
        <v>610</v>
      </c>
      <c r="H53" s="136">
        <v>430</v>
      </c>
      <c r="I53" s="136">
        <v>370</v>
      </c>
      <c r="J53" s="160">
        <f>VLOOKUP(C53,'[1]1. MA DO'!$E$5:$AA$1933,23,0)</f>
        <v>1.1299999999999999</v>
      </c>
      <c r="K53" s="161">
        <f t="shared" si="1"/>
        <v>1.1299999999999999</v>
      </c>
      <c r="L53" s="161">
        <f t="shared" si="2"/>
        <v>1.1299999999999999</v>
      </c>
      <c r="M53" s="27">
        <f t="shared" si="77"/>
        <v>1400</v>
      </c>
      <c r="N53" s="27">
        <f t="shared" si="78"/>
        <v>700</v>
      </c>
      <c r="O53" s="27">
        <f t="shared" si="79"/>
        <v>500</v>
      </c>
      <c r="P53" s="27">
        <f t="shared" si="80"/>
        <v>450</v>
      </c>
      <c r="Q53" s="17">
        <f t="shared" si="81"/>
        <v>1900</v>
      </c>
      <c r="R53" s="17">
        <f t="shared" si="82"/>
        <v>950</v>
      </c>
      <c r="S53" s="17">
        <f t="shared" si="83"/>
        <v>680</v>
      </c>
      <c r="T53" s="17">
        <f t="shared" si="84"/>
        <v>610</v>
      </c>
      <c r="U53" s="17">
        <f t="shared" si="84"/>
        <v>7</v>
      </c>
      <c r="V53" s="17" t="str">
        <f t="shared" si="85"/>
        <v xml:space="preserve">Các tuyến đường giao thông không đấu nối trực tiếp và thông ra </v>
      </c>
      <c r="W53" s="17" t="str">
        <f t="shared" si="86"/>
        <v>Đường đồi 74</v>
      </c>
      <c r="X53" s="17" t="str">
        <f t="shared" si="86"/>
        <v xml:space="preserve"> đoạn từ Đường tỉnh 768</v>
      </c>
      <c r="Y53" s="17" t="str">
        <f t="shared" si="87"/>
        <v xml:space="preserve"> đến Đường tỉnh 768</v>
      </c>
      <c r="Z53" s="17" t="s">
        <v>418</v>
      </c>
      <c r="AA53" s="42" t="s">
        <v>176</v>
      </c>
      <c r="AB53" s="42" t="s">
        <v>177</v>
      </c>
      <c r="AC53" s="42" t="s">
        <v>178</v>
      </c>
    </row>
    <row r="54" spans="1:29" s="40" customFormat="1" ht="94.5" x14ac:dyDescent="0.25">
      <c r="A54" s="134">
        <f t="shared" si="4"/>
        <v>49</v>
      </c>
      <c r="B54" s="134" t="str">
        <f t="shared" si="14"/>
        <v>VT4*0,8</v>
      </c>
      <c r="C54" s="134" t="str">
        <f t="shared" si="76"/>
        <v>VC57NT</v>
      </c>
      <c r="D54" s="166" t="str">
        <f>V54&amp;W54&amp;X54&amp;Y54&amp;Z54</f>
        <v>Các tuyến đường giao thông không đấu nối trực tiếp và thông ra Đường đồi 74 đoạn từ Đường tỉnh 768 đến Đường tỉnh 768 có hiện trạng là đường nhựa, bê tông xi măng:
- Có bề rộng từ ≥3m đến &lt;5m, cách đường giao thông &gt;1.000m.
- Có bề rộng &lt;3m, cách đường giao thông &gt;200m.</v>
      </c>
      <c r="E54" s="166"/>
      <c r="F54" s="166"/>
      <c r="G54" s="136">
        <v>550</v>
      </c>
      <c r="H54" s="136">
        <v>390</v>
      </c>
      <c r="I54" s="136">
        <v>330</v>
      </c>
      <c r="J54" s="160">
        <f>VLOOKUP(C54,'[1]1. MA DO'!$E$5:$AA$1933,23,0)</f>
        <v>1.1299999999999999</v>
      </c>
      <c r="K54" s="161">
        <f t="shared" si="1"/>
        <v>1.1299999999999999</v>
      </c>
      <c r="L54" s="161">
        <f t="shared" si="2"/>
        <v>1.1299999999999999</v>
      </c>
      <c r="M54" s="27">
        <f t="shared" si="77"/>
        <v>1400</v>
      </c>
      <c r="N54" s="27">
        <f t="shared" si="78"/>
        <v>700</v>
      </c>
      <c r="O54" s="27">
        <f t="shared" si="79"/>
        <v>500</v>
      </c>
      <c r="P54" s="27">
        <f t="shared" si="80"/>
        <v>450</v>
      </c>
      <c r="Q54" s="17">
        <f t="shared" si="81"/>
        <v>1900</v>
      </c>
      <c r="R54" s="17">
        <f t="shared" si="82"/>
        <v>950</v>
      </c>
      <c r="S54" s="17">
        <f t="shared" si="83"/>
        <v>680</v>
      </c>
      <c r="T54" s="17">
        <f t="shared" si="84"/>
        <v>610</v>
      </c>
      <c r="U54" s="17">
        <f t="shared" si="84"/>
        <v>7</v>
      </c>
      <c r="V54" s="17" t="str">
        <f t="shared" si="85"/>
        <v xml:space="preserve">Các tuyến đường giao thông không đấu nối trực tiếp và thông ra </v>
      </c>
      <c r="W54" s="17" t="str">
        <f t="shared" si="86"/>
        <v>Đường đồi 74</v>
      </c>
      <c r="X54" s="17" t="str">
        <f t="shared" si="86"/>
        <v xml:space="preserve"> đoạn từ Đường tỉnh 768</v>
      </c>
      <c r="Y54" s="17" t="str">
        <f t="shared" si="87"/>
        <v xml:space="preserve"> đến Đường tỉnh 768</v>
      </c>
      <c r="Z54" s="17" t="s">
        <v>419</v>
      </c>
      <c r="AA54" s="17">
        <v>0</v>
      </c>
      <c r="AB54" s="17">
        <v>0</v>
      </c>
      <c r="AC54" s="17">
        <v>0</v>
      </c>
    </row>
    <row r="55" spans="1:29" s="40" customFormat="1" ht="31.5" x14ac:dyDescent="0.25">
      <c r="A55" s="134">
        <f t="shared" si="4"/>
        <v>50</v>
      </c>
      <c r="B55" s="134" t="str">
        <f>'Đầu vào (2)'!G50</f>
        <v>VC24NT</v>
      </c>
      <c r="C55" s="134" t="str">
        <f>$B$55</f>
        <v>VC24NT</v>
      </c>
      <c r="D55" s="135" t="str">
        <f>'Đầu vào (2)'!H50</f>
        <v>Đường Bến Be</v>
      </c>
      <c r="E55" s="135" t="str">
        <f>'Đầu vào (2)'!I50</f>
        <v>Đường tỉnh 767</v>
      </c>
      <c r="F55" s="135" t="str">
        <f>'Đầu vào (2)'!J50</f>
        <v>Nhà máy đường Trị An</v>
      </c>
      <c r="G55" s="159">
        <v>2200</v>
      </c>
      <c r="H55" s="136">
        <v>1500</v>
      </c>
      <c r="I55" s="136">
        <v>1300</v>
      </c>
      <c r="J55" s="160">
        <f>VLOOKUP(C55,'[1]1. MA DO'!$E$5:$AA$1933,23,0)</f>
        <v>1.1299999999999999</v>
      </c>
      <c r="K55" s="161">
        <f t="shared" si="1"/>
        <v>1.1299999999999999</v>
      </c>
      <c r="L55" s="161">
        <f t="shared" si="2"/>
        <v>1.1299999999999999</v>
      </c>
      <c r="M55" s="27">
        <f>'Đầu vào (2)'!K50</f>
        <v>1500</v>
      </c>
      <c r="N55" s="27">
        <f>'Đầu vào (2)'!L50</f>
        <v>750</v>
      </c>
      <c r="O55" s="27">
        <f>'Đầu vào (2)'!M50</f>
        <v>550</v>
      </c>
      <c r="P55" s="27">
        <f>'Đầu vào (2)'!N50</f>
        <v>450</v>
      </c>
      <c r="Q55" s="17">
        <f>VLOOKUP(B55,'[2]Giá đề xuất ODT'!$G$11:$AD$2233,21,0)</f>
        <v>2200</v>
      </c>
      <c r="R55" s="17">
        <f>VLOOKUP(B55,'[2]Giá đề xuất ODT'!$G$11:$AD$2233,22,0)</f>
        <v>1100</v>
      </c>
      <c r="S55" s="17">
        <f>VLOOKUP(B55,'[2]Giá đề xuất ODT'!$G$11:$AD$2233,23,0)</f>
        <v>820</v>
      </c>
      <c r="T55" s="17">
        <f>VLOOKUP(B55,'[2]Giá đề xuất ODT'!$G$11:$AD$2233,24,0)</f>
        <v>670</v>
      </c>
      <c r="U55" s="17">
        <v>6</v>
      </c>
      <c r="V55" s="17"/>
      <c r="W55" s="17" t="str">
        <f>D55</f>
        <v>Đường Bến Be</v>
      </c>
      <c r="X55" s="17" t="str">
        <f>" đoạn từ "&amp;E55</f>
        <v xml:space="preserve"> đoạn từ Đường tỉnh 767</v>
      </c>
      <c r="Y55" s="17" t="str">
        <f>" đến "&amp;F55</f>
        <v xml:space="preserve"> đến Nhà máy đường Trị An</v>
      </c>
      <c r="Z55" s="17"/>
      <c r="AA55" s="17"/>
      <c r="AB55" s="17"/>
      <c r="AC55" s="17">
        <v>0</v>
      </c>
    </row>
    <row r="56" spans="1:29" s="40" customFormat="1" ht="78.75" x14ac:dyDescent="0.25">
      <c r="A56" s="134">
        <f t="shared" si="4"/>
        <v>51</v>
      </c>
      <c r="B56" s="134" t="str">
        <f t="shared" si="14"/>
        <v>VT2</v>
      </c>
      <c r="C56" s="134" t="str">
        <f t="shared" ref="C56:C61" si="88">$B$55</f>
        <v>VC24NT</v>
      </c>
      <c r="D56" s="166" t="str">
        <f>V56&amp;W56&amp;X56&amp;Y56&amp;Z56&amp;"
"&amp;AA56&amp;"
"
&amp;AB56</f>
        <v>Các tuyến đường giao thông đấu nối trực tiếp ra Đường Bến Be đoạn từ Đường tỉnh 767 đến Nhà máy đường Trị An có hiện trạng là đường nhựa, bê tông xi măng:
- Có bề rộng ≥5m, cách đường giao thông ≤1.000m.
- Có bề rộng từ ≥3m đến &lt;5m, cách đường giao thông ≤500m.</v>
      </c>
      <c r="E56" s="166"/>
      <c r="F56" s="166"/>
      <c r="G56" s="136">
        <v>1100</v>
      </c>
      <c r="H56" s="136">
        <v>770</v>
      </c>
      <c r="I56" s="136">
        <v>660</v>
      </c>
      <c r="J56" s="160">
        <f>VLOOKUP(C56,'[1]1. MA DO'!$E$5:$AA$1933,23,0)</f>
        <v>1.1299999999999999</v>
      </c>
      <c r="K56" s="161">
        <f t="shared" si="1"/>
        <v>1.1299999999999999</v>
      </c>
      <c r="L56" s="161">
        <f t="shared" si="2"/>
        <v>1.1299999999999999</v>
      </c>
      <c r="M56" s="27">
        <f t="shared" ref="M56:M61" si="89">M55</f>
        <v>1500</v>
      </c>
      <c r="N56" s="27">
        <f t="shared" ref="N56:N61" si="90">N55</f>
        <v>750</v>
      </c>
      <c r="O56" s="27">
        <f t="shared" ref="O56:O61" si="91">O55</f>
        <v>550</v>
      </c>
      <c r="P56" s="27">
        <f t="shared" ref="P56:P61" si="92">P55</f>
        <v>450</v>
      </c>
      <c r="Q56" s="17">
        <f t="shared" ref="Q56:Q61" si="93">Q55</f>
        <v>2200</v>
      </c>
      <c r="R56" s="17">
        <f t="shared" ref="R56:R61" si="94">R55</f>
        <v>1100</v>
      </c>
      <c r="S56" s="17">
        <f t="shared" ref="S56:S61" si="95">S55</f>
        <v>820</v>
      </c>
      <c r="T56" s="17">
        <f t="shared" ref="T56:U61" si="96">T55</f>
        <v>670</v>
      </c>
      <c r="U56" s="17">
        <f t="shared" si="96"/>
        <v>6</v>
      </c>
      <c r="V56" s="17" t="str">
        <f t="shared" ref="V56:V61" si="97">V49</f>
        <v xml:space="preserve">Các tuyến đường giao thông đấu nối trực tiếp ra </v>
      </c>
      <c r="W56" s="17" t="str">
        <f t="shared" ref="W56:X61" si="98">W55</f>
        <v>Đường Bến Be</v>
      </c>
      <c r="X56" s="17" t="str">
        <f t="shared" si="98"/>
        <v xml:space="preserve"> đoạn từ Đường tỉnh 767</v>
      </c>
      <c r="Y56" s="17" t="str">
        <f t="shared" ref="Y56:Y61" si="99">Y55</f>
        <v xml:space="preserve"> đến Nhà máy đường Trị An</v>
      </c>
      <c r="Z56" s="17" t="s">
        <v>418</v>
      </c>
      <c r="AA56" s="42" t="s">
        <v>174</v>
      </c>
      <c r="AB56" s="42" t="s">
        <v>175</v>
      </c>
      <c r="AC56" s="17">
        <v>0</v>
      </c>
    </row>
    <row r="57" spans="1:29" s="40" customFormat="1" ht="78.75" x14ac:dyDescent="0.25">
      <c r="A57" s="134">
        <f t="shared" si="4"/>
        <v>52</v>
      </c>
      <c r="B57" s="134" t="str">
        <f t="shared" si="14"/>
        <v>VT3</v>
      </c>
      <c r="C57" s="134" t="str">
        <f t="shared" si="88"/>
        <v>VC24NT</v>
      </c>
      <c r="D57" s="166" t="str">
        <f>V57&amp;W57&amp;X57&amp;Y57&amp;Z57&amp;"
"&amp;AA57&amp;"
"&amp;AB57&amp;"
"&amp;AC57</f>
        <v>Các tuyến đường giao thông đấu nối trực tiếp ra Đường Bến Be đoạn từ Đường tỉnh 767 đến Nhà máy đường Trị An có hiện trạng là đường nhựa, bê tông xi măng:
- Có bề rộng ≥5m, cách đường giao thông &gt;1.000m.
- Có bề rộng từ ≥3m đến &lt;5m, cách đường giao thông từ &gt;500m đến ≤1.000m.
- Có bề rộng &lt;3m, cách đường giao thông ≤200m.</v>
      </c>
      <c r="E57" s="166"/>
      <c r="F57" s="166"/>
      <c r="G57" s="136">
        <v>820</v>
      </c>
      <c r="H57" s="136">
        <v>570</v>
      </c>
      <c r="I57" s="136">
        <v>490</v>
      </c>
      <c r="J57" s="160">
        <f>VLOOKUP(C57,'[1]1. MA DO'!$E$5:$AA$1933,23,0)</f>
        <v>1.1299999999999999</v>
      </c>
      <c r="K57" s="161">
        <f t="shared" si="1"/>
        <v>1.1299999999999999</v>
      </c>
      <c r="L57" s="161">
        <f t="shared" si="2"/>
        <v>1.1299999999999999</v>
      </c>
      <c r="M57" s="27">
        <f t="shared" si="89"/>
        <v>1500</v>
      </c>
      <c r="N57" s="27">
        <f t="shared" si="90"/>
        <v>750</v>
      </c>
      <c r="O57" s="27">
        <f t="shared" si="91"/>
        <v>550</v>
      </c>
      <c r="P57" s="27">
        <f t="shared" si="92"/>
        <v>450</v>
      </c>
      <c r="Q57" s="17">
        <f t="shared" si="93"/>
        <v>2200</v>
      </c>
      <c r="R57" s="17">
        <f t="shared" si="94"/>
        <v>1100</v>
      </c>
      <c r="S57" s="17">
        <f t="shared" si="95"/>
        <v>820</v>
      </c>
      <c r="T57" s="17">
        <f t="shared" si="96"/>
        <v>670</v>
      </c>
      <c r="U57" s="17">
        <f t="shared" si="96"/>
        <v>6</v>
      </c>
      <c r="V57" s="17" t="str">
        <f t="shared" si="97"/>
        <v xml:space="preserve">Các tuyến đường giao thông đấu nối trực tiếp ra </v>
      </c>
      <c r="W57" s="17" t="str">
        <f t="shared" si="98"/>
        <v>Đường Bến Be</v>
      </c>
      <c r="X57" s="17" t="str">
        <f t="shared" si="98"/>
        <v xml:space="preserve"> đoạn từ Đường tỉnh 767</v>
      </c>
      <c r="Y57" s="17" t="str">
        <f t="shared" si="99"/>
        <v xml:space="preserve"> đến Nhà máy đường Trị An</v>
      </c>
      <c r="Z57" s="17" t="s">
        <v>418</v>
      </c>
      <c r="AA57" s="42" t="s">
        <v>176</v>
      </c>
      <c r="AB57" s="42" t="s">
        <v>177</v>
      </c>
      <c r="AC57" s="42" t="s">
        <v>178</v>
      </c>
    </row>
    <row r="58" spans="1:29" s="40" customFormat="1" ht="94.5" x14ac:dyDescent="0.25">
      <c r="A58" s="134">
        <f t="shared" si="4"/>
        <v>53</v>
      </c>
      <c r="B58" s="134" t="str">
        <f t="shared" si="14"/>
        <v>VT4</v>
      </c>
      <c r="C58" s="134" t="str">
        <f t="shared" si="88"/>
        <v>VC24NT</v>
      </c>
      <c r="D58" s="166" t="str">
        <f>V58&amp;W58&amp;X58&amp;Y58&amp;Z58</f>
        <v>Các tuyến đường giao thông đấu nối trực tiếp ra Đường Bến Be đoạn từ Đường tỉnh 767 đến Nhà máy đường Trị An có hiện trạng là đường nhựa, bê tông xi măng:
- Có bề rộng từ ≥3m đến &lt;5m, cách đường giao thông &gt;1.000m.
- Có bề rộng &lt;3m, cách đường giao thông &gt;200m.</v>
      </c>
      <c r="E58" s="166"/>
      <c r="F58" s="166"/>
      <c r="G58" s="136">
        <v>670</v>
      </c>
      <c r="H58" s="136">
        <v>470</v>
      </c>
      <c r="I58" s="136">
        <v>400</v>
      </c>
      <c r="J58" s="160">
        <f>VLOOKUP(C58,'[1]1. MA DO'!$E$5:$AA$1933,23,0)</f>
        <v>1.1299999999999999</v>
      </c>
      <c r="K58" s="161">
        <f t="shared" si="1"/>
        <v>1.1299999999999999</v>
      </c>
      <c r="L58" s="161">
        <f t="shared" si="2"/>
        <v>1.1299999999999999</v>
      </c>
      <c r="M58" s="27">
        <f t="shared" si="89"/>
        <v>1500</v>
      </c>
      <c r="N58" s="27">
        <f t="shared" si="90"/>
        <v>750</v>
      </c>
      <c r="O58" s="27">
        <f t="shared" si="91"/>
        <v>550</v>
      </c>
      <c r="P58" s="27">
        <f t="shared" si="92"/>
        <v>450</v>
      </c>
      <c r="Q58" s="17">
        <f t="shared" si="93"/>
        <v>2200</v>
      </c>
      <c r="R58" s="17">
        <f t="shared" si="94"/>
        <v>1100</v>
      </c>
      <c r="S58" s="17">
        <f t="shared" si="95"/>
        <v>820</v>
      </c>
      <c r="T58" s="17">
        <f t="shared" si="96"/>
        <v>670</v>
      </c>
      <c r="U58" s="17">
        <f t="shared" si="96"/>
        <v>6</v>
      </c>
      <c r="V58" s="17" t="str">
        <f t="shared" si="97"/>
        <v xml:space="preserve">Các tuyến đường giao thông đấu nối trực tiếp ra </v>
      </c>
      <c r="W58" s="17" t="str">
        <f t="shared" si="98"/>
        <v>Đường Bến Be</v>
      </c>
      <c r="X58" s="17" t="str">
        <f t="shared" si="98"/>
        <v xml:space="preserve"> đoạn từ Đường tỉnh 767</v>
      </c>
      <c r="Y58" s="17" t="str">
        <f t="shared" si="99"/>
        <v xml:space="preserve"> đến Nhà máy đường Trị An</v>
      </c>
      <c r="Z58" s="17" t="s">
        <v>419</v>
      </c>
      <c r="AA58" s="17">
        <v>0</v>
      </c>
      <c r="AB58" s="17">
        <v>0</v>
      </c>
      <c r="AC58" s="17">
        <v>0</v>
      </c>
    </row>
    <row r="59" spans="1:29" s="40" customFormat="1" ht="94.5" x14ac:dyDescent="0.25">
      <c r="A59" s="134">
        <f t="shared" si="4"/>
        <v>54</v>
      </c>
      <c r="B59" s="134" t="str">
        <f t="shared" si="14"/>
        <v>VT2*0,8</v>
      </c>
      <c r="C59" s="134" t="str">
        <f t="shared" si="88"/>
        <v>VC24NT</v>
      </c>
      <c r="D59" s="166" t="str">
        <f>V59&amp;W59&amp;X59&amp;Y59&amp;Z59&amp;"
"&amp;AA59&amp;"
"
&amp;AB59</f>
        <v>Các tuyến đường giao thông không đấu nối trực tiếp và thông ra Đường Bến Be đoạn từ Đường tỉnh 767 đến Nhà máy đường Trị An có hiện trạng là đường nhựa, bê tông xi măng:
- Có bề rộng ≥5m, cách đường giao thông ≤1.000m.
- Có bề rộng từ ≥3m đến &lt;5m, cách đường giao thông ≤500m.</v>
      </c>
      <c r="E59" s="166"/>
      <c r="F59" s="166"/>
      <c r="G59" s="136">
        <v>990</v>
      </c>
      <c r="H59" s="136">
        <v>690</v>
      </c>
      <c r="I59" s="136">
        <v>590</v>
      </c>
      <c r="J59" s="160">
        <f>VLOOKUP(C59,'[1]1. MA DO'!$E$5:$AA$1933,23,0)</f>
        <v>1.1299999999999999</v>
      </c>
      <c r="K59" s="161">
        <f t="shared" si="1"/>
        <v>1.1299999999999999</v>
      </c>
      <c r="L59" s="161">
        <f t="shared" si="2"/>
        <v>1.1299999999999999</v>
      </c>
      <c r="M59" s="27">
        <f t="shared" si="89"/>
        <v>1500</v>
      </c>
      <c r="N59" s="27">
        <f t="shared" si="90"/>
        <v>750</v>
      </c>
      <c r="O59" s="27">
        <f t="shared" si="91"/>
        <v>550</v>
      </c>
      <c r="P59" s="27">
        <f t="shared" si="92"/>
        <v>450</v>
      </c>
      <c r="Q59" s="17">
        <f t="shared" si="93"/>
        <v>2200</v>
      </c>
      <c r="R59" s="17">
        <f t="shared" si="94"/>
        <v>1100</v>
      </c>
      <c r="S59" s="17">
        <f t="shared" si="95"/>
        <v>820</v>
      </c>
      <c r="T59" s="17">
        <f t="shared" si="96"/>
        <v>670</v>
      </c>
      <c r="U59" s="17">
        <f t="shared" si="96"/>
        <v>6</v>
      </c>
      <c r="V59" s="17" t="str">
        <f t="shared" si="97"/>
        <v xml:space="preserve">Các tuyến đường giao thông không đấu nối trực tiếp và thông ra </v>
      </c>
      <c r="W59" s="17" t="str">
        <f t="shared" si="98"/>
        <v>Đường Bến Be</v>
      </c>
      <c r="X59" s="17" t="str">
        <f t="shared" si="98"/>
        <v xml:space="preserve"> đoạn từ Đường tỉnh 767</v>
      </c>
      <c r="Y59" s="17" t="str">
        <f t="shared" si="99"/>
        <v xml:space="preserve"> đến Nhà máy đường Trị An</v>
      </c>
      <c r="Z59" s="17" t="s">
        <v>418</v>
      </c>
      <c r="AA59" s="42" t="s">
        <v>174</v>
      </c>
      <c r="AB59" s="42" t="s">
        <v>175</v>
      </c>
      <c r="AC59" s="17">
        <v>0</v>
      </c>
    </row>
    <row r="60" spans="1:29" s="40" customFormat="1" ht="94.5" x14ac:dyDescent="0.25">
      <c r="A60" s="134">
        <f t="shared" si="4"/>
        <v>55</v>
      </c>
      <c r="B60" s="134" t="str">
        <f t="shared" si="14"/>
        <v>VT3*0,8</v>
      </c>
      <c r="C60" s="134" t="str">
        <f>$B$55</f>
        <v>VC24NT</v>
      </c>
      <c r="D60" s="166" t="str">
        <f>V60&amp;W60&amp;X60&amp;Y60&amp;Z60&amp;"
"&amp;AA60&amp;"
"
&amp;AB60&amp;"
"&amp;AC60</f>
        <v>Các tuyến đường giao thông không đấu nối trực tiếp và thông ra Đường Bến Be đoạn từ Đường tỉnh 767 đến Nhà máy đường Trị An có hiện trạng là đường nhựa, bê tông xi măng:
- Có bề rộng ≥5m, cách đường giao thông &gt;1.000m.
- Có bề rộng từ ≥3m đến &lt;5m, cách đường giao thông từ &gt;500m đến ≤1.000m.
- Có bề rộng &lt;3m, cách đường giao thông ≤200m.</v>
      </c>
      <c r="E60" s="166"/>
      <c r="F60" s="166"/>
      <c r="G60" s="136">
        <v>740</v>
      </c>
      <c r="H60" s="136">
        <v>520</v>
      </c>
      <c r="I60" s="136">
        <v>440</v>
      </c>
      <c r="J60" s="160">
        <f>VLOOKUP(C60,'[1]1. MA DO'!$E$5:$AA$1933,23,0)</f>
        <v>1.1299999999999999</v>
      </c>
      <c r="K60" s="161">
        <f t="shared" si="1"/>
        <v>1.1299999999999999</v>
      </c>
      <c r="L60" s="161">
        <f t="shared" si="2"/>
        <v>1.1299999999999999</v>
      </c>
      <c r="M60" s="27">
        <f t="shared" si="89"/>
        <v>1500</v>
      </c>
      <c r="N60" s="27">
        <f t="shared" si="90"/>
        <v>750</v>
      </c>
      <c r="O60" s="27">
        <f t="shared" si="91"/>
        <v>550</v>
      </c>
      <c r="P60" s="27">
        <f t="shared" si="92"/>
        <v>450</v>
      </c>
      <c r="Q60" s="17">
        <f t="shared" si="93"/>
        <v>2200</v>
      </c>
      <c r="R60" s="17">
        <f t="shared" si="94"/>
        <v>1100</v>
      </c>
      <c r="S60" s="17">
        <f t="shared" si="95"/>
        <v>820</v>
      </c>
      <c r="T60" s="17">
        <f t="shared" si="96"/>
        <v>670</v>
      </c>
      <c r="U60" s="17">
        <f t="shared" si="96"/>
        <v>6</v>
      </c>
      <c r="V60" s="17" t="str">
        <f t="shared" si="97"/>
        <v xml:space="preserve">Các tuyến đường giao thông không đấu nối trực tiếp và thông ra </v>
      </c>
      <c r="W60" s="17" t="str">
        <f t="shared" si="98"/>
        <v>Đường Bến Be</v>
      </c>
      <c r="X60" s="17" t="str">
        <f t="shared" si="98"/>
        <v xml:space="preserve"> đoạn từ Đường tỉnh 767</v>
      </c>
      <c r="Y60" s="17" t="str">
        <f t="shared" si="99"/>
        <v xml:space="preserve"> đến Nhà máy đường Trị An</v>
      </c>
      <c r="Z60" s="17" t="s">
        <v>418</v>
      </c>
      <c r="AA60" s="42" t="s">
        <v>176</v>
      </c>
      <c r="AB60" s="42" t="s">
        <v>177</v>
      </c>
      <c r="AC60" s="42" t="s">
        <v>178</v>
      </c>
    </row>
    <row r="61" spans="1:29" s="40" customFormat="1" ht="94.5" x14ac:dyDescent="0.25">
      <c r="A61" s="134">
        <f t="shared" si="4"/>
        <v>56</v>
      </c>
      <c r="B61" s="134" t="str">
        <f t="shared" si="14"/>
        <v>VT4*0,8</v>
      </c>
      <c r="C61" s="134" t="str">
        <f t="shared" si="88"/>
        <v>VC24NT</v>
      </c>
      <c r="D61" s="166" t="str">
        <f>V61&amp;W61&amp;X61&amp;Y61&amp;Z61</f>
        <v>Các tuyến đường giao thông không đấu nối trực tiếp và thông ra Đường Bến Be đoạn từ Đường tỉnh 767 đến Nhà máy đường Trị An có hiện trạng là đường nhựa, bê tông xi măng:
- Có bề rộng từ ≥3m đến &lt;5m, cách đường giao thông &gt;1.000m.
- Có bề rộng &lt;3m, cách đường giao thông &gt;200m.</v>
      </c>
      <c r="E61" s="166"/>
      <c r="F61" s="166"/>
      <c r="G61" s="136">
        <v>600</v>
      </c>
      <c r="H61" s="136">
        <v>420</v>
      </c>
      <c r="I61" s="136">
        <v>360</v>
      </c>
      <c r="J61" s="160">
        <f>VLOOKUP(C61,'[1]1. MA DO'!$E$5:$AA$1933,23,0)</f>
        <v>1.1299999999999999</v>
      </c>
      <c r="K61" s="161">
        <f t="shared" si="1"/>
        <v>1.1299999999999999</v>
      </c>
      <c r="L61" s="161">
        <f t="shared" si="2"/>
        <v>1.1299999999999999</v>
      </c>
      <c r="M61" s="27">
        <f t="shared" si="89"/>
        <v>1500</v>
      </c>
      <c r="N61" s="27">
        <f t="shared" si="90"/>
        <v>750</v>
      </c>
      <c r="O61" s="27">
        <f t="shared" si="91"/>
        <v>550</v>
      </c>
      <c r="P61" s="27">
        <f t="shared" si="92"/>
        <v>450</v>
      </c>
      <c r="Q61" s="17">
        <f t="shared" si="93"/>
        <v>2200</v>
      </c>
      <c r="R61" s="17">
        <f t="shared" si="94"/>
        <v>1100</v>
      </c>
      <c r="S61" s="17">
        <f t="shared" si="95"/>
        <v>820</v>
      </c>
      <c r="T61" s="17">
        <f t="shared" si="96"/>
        <v>670</v>
      </c>
      <c r="U61" s="17">
        <f t="shared" si="96"/>
        <v>6</v>
      </c>
      <c r="V61" s="17" t="str">
        <f t="shared" si="97"/>
        <v xml:space="preserve">Các tuyến đường giao thông không đấu nối trực tiếp và thông ra </v>
      </c>
      <c r="W61" s="17" t="str">
        <f t="shared" si="98"/>
        <v>Đường Bến Be</v>
      </c>
      <c r="X61" s="17" t="str">
        <f t="shared" si="98"/>
        <v xml:space="preserve"> đoạn từ Đường tỉnh 767</v>
      </c>
      <c r="Y61" s="17" t="str">
        <f t="shared" si="99"/>
        <v xml:space="preserve"> đến Nhà máy đường Trị An</v>
      </c>
      <c r="Z61" s="17" t="s">
        <v>419</v>
      </c>
      <c r="AA61" s="17">
        <v>0</v>
      </c>
      <c r="AB61" s="17">
        <v>0</v>
      </c>
      <c r="AC61" s="17">
        <v>0</v>
      </c>
    </row>
    <row r="62" spans="1:29" s="40" customFormat="1" ht="31.5" x14ac:dyDescent="0.25">
      <c r="A62" s="134">
        <f t="shared" si="4"/>
        <v>57</v>
      </c>
      <c r="B62" s="134" t="str">
        <f>'Đầu vào (2)'!G57</f>
        <v>VC41NT</v>
      </c>
      <c r="C62" s="134" t="str">
        <f>$B$62</f>
        <v>VC41NT</v>
      </c>
      <c r="D62" s="135" t="str">
        <f>'Đầu vào (2)'!H57</f>
        <v>Đường Nhà máy đường Trị An</v>
      </c>
      <c r="E62" s="135" t="str">
        <f>'Đầu vào (2)'!I57</f>
        <v>Đường tỉnh 768</v>
      </c>
      <c r="F62" s="135" t="str">
        <f>'Đầu vào (2)'!J57</f>
        <v>Hết Nhà máy đường Trị An</v>
      </c>
      <c r="G62" s="159">
        <v>2300</v>
      </c>
      <c r="H62" s="136">
        <v>1600</v>
      </c>
      <c r="I62" s="136">
        <v>1400</v>
      </c>
      <c r="J62" s="160">
        <f>VLOOKUP(C62,'[1]1. MA DO'!$E$5:$AA$1933,23,0)</f>
        <v>1.1299999999999999</v>
      </c>
      <c r="K62" s="161">
        <f t="shared" si="1"/>
        <v>1.1299999999999999</v>
      </c>
      <c r="L62" s="161">
        <f t="shared" si="2"/>
        <v>1.1299999999999999</v>
      </c>
      <c r="M62" s="27">
        <f>'Đầu vào (2)'!K57</f>
        <v>1600</v>
      </c>
      <c r="N62" s="27">
        <f>'Đầu vào (2)'!L57</f>
        <v>800</v>
      </c>
      <c r="O62" s="27">
        <f>'Đầu vào (2)'!M57</f>
        <v>500</v>
      </c>
      <c r="P62" s="27">
        <f>'Đầu vào (2)'!N57</f>
        <v>450</v>
      </c>
      <c r="Q62" s="17">
        <f>VLOOKUP(B62,'[2]Giá đề xuất ODT'!$G$11:$AD$2233,21,0)</f>
        <v>2300</v>
      </c>
      <c r="R62" s="17">
        <f>VLOOKUP(B62,'[2]Giá đề xuất ODT'!$G$11:$AD$2233,22,0)</f>
        <v>1200</v>
      </c>
      <c r="S62" s="17">
        <f>VLOOKUP(B62,'[2]Giá đề xuất ODT'!$G$11:$AD$2233,23,0)</f>
        <v>720</v>
      </c>
      <c r="T62" s="17">
        <f>VLOOKUP(B62,'[2]Giá đề xuất ODT'!$G$11:$AD$2233,24,0)</f>
        <v>650</v>
      </c>
      <c r="U62" s="17">
        <v>7</v>
      </c>
      <c r="V62" s="17"/>
      <c r="W62" s="17" t="str">
        <f>D62</f>
        <v>Đường Nhà máy đường Trị An</v>
      </c>
      <c r="X62" s="17" t="str">
        <f>" đoạn từ "&amp;E62</f>
        <v xml:space="preserve"> đoạn từ Đường tỉnh 768</v>
      </c>
      <c r="Y62" s="17" t="str">
        <f>" đến "&amp;F62</f>
        <v xml:space="preserve"> đến Hết Nhà máy đường Trị An</v>
      </c>
      <c r="Z62" s="17"/>
      <c r="AA62" s="17"/>
      <c r="AB62" s="17"/>
      <c r="AC62" s="17">
        <v>0</v>
      </c>
    </row>
    <row r="63" spans="1:29" s="40" customFormat="1" ht="78.75" x14ac:dyDescent="0.25">
      <c r="A63" s="134">
        <f t="shared" si="4"/>
        <v>58</v>
      </c>
      <c r="B63" s="134" t="str">
        <f t="shared" si="14"/>
        <v>VT2</v>
      </c>
      <c r="C63" s="134" t="str">
        <f t="shared" ref="C63:C68" si="100">$B$62</f>
        <v>VC41NT</v>
      </c>
      <c r="D63" s="166" t="str">
        <f>V63&amp;W63&amp;X63&amp;Y63&amp;Z63&amp;"
"&amp;AA63&amp;"
"
&amp;AB63</f>
        <v>Các tuyến đường giao thông đấu nối trực tiếp ra Đường Nhà máy đường Trị An đoạn từ Đường tỉnh 768 đến Hết Nhà máy đường Trị An có hiện trạng là đường nhựa, bê tông xi măng:
- Có bề rộng ≥5m, cách đường giao thông ≤1.000m.
- Có bề rộng từ ≥3m đến &lt;5m, cách đường giao thông ≤500m.</v>
      </c>
      <c r="E63" s="166"/>
      <c r="F63" s="166"/>
      <c r="G63" s="136">
        <v>1200</v>
      </c>
      <c r="H63" s="136">
        <v>840</v>
      </c>
      <c r="I63" s="136">
        <v>720</v>
      </c>
      <c r="J63" s="160">
        <f>VLOOKUP(C63,'[1]1. MA DO'!$E$5:$AA$1933,23,0)</f>
        <v>1.1299999999999999</v>
      </c>
      <c r="K63" s="161">
        <f t="shared" si="1"/>
        <v>1.1299999999999999</v>
      </c>
      <c r="L63" s="161">
        <f t="shared" si="2"/>
        <v>1.1299999999999999</v>
      </c>
      <c r="M63" s="27">
        <f t="shared" ref="M63:M68" si="101">M62</f>
        <v>1600</v>
      </c>
      <c r="N63" s="27">
        <f t="shared" ref="N63:N68" si="102">N62</f>
        <v>800</v>
      </c>
      <c r="O63" s="27">
        <f t="shared" ref="O63:O68" si="103">O62</f>
        <v>500</v>
      </c>
      <c r="P63" s="27">
        <f t="shared" ref="P63:P68" si="104">P62</f>
        <v>450</v>
      </c>
      <c r="Q63" s="17">
        <f t="shared" ref="Q63:Q68" si="105">Q62</f>
        <v>2300</v>
      </c>
      <c r="R63" s="17">
        <f t="shared" ref="R63:R68" si="106">R62</f>
        <v>1200</v>
      </c>
      <c r="S63" s="17">
        <f t="shared" ref="S63:S68" si="107">S62</f>
        <v>720</v>
      </c>
      <c r="T63" s="17">
        <f t="shared" ref="T63:U68" si="108">T62</f>
        <v>650</v>
      </c>
      <c r="U63" s="17">
        <f t="shared" si="108"/>
        <v>7</v>
      </c>
      <c r="V63" s="17" t="str">
        <f t="shared" ref="V63:V68" si="109">V56</f>
        <v xml:space="preserve">Các tuyến đường giao thông đấu nối trực tiếp ra </v>
      </c>
      <c r="W63" s="17" t="str">
        <f t="shared" ref="W63:X68" si="110">W62</f>
        <v>Đường Nhà máy đường Trị An</v>
      </c>
      <c r="X63" s="17" t="str">
        <f t="shared" si="110"/>
        <v xml:space="preserve"> đoạn từ Đường tỉnh 768</v>
      </c>
      <c r="Y63" s="17" t="str">
        <f t="shared" ref="Y63:Y68" si="111">Y62</f>
        <v xml:space="preserve"> đến Hết Nhà máy đường Trị An</v>
      </c>
      <c r="Z63" s="17" t="s">
        <v>418</v>
      </c>
      <c r="AA63" s="42" t="s">
        <v>174</v>
      </c>
      <c r="AB63" s="42" t="s">
        <v>175</v>
      </c>
      <c r="AC63" s="17">
        <v>0</v>
      </c>
    </row>
    <row r="64" spans="1:29" s="40" customFormat="1" ht="78.75" x14ac:dyDescent="0.25">
      <c r="A64" s="134">
        <f t="shared" si="4"/>
        <v>59</v>
      </c>
      <c r="B64" s="134" t="str">
        <f t="shared" si="14"/>
        <v>VT3</v>
      </c>
      <c r="C64" s="134" t="str">
        <f t="shared" si="100"/>
        <v>VC41NT</v>
      </c>
      <c r="D64" s="166" t="str">
        <f>V64&amp;W64&amp;X64&amp;Y64&amp;Z64&amp;"
"&amp;AA64&amp;"
"&amp;AB64&amp;"
"&amp;AC64</f>
        <v>Các tuyến đường giao thông đấu nối trực tiếp ra Đường Nhà máy đường Trị An đoạn từ Đường tỉnh 768 đến Hết Nhà máy đường Trị An có hiện trạng là đường nhựa, bê tông xi măng:
- Có bề rộng ≥5m, cách đường giao thông &gt;1.000m.
- Có bề rộng từ ≥3m đến &lt;5m, cách đường giao thông từ &gt;500m đến ≤1.000m.
- Có bề rộng &lt;3m, cách đường giao thông ≤200m.</v>
      </c>
      <c r="E64" s="166"/>
      <c r="F64" s="166"/>
      <c r="G64" s="136">
        <v>720</v>
      </c>
      <c r="H64" s="136">
        <v>500</v>
      </c>
      <c r="I64" s="136">
        <v>430</v>
      </c>
      <c r="J64" s="160">
        <f>VLOOKUP(C64,'[1]1. MA DO'!$E$5:$AA$1933,23,0)</f>
        <v>1.1299999999999999</v>
      </c>
      <c r="K64" s="161">
        <f t="shared" si="1"/>
        <v>1.1299999999999999</v>
      </c>
      <c r="L64" s="161">
        <f t="shared" si="2"/>
        <v>1.1299999999999999</v>
      </c>
      <c r="M64" s="27">
        <f t="shared" si="101"/>
        <v>1600</v>
      </c>
      <c r="N64" s="27">
        <f t="shared" si="102"/>
        <v>800</v>
      </c>
      <c r="O64" s="27">
        <f t="shared" si="103"/>
        <v>500</v>
      </c>
      <c r="P64" s="27">
        <f t="shared" si="104"/>
        <v>450</v>
      </c>
      <c r="Q64" s="17">
        <f t="shared" si="105"/>
        <v>2300</v>
      </c>
      <c r="R64" s="17">
        <f t="shared" si="106"/>
        <v>1200</v>
      </c>
      <c r="S64" s="17">
        <f t="shared" si="107"/>
        <v>720</v>
      </c>
      <c r="T64" s="17">
        <f t="shared" si="108"/>
        <v>650</v>
      </c>
      <c r="U64" s="17">
        <f t="shared" si="108"/>
        <v>7</v>
      </c>
      <c r="V64" s="17" t="str">
        <f t="shared" si="109"/>
        <v xml:space="preserve">Các tuyến đường giao thông đấu nối trực tiếp ra </v>
      </c>
      <c r="W64" s="17" t="str">
        <f t="shared" si="110"/>
        <v>Đường Nhà máy đường Trị An</v>
      </c>
      <c r="X64" s="17" t="str">
        <f t="shared" si="110"/>
        <v xml:space="preserve"> đoạn từ Đường tỉnh 768</v>
      </c>
      <c r="Y64" s="17" t="str">
        <f t="shared" si="111"/>
        <v xml:space="preserve"> đến Hết Nhà máy đường Trị An</v>
      </c>
      <c r="Z64" s="17" t="s">
        <v>418</v>
      </c>
      <c r="AA64" s="42" t="s">
        <v>176</v>
      </c>
      <c r="AB64" s="42" t="s">
        <v>177</v>
      </c>
      <c r="AC64" s="42" t="s">
        <v>178</v>
      </c>
    </row>
    <row r="65" spans="1:29" s="40" customFormat="1" ht="94.5" x14ac:dyDescent="0.25">
      <c r="A65" s="134">
        <f t="shared" si="4"/>
        <v>60</v>
      </c>
      <c r="B65" s="134" t="str">
        <f t="shared" si="14"/>
        <v>VT4</v>
      </c>
      <c r="C65" s="134" t="str">
        <f t="shared" si="100"/>
        <v>VC41NT</v>
      </c>
      <c r="D65" s="166" t="str">
        <f>V65&amp;W65&amp;X65&amp;Y65&amp;Z65</f>
        <v>Các tuyến đường giao thông đấu nối trực tiếp ra Đường Nhà máy đường Trị An đoạn từ Đường tỉnh 768 đến Hết Nhà máy đường Trị An có hiện trạng là đường nhựa, bê tông xi măng:
- Có bề rộng từ ≥3m đến &lt;5m, cách đường giao thông &gt;1.000m.
- Có bề rộng &lt;3m, cách đường giao thông &gt;200m.</v>
      </c>
      <c r="E65" s="166"/>
      <c r="F65" s="166"/>
      <c r="G65" s="136">
        <v>650</v>
      </c>
      <c r="H65" s="136">
        <v>460</v>
      </c>
      <c r="I65" s="136">
        <v>390</v>
      </c>
      <c r="J65" s="160">
        <f>VLOOKUP(C65,'[1]1. MA DO'!$E$5:$AA$1933,23,0)</f>
        <v>1.1299999999999999</v>
      </c>
      <c r="K65" s="161">
        <f t="shared" si="1"/>
        <v>1.1299999999999999</v>
      </c>
      <c r="L65" s="161">
        <f t="shared" si="2"/>
        <v>1.1299999999999999</v>
      </c>
      <c r="M65" s="27">
        <f t="shared" si="101"/>
        <v>1600</v>
      </c>
      <c r="N65" s="27">
        <f t="shared" si="102"/>
        <v>800</v>
      </c>
      <c r="O65" s="27">
        <f t="shared" si="103"/>
        <v>500</v>
      </c>
      <c r="P65" s="27">
        <f t="shared" si="104"/>
        <v>450</v>
      </c>
      <c r="Q65" s="17">
        <f t="shared" si="105"/>
        <v>2300</v>
      </c>
      <c r="R65" s="17">
        <f t="shared" si="106"/>
        <v>1200</v>
      </c>
      <c r="S65" s="17">
        <f t="shared" si="107"/>
        <v>720</v>
      </c>
      <c r="T65" s="17">
        <f t="shared" si="108"/>
        <v>650</v>
      </c>
      <c r="U65" s="17">
        <f t="shared" si="108"/>
        <v>7</v>
      </c>
      <c r="V65" s="17" t="str">
        <f t="shared" si="109"/>
        <v xml:space="preserve">Các tuyến đường giao thông đấu nối trực tiếp ra </v>
      </c>
      <c r="W65" s="17" t="str">
        <f t="shared" si="110"/>
        <v>Đường Nhà máy đường Trị An</v>
      </c>
      <c r="X65" s="17" t="str">
        <f t="shared" si="110"/>
        <v xml:space="preserve"> đoạn từ Đường tỉnh 768</v>
      </c>
      <c r="Y65" s="17" t="str">
        <f t="shared" si="111"/>
        <v xml:space="preserve"> đến Hết Nhà máy đường Trị An</v>
      </c>
      <c r="Z65" s="17" t="s">
        <v>419</v>
      </c>
      <c r="AA65" s="17">
        <v>0</v>
      </c>
      <c r="AB65" s="17">
        <v>0</v>
      </c>
      <c r="AC65" s="17">
        <v>0</v>
      </c>
    </row>
    <row r="66" spans="1:29" s="40" customFormat="1" ht="94.5" x14ac:dyDescent="0.25">
      <c r="A66" s="134">
        <f t="shared" si="4"/>
        <v>61</v>
      </c>
      <c r="B66" s="134" t="str">
        <f t="shared" si="14"/>
        <v>VT2*0,8</v>
      </c>
      <c r="C66" s="134" t="str">
        <f>$B$62</f>
        <v>VC41NT</v>
      </c>
      <c r="D66" s="166" t="str">
        <f>V66&amp;W66&amp;X66&amp;Y66&amp;Z66&amp;"
"&amp;AA66&amp;"
"
&amp;AB66</f>
        <v>Các tuyến đường giao thông không đấu nối trực tiếp và thông ra Đường Nhà máy đường Trị An đoạn từ Đường tỉnh 768 đến Hết Nhà máy đường Trị An có hiện trạng là đường nhựa, bê tông xi măng:
- Có bề rộng ≥5m, cách đường giao thông ≤1.000m.
- Có bề rộng từ ≥3m đến &lt;5m, cách đường giao thông ≤500m.</v>
      </c>
      <c r="E66" s="166"/>
      <c r="F66" s="166"/>
      <c r="G66" s="136">
        <v>1100</v>
      </c>
      <c r="H66" s="136">
        <v>770</v>
      </c>
      <c r="I66" s="136">
        <v>660</v>
      </c>
      <c r="J66" s="160">
        <f>VLOOKUP(C66,'[1]1. MA DO'!$E$5:$AA$1933,23,0)</f>
        <v>1.1299999999999999</v>
      </c>
      <c r="K66" s="161">
        <f t="shared" si="1"/>
        <v>1.1299999999999999</v>
      </c>
      <c r="L66" s="161">
        <f t="shared" si="2"/>
        <v>1.1299999999999999</v>
      </c>
      <c r="M66" s="27">
        <f t="shared" si="101"/>
        <v>1600</v>
      </c>
      <c r="N66" s="27">
        <f t="shared" si="102"/>
        <v>800</v>
      </c>
      <c r="O66" s="27">
        <f t="shared" si="103"/>
        <v>500</v>
      </c>
      <c r="P66" s="27">
        <f t="shared" si="104"/>
        <v>450</v>
      </c>
      <c r="Q66" s="17">
        <f t="shared" si="105"/>
        <v>2300</v>
      </c>
      <c r="R66" s="17">
        <f t="shared" si="106"/>
        <v>1200</v>
      </c>
      <c r="S66" s="17">
        <f t="shared" si="107"/>
        <v>720</v>
      </c>
      <c r="T66" s="17">
        <f t="shared" si="108"/>
        <v>650</v>
      </c>
      <c r="U66" s="17">
        <f t="shared" si="108"/>
        <v>7</v>
      </c>
      <c r="V66" s="17" t="str">
        <f t="shared" si="109"/>
        <v xml:space="preserve">Các tuyến đường giao thông không đấu nối trực tiếp và thông ra </v>
      </c>
      <c r="W66" s="17" t="str">
        <f t="shared" si="110"/>
        <v>Đường Nhà máy đường Trị An</v>
      </c>
      <c r="X66" s="17" t="str">
        <f t="shared" si="110"/>
        <v xml:space="preserve"> đoạn từ Đường tỉnh 768</v>
      </c>
      <c r="Y66" s="17" t="str">
        <f t="shared" si="111"/>
        <v xml:space="preserve"> đến Hết Nhà máy đường Trị An</v>
      </c>
      <c r="Z66" s="17" t="s">
        <v>418</v>
      </c>
      <c r="AA66" s="42" t="s">
        <v>174</v>
      </c>
      <c r="AB66" s="42" t="s">
        <v>175</v>
      </c>
      <c r="AC66" s="17">
        <v>0</v>
      </c>
    </row>
    <row r="67" spans="1:29" s="40" customFormat="1" ht="94.5" x14ac:dyDescent="0.25">
      <c r="A67" s="134">
        <f t="shared" si="4"/>
        <v>62</v>
      </c>
      <c r="B67" s="134" t="str">
        <f t="shared" si="14"/>
        <v>VT3*0,8</v>
      </c>
      <c r="C67" s="134" t="str">
        <f t="shared" si="100"/>
        <v>VC41NT</v>
      </c>
      <c r="D67" s="166" t="str">
        <f>V67&amp;W67&amp;X67&amp;Y67&amp;Z67&amp;"
"&amp;AA67&amp;"
"
&amp;AB67&amp;"
"&amp;AC67</f>
        <v>Các tuyến đường giao thông không đấu nối trực tiếp và thông ra Đường Nhà máy đường Trị An đoạn từ Đường tỉnh 768 đến Hết Nhà máy đường Trị An có hiện trạng là đường nhựa, bê tông xi măng:
- Có bề rộng ≥5m, cách đường giao thông &gt;1.000m.
- Có bề rộng từ ≥3m đến &lt;5m, cách đường giao thông từ &gt;500m đến ≤1.000m.
- Có bề rộng &lt;3m, cách đường giao thông ≤200m.</v>
      </c>
      <c r="E67" s="166"/>
      <c r="F67" s="166"/>
      <c r="G67" s="136">
        <v>650</v>
      </c>
      <c r="H67" s="136">
        <v>460</v>
      </c>
      <c r="I67" s="136">
        <v>390</v>
      </c>
      <c r="J67" s="160">
        <f>VLOOKUP(C67,'[1]1. MA DO'!$E$5:$AA$1933,23,0)</f>
        <v>1.1299999999999999</v>
      </c>
      <c r="K67" s="161">
        <f t="shared" si="1"/>
        <v>1.1299999999999999</v>
      </c>
      <c r="L67" s="161">
        <f t="shared" si="2"/>
        <v>1.1299999999999999</v>
      </c>
      <c r="M67" s="27">
        <f t="shared" si="101"/>
        <v>1600</v>
      </c>
      <c r="N67" s="27">
        <f t="shared" si="102"/>
        <v>800</v>
      </c>
      <c r="O67" s="27">
        <f t="shared" si="103"/>
        <v>500</v>
      </c>
      <c r="P67" s="27">
        <f t="shared" si="104"/>
        <v>450</v>
      </c>
      <c r="Q67" s="17">
        <f t="shared" si="105"/>
        <v>2300</v>
      </c>
      <c r="R67" s="17">
        <f t="shared" si="106"/>
        <v>1200</v>
      </c>
      <c r="S67" s="17">
        <f t="shared" si="107"/>
        <v>720</v>
      </c>
      <c r="T67" s="17">
        <f t="shared" si="108"/>
        <v>650</v>
      </c>
      <c r="U67" s="17">
        <f t="shared" si="108"/>
        <v>7</v>
      </c>
      <c r="V67" s="17" t="str">
        <f t="shared" si="109"/>
        <v xml:space="preserve">Các tuyến đường giao thông không đấu nối trực tiếp và thông ra </v>
      </c>
      <c r="W67" s="17" t="str">
        <f t="shared" si="110"/>
        <v>Đường Nhà máy đường Trị An</v>
      </c>
      <c r="X67" s="17" t="str">
        <f t="shared" si="110"/>
        <v xml:space="preserve"> đoạn từ Đường tỉnh 768</v>
      </c>
      <c r="Y67" s="17" t="str">
        <f t="shared" si="111"/>
        <v xml:space="preserve"> đến Hết Nhà máy đường Trị An</v>
      </c>
      <c r="Z67" s="17" t="s">
        <v>418</v>
      </c>
      <c r="AA67" s="42" t="s">
        <v>176</v>
      </c>
      <c r="AB67" s="42" t="s">
        <v>177</v>
      </c>
      <c r="AC67" s="42" t="s">
        <v>178</v>
      </c>
    </row>
    <row r="68" spans="1:29" s="40" customFormat="1" ht="94.5" x14ac:dyDescent="0.25">
      <c r="A68" s="134">
        <f t="shared" si="4"/>
        <v>63</v>
      </c>
      <c r="B68" s="134" t="str">
        <f t="shared" si="14"/>
        <v>VT4*0,8</v>
      </c>
      <c r="C68" s="134" t="str">
        <f t="shared" si="100"/>
        <v>VC41NT</v>
      </c>
      <c r="D68" s="166" t="str">
        <f>V68&amp;W68&amp;X68&amp;Y68&amp;Z68</f>
        <v>Các tuyến đường giao thông không đấu nối trực tiếp và thông ra Đường Nhà máy đường Trị An đoạn từ Đường tỉnh 768 đến Hết Nhà máy đường Trị An có hiện trạng là đường nhựa, bê tông xi măng:
- Có bề rộng từ ≥3m đến &lt;5m, cách đường giao thông &gt;1.000m.
- Có bề rộng &lt;3m, cách đường giao thông &gt;200m.</v>
      </c>
      <c r="E68" s="166"/>
      <c r="F68" s="166"/>
      <c r="G68" s="136">
        <v>590</v>
      </c>
      <c r="H68" s="136">
        <v>410</v>
      </c>
      <c r="I68" s="136">
        <v>350</v>
      </c>
      <c r="J68" s="160">
        <f>VLOOKUP(C68,'[1]1. MA DO'!$E$5:$AA$1933,23,0)</f>
        <v>1.1299999999999999</v>
      </c>
      <c r="K68" s="161">
        <f t="shared" si="1"/>
        <v>1.1299999999999999</v>
      </c>
      <c r="L68" s="161">
        <f t="shared" si="2"/>
        <v>1.1299999999999999</v>
      </c>
      <c r="M68" s="27">
        <f t="shared" si="101"/>
        <v>1600</v>
      </c>
      <c r="N68" s="27">
        <f t="shared" si="102"/>
        <v>800</v>
      </c>
      <c r="O68" s="27">
        <f t="shared" si="103"/>
        <v>500</v>
      </c>
      <c r="P68" s="27">
        <f t="shared" si="104"/>
        <v>450</v>
      </c>
      <c r="Q68" s="17">
        <f t="shared" si="105"/>
        <v>2300</v>
      </c>
      <c r="R68" s="17">
        <f t="shared" si="106"/>
        <v>1200</v>
      </c>
      <c r="S68" s="17">
        <f t="shared" si="107"/>
        <v>720</v>
      </c>
      <c r="T68" s="17">
        <f t="shared" si="108"/>
        <v>650</v>
      </c>
      <c r="U68" s="17">
        <f t="shared" si="108"/>
        <v>7</v>
      </c>
      <c r="V68" s="17" t="str">
        <f t="shared" si="109"/>
        <v xml:space="preserve">Các tuyến đường giao thông không đấu nối trực tiếp và thông ra </v>
      </c>
      <c r="W68" s="17" t="str">
        <f t="shared" si="110"/>
        <v>Đường Nhà máy đường Trị An</v>
      </c>
      <c r="X68" s="17" t="str">
        <f t="shared" si="110"/>
        <v xml:space="preserve"> đoạn từ Đường tỉnh 768</v>
      </c>
      <c r="Y68" s="17" t="str">
        <f t="shared" si="111"/>
        <v xml:space="preserve"> đến Hết Nhà máy đường Trị An</v>
      </c>
      <c r="Z68" s="17" t="s">
        <v>419</v>
      </c>
      <c r="AA68" s="17">
        <v>0</v>
      </c>
      <c r="AB68" s="17">
        <v>0</v>
      </c>
      <c r="AC68" s="17">
        <v>0</v>
      </c>
    </row>
    <row r="69" spans="1:29" s="17" customFormat="1" ht="31.5" x14ac:dyDescent="0.25">
      <c r="A69" s="134">
        <f t="shared" si="4"/>
        <v>64</v>
      </c>
      <c r="B69" s="134" t="str">
        <f>'Đầu vào (2)'!G64</f>
        <v>VC63NT</v>
      </c>
      <c r="C69" s="134" t="str">
        <f>$B$69</f>
        <v>VC63NT</v>
      </c>
      <c r="D69" s="135" t="str">
        <f>'Đầu vào (2)'!H64</f>
        <v>Đường Bến Phà</v>
      </c>
      <c r="E69" s="135" t="str">
        <f>'Đầu vào (2)'!I64</f>
        <v>Đường tỉnh 768</v>
      </c>
      <c r="F69" s="135" t="str">
        <f>'Đầu vào (2)'!J64</f>
        <v>Bến đò Trị An</v>
      </c>
      <c r="G69" s="159">
        <v>1900</v>
      </c>
      <c r="H69" s="136">
        <v>1300</v>
      </c>
      <c r="I69" s="136">
        <v>1100</v>
      </c>
      <c r="J69" s="160">
        <f>VLOOKUP(C69,'[1]1. MA DO'!$E$5:$AA$1933,23,0)</f>
        <v>1.1299999999999999</v>
      </c>
      <c r="K69" s="161">
        <f t="shared" si="1"/>
        <v>1.1299999999999999</v>
      </c>
      <c r="L69" s="161">
        <f t="shared" si="2"/>
        <v>1.1299999999999999</v>
      </c>
      <c r="M69" s="27">
        <f>'Đầu vào (2)'!K64</f>
        <v>1400</v>
      </c>
      <c r="N69" s="27">
        <f>'Đầu vào (2)'!L64</f>
        <v>500</v>
      </c>
      <c r="O69" s="27">
        <f>'Đầu vào (2)'!M64</f>
        <v>450</v>
      </c>
      <c r="P69" s="27">
        <f>'Đầu vào (2)'!N64</f>
        <v>400</v>
      </c>
      <c r="Q69" s="17">
        <f>VLOOKUP(B69,'[2]Giá đề xuất ODT'!$G$11:$AD$2233,21,0)</f>
        <v>1900</v>
      </c>
      <c r="R69" s="17">
        <f>VLOOKUP(B69,'[2]Giá đề xuất ODT'!$G$11:$AD$2233,22,0)</f>
        <v>680</v>
      </c>
      <c r="S69" s="17">
        <f>VLOOKUP(B69,'[2]Giá đề xuất ODT'!$G$11:$AD$2233,23,0)</f>
        <v>610</v>
      </c>
      <c r="T69" s="17">
        <f>VLOOKUP(B69,'[2]Giá đề xuất ODT'!$G$11:$AD$2233,24,0)</f>
        <v>540</v>
      </c>
      <c r="U69" s="17">
        <v>7</v>
      </c>
      <c r="W69" s="17" t="str">
        <f>D69</f>
        <v>Đường Bến Phà</v>
      </c>
      <c r="X69" s="17" t="str">
        <f>" đoạn từ "&amp;E69</f>
        <v xml:space="preserve"> đoạn từ Đường tỉnh 768</v>
      </c>
      <c r="Y69" s="17" t="str">
        <f>" đến "&amp;F69</f>
        <v xml:space="preserve"> đến Bến đò Trị An</v>
      </c>
      <c r="AC69" s="17">
        <v>0</v>
      </c>
    </row>
    <row r="70" spans="1:29" s="17" customFormat="1" ht="78.75" x14ac:dyDescent="0.25">
      <c r="A70" s="134">
        <f t="shared" si="4"/>
        <v>65</v>
      </c>
      <c r="B70" s="134" t="str">
        <f t="shared" si="14"/>
        <v>VT2</v>
      </c>
      <c r="C70" s="134" t="str">
        <f t="shared" ref="C70:C74" si="112">$B$69</f>
        <v>VC63NT</v>
      </c>
      <c r="D70" s="166" t="str">
        <f>V70&amp;W70&amp;X70&amp;Y70&amp;Z70&amp;"
"&amp;AA70&amp;"
"
&amp;AB70</f>
        <v>Các tuyến đường giao thông đấu nối trực tiếp ra Đường Bến Phà đoạn từ Đường tỉnh 768 đến Bến đò Trị An có hiện trạng là đường nhựa, bê tông xi măng:
- Có bề rộng ≥5m, cách đường giao thông ≤1.000m.
- Có bề rộng từ ≥3m đến &lt;5m, cách đường giao thông ≤500m.</v>
      </c>
      <c r="E70" s="166"/>
      <c r="F70" s="166"/>
      <c r="G70" s="136">
        <v>680</v>
      </c>
      <c r="H70" s="136">
        <v>480</v>
      </c>
      <c r="I70" s="136">
        <v>410</v>
      </c>
      <c r="J70" s="160">
        <f>VLOOKUP(C70,'[1]1. MA DO'!$E$5:$AA$1933,23,0)</f>
        <v>1.1299999999999999</v>
      </c>
      <c r="K70" s="161">
        <f t="shared" si="1"/>
        <v>1.1299999999999999</v>
      </c>
      <c r="L70" s="161">
        <f t="shared" si="2"/>
        <v>1.1299999999999999</v>
      </c>
      <c r="M70" s="27">
        <f t="shared" ref="M70:M75" si="113">M69</f>
        <v>1400</v>
      </c>
      <c r="N70" s="27">
        <f t="shared" ref="N70:N75" si="114">N69</f>
        <v>500</v>
      </c>
      <c r="O70" s="27">
        <f t="shared" ref="O70:O75" si="115">O69</f>
        <v>450</v>
      </c>
      <c r="P70" s="27">
        <f t="shared" ref="P70:P75" si="116">P69</f>
        <v>400</v>
      </c>
      <c r="Q70" s="17">
        <f t="shared" ref="Q70:Q75" si="117">Q69</f>
        <v>1900</v>
      </c>
      <c r="R70" s="17">
        <f t="shared" ref="R70:R75" si="118">R69</f>
        <v>680</v>
      </c>
      <c r="S70" s="17">
        <f t="shared" ref="S70:S75" si="119">S69</f>
        <v>610</v>
      </c>
      <c r="T70" s="17">
        <f t="shared" ref="T70:U75" si="120">T69</f>
        <v>540</v>
      </c>
      <c r="U70" s="17">
        <f t="shared" si="120"/>
        <v>7</v>
      </c>
      <c r="V70" s="17" t="str">
        <f t="shared" ref="V70:V75" si="121">V63</f>
        <v xml:space="preserve">Các tuyến đường giao thông đấu nối trực tiếp ra </v>
      </c>
      <c r="W70" s="17" t="str">
        <f t="shared" ref="W70:X75" si="122">W69</f>
        <v>Đường Bến Phà</v>
      </c>
      <c r="X70" s="17" t="str">
        <f t="shared" si="122"/>
        <v xml:space="preserve"> đoạn từ Đường tỉnh 768</v>
      </c>
      <c r="Y70" s="17" t="str">
        <f t="shared" ref="Y70:Y75" si="123">Y69</f>
        <v xml:space="preserve"> đến Bến đò Trị An</v>
      </c>
      <c r="Z70" s="17" t="s">
        <v>418</v>
      </c>
      <c r="AA70" s="42" t="s">
        <v>174</v>
      </c>
      <c r="AB70" s="42" t="s">
        <v>175</v>
      </c>
      <c r="AC70" s="17">
        <v>0</v>
      </c>
    </row>
    <row r="71" spans="1:29" s="17" customFormat="1" ht="78.75" x14ac:dyDescent="0.25">
      <c r="A71" s="134">
        <f t="shared" si="4"/>
        <v>66</v>
      </c>
      <c r="B71" s="134" t="str">
        <f t="shared" si="14"/>
        <v>VT3</v>
      </c>
      <c r="C71" s="134" t="str">
        <f t="shared" si="112"/>
        <v>VC63NT</v>
      </c>
      <c r="D71" s="166" t="str">
        <f>V71&amp;W71&amp;X71&amp;Y71&amp;Z71&amp;"
"&amp;AA71&amp;"
"&amp;AB71&amp;"
"&amp;AC71</f>
        <v>Các tuyến đường giao thông đấu nối trực tiếp ra Đường Bến Phà đoạn từ Đường tỉnh 768 đến Bến đò Trị An có hiện trạng là đường nhựa, bê tông xi măng:
- Có bề rộng ≥5m, cách đường giao thông &gt;1.000m.
- Có bề rộng từ ≥3m đến &lt;5m, cách đường giao thông từ &gt;500m đến ≤1.000m.
- Có bề rộng &lt;3m, cách đường giao thông ≤200m.</v>
      </c>
      <c r="E71" s="166"/>
      <c r="F71" s="166"/>
      <c r="G71" s="136">
        <v>610</v>
      </c>
      <c r="H71" s="136">
        <v>430</v>
      </c>
      <c r="I71" s="136">
        <v>370</v>
      </c>
      <c r="J71" s="160">
        <f>VLOOKUP(C71,'[1]1. MA DO'!$E$5:$AA$1933,23,0)</f>
        <v>1.1299999999999999</v>
      </c>
      <c r="K71" s="161">
        <f t="shared" ref="K71:K134" si="124">J71</f>
        <v>1.1299999999999999</v>
      </c>
      <c r="L71" s="161">
        <f t="shared" ref="L71:L134" si="125">J71</f>
        <v>1.1299999999999999</v>
      </c>
      <c r="M71" s="27">
        <f t="shared" si="113"/>
        <v>1400</v>
      </c>
      <c r="N71" s="27">
        <f t="shared" si="114"/>
        <v>500</v>
      </c>
      <c r="O71" s="27">
        <f t="shared" si="115"/>
        <v>450</v>
      </c>
      <c r="P71" s="27">
        <f t="shared" si="116"/>
        <v>400</v>
      </c>
      <c r="Q71" s="17">
        <f t="shared" si="117"/>
        <v>1900</v>
      </c>
      <c r="R71" s="17">
        <f t="shared" si="118"/>
        <v>680</v>
      </c>
      <c r="S71" s="17">
        <f t="shared" si="119"/>
        <v>610</v>
      </c>
      <c r="T71" s="17">
        <f t="shared" si="120"/>
        <v>540</v>
      </c>
      <c r="U71" s="17">
        <f t="shared" si="120"/>
        <v>7</v>
      </c>
      <c r="V71" s="17" t="str">
        <f t="shared" si="121"/>
        <v xml:space="preserve">Các tuyến đường giao thông đấu nối trực tiếp ra </v>
      </c>
      <c r="W71" s="17" t="str">
        <f t="shared" si="122"/>
        <v>Đường Bến Phà</v>
      </c>
      <c r="X71" s="17" t="str">
        <f t="shared" si="122"/>
        <v xml:space="preserve"> đoạn từ Đường tỉnh 768</v>
      </c>
      <c r="Y71" s="17" t="str">
        <f t="shared" si="123"/>
        <v xml:space="preserve"> đến Bến đò Trị An</v>
      </c>
      <c r="Z71" s="17" t="s">
        <v>418</v>
      </c>
      <c r="AA71" s="42" t="s">
        <v>176</v>
      </c>
      <c r="AB71" s="42" t="s">
        <v>177</v>
      </c>
      <c r="AC71" s="42" t="s">
        <v>178</v>
      </c>
    </row>
    <row r="72" spans="1:29" s="17" customFormat="1" ht="94.5" x14ac:dyDescent="0.25">
      <c r="A72" s="134">
        <f t="shared" ref="A72:A135" si="126">A71+1</f>
        <v>67</v>
      </c>
      <c r="B72" s="134" t="str">
        <f t="shared" si="14"/>
        <v>VT4</v>
      </c>
      <c r="C72" s="134" t="str">
        <f t="shared" si="112"/>
        <v>VC63NT</v>
      </c>
      <c r="D72" s="166" t="str">
        <f>V72&amp;W72&amp;X72&amp;Y72&amp;Z72</f>
        <v>Các tuyến đường giao thông đấu nối trực tiếp ra Đường Bến Phà đoạn từ Đường tỉnh 768 đến Bến đò Trị An có hiện trạng là đường nhựa, bê tông xi măng:
- Có bề rộng từ ≥3m đến &lt;5m, cách đường giao thông &gt;1.000m.
- Có bề rộng &lt;3m, cách đường giao thông &gt;200m.</v>
      </c>
      <c r="E72" s="166"/>
      <c r="F72" s="166"/>
      <c r="G72" s="136">
        <v>540</v>
      </c>
      <c r="H72" s="136">
        <v>380</v>
      </c>
      <c r="I72" s="136">
        <v>320</v>
      </c>
      <c r="J72" s="160">
        <f>VLOOKUP(C72,'[1]1. MA DO'!$E$5:$AA$1933,23,0)</f>
        <v>1.1299999999999999</v>
      </c>
      <c r="K72" s="161">
        <f t="shared" si="124"/>
        <v>1.1299999999999999</v>
      </c>
      <c r="L72" s="161">
        <f t="shared" si="125"/>
        <v>1.1299999999999999</v>
      </c>
      <c r="M72" s="27">
        <f t="shared" si="113"/>
        <v>1400</v>
      </c>
      <c r="N72" s="27">
        <f t="shared" si="114"/>
        <v>500</v>
      </c>
      <c r="O72" s="27">
        <f t="shared" si="115"/>
        <v>450</v>
      </c>
      <c r="P72" s="27">
        <f t="shared" si="116"/>
        <v>400</v>
      </c>
      <c r="Q72" s="17">
        <f t="shared" si="117"/>
        <v>1900</v>
      </c>
      <c r="R72" s="17">
        <f t="shared" si="118"/>
        <v>680</v>
      </c>
      <c r="S72" s="17">
        <f t="shared" si="119"/>
        <v>610</v>
      </c>
      <c r="T72" s="17">
        <f t="shared" si="120"/>
        <v>540</v>
      </c>
      <c r="U72" s="17">
        <f t="shared" si="120"/>
        <v>7</v>
      </c>
      <c r="V72" s="17" t="str">
        <f t="shared" si="121"/>
        <v xml:space="preserve">Các tuyến đường giao thông đấu nối trực tiếp ra </v>
      </c>
      <c r="W72" s="17" t="str">
        <f t="shared" si="122"/>
        <v>Đường Bến Phà</v>
      </c>
      <c r="X72" s="17" t="str">
        <f t="shared" si="122"/>
        <v xml:space="preserve"> đoạn từ Đường tỉnh 768</v>
      </c>
      <c r="Y72" s="17" t="str">
        <f t="shared" si="123"/>
        <v xml:space="preserve"> đến Bến đò Trị An</v>
      </c>
      <c r="Z72" s="17" t="s">
        <v>419</v>
      </c>
      <c r="AA72" s="17">
        <v>0</v>
      </c>
      <c r="AB72" s="17">
        <v>0</v>
      </c>
      <c r="AC72" s="17">
        <v>0</v>
      </c>
    </row>
    <row r="73" spans="1:29" s="17" customFormat="1" ht="94.5" x14ac:dyDescent="0.25">
      <c r="A73" s="134">
        <f t="shared" si="126"/>
        <v>68</v>
      </c>
      <c r="B73" s="134" t="str">
        <f t="shared" si="14"/>
        <v>VT2*0,8</v>
      </c>
      <c r="C73" s="134" t="str">
        <f t="shared" si="112"/>
        <v>VC63NT</v>
      </c>
      <c r="D73" s="166" t="str">
        <f>V73&amp;W73&amp;X73&amp;Y73&amp;Z73&amp;"
"&amp;AA73&amp;"
"
&amp;AB73</f>
        <v>Các tuyến đường giao thông không đấu nối trực tiếp và thông ra Đường Bến Phà đoạn từ Đường tỉnh 768 đến Bến đò Trị An có hiện trạng là đường nhựa, bê tông xi măng:
- Có bề rộng ≥5m, cách đường giao thông ≤1.000m.
- Có bề rộng từ ≥3m đến &lt;5m, cách đường giao thông ≤500m.</v>
      </c>
      <c r="E73" s="166"/>
      <c r="F73" s="166"/>
      <c r="G73" s="136">
        <v>610</v>
      </c>
      <c r="H73" s="136">
        <v>430</v>
      </c>
      <c r="I73" s="136">
        <v>370</v>
      </c>
      <c r="J73" s="160">
        <f>VLOOKUP(C73,'[1]1. MA DO'!$E$5:$AA$1933,23,0)</f>
        <v>1.1299999999999999</v>
      </c>
      <c r="K73" s="161">
        <f t="shared" si="124"/>
        <v>1.1299999999999999</v>
      </c>
      <c r="L73" s="161">
        <f t="shared" si="125"/>
        <v>1.1299999999999999</v>
      </c>
      <c r="M73" s="27">
        <f t="shared" si="113"/>
        <v>1400</v>
      </c>
      <c r="N73" s="27">
        <f t="shared" si="114"/>
        <v>500</v>
      </c>
      <c r="O73" s="27">
        <f t="shared" si="115"/>
        <v>450</v>
      </c>
      <c r="P73" s="27">
        <f t="shared" si="116"/>
        <v>400</v>
      </c>
      <c r="Q73" s="17">
        <f t="shared" si="117"/>
        <v>1900</v>
      </c>
      <c r="R73" s="17">
        <f t="shared" si="118"/>
        <v>680</v>
      </c>
      <c r="S73" s="17">
        <f t="shared" si="119"/>
        <v>610</v>
      </c>
      <c r="T73" s="17">
        <f t="shared" si="120"/>
        <v>540</v>
      </c>
      <c r="U73" s="17">
        <f t="shared" si="120"/>
        <v>7</v>
      </c>
      <c r="V73" s="17" t="str">
        <f t="shared" si="121"/>
        <v xml:space="preserve">Các tuyến đường giao thông không đấu nối trực tiếp và thông ra </v>
      </c>
      <c r="W73" s="17" t="str">
        <f t="shared" si="122"/>
        <v>Đường Bến Phà</v>
      </c>
      <c r="X73" s="17" t="str">
        <f t="shared" si="122"/>
        <v xml:space="preserve"> đoạn từ Đường tỉnh 768</v>
      </c>
      <c r="Y73" s="17" t="str">
        <f t="shared" si="123"/>
        <v xml:space="preserve"> đến Bến đò Trị An</v>
      </c>
      <c r="Z73" s="17" t="s">
        <v>418</v>
      </c>
      <c r="AA73" s="42" t="s">
        <v>174</v>
      </c>
      <c r="AB73" s="42" t="s">
        <v>175</v>
      </c>
      <c r="AC73" s="17">
        <v>0</v>
      </c>
    </row>
    <row r="74" spans="1:29" s="17" customFormat="1" ht="94.5" x14ac:dyDescent="0.25">
      <c r="A74" s="134">
        <f t="shared" si="126"/>
        <v>69</v>
      </c>
      <c r="B74" s="134" t="str">
        <f t="shared" si="14"/>
        <v>VT3*0,8</v>
      </c>
      <c r="C74" s="134" t="str">
        <f t="shared" si="112"/>
        <v>VC63NT</v>
      </c>
      <c r="D74" s="166" t="str">
        <f>V74&amp;W74&amp;X74&amp;Y74&amp;Z74&amp;"
"&amp;AA74&amp;"
"
&amp;AB74&amp;"
"&amp;AC74</f>
        <v>Các tuyến đường giao thông không đấu nối trực tiếp và thông ra Đường Bến Phà đoạn từ Đường tỉnh 768 đến Bến đò Trị An có hiện trạng là đường nhựa, bê tông xi măng:
- Có bề rộng ≥5m, cách đường giao thông &gt;1.000m.
- Có bề rộng từ ≥3m đến &lt;5m, cách đường giao thông từ &gt;500m đến ≤1.000m.
- Có bề rộng &lt;3m, cách đường giao thông ≤200m.</v>
      </c>
      <c r="E74" s="166"/>
      <c r="F74" s="166"/>
      <c r="G74" s="136">
        <v>550</v>
      </c>
      <c r="H74" s="136">
        <v>390</v>
      </c>
      <c r="I74" s="136">
        <v>330</v>
      </c>
      <c r="J74" s="160">
        <f>VLOOKUP(C74,'[1]1. MA DO'!$E$5:$AA$1933,23,0)</f>
        <v>1.1299999999999999</v>
      </c>
      <c r="K74" s="161">
        <f t="shared" si="124"/>
        <v>1.1299999999999999</v>
      </c>
      <c r="L74" s="161">
        <f t="shared" si="125"/>
        <v>1.1299999999999999</v>
      </c>
      <c r="M74" s="27">
        <f t="shared" si="113"/>
        <v>1400</v>
      </c>
      <c r="N74" s="27">
        <f t="shared" si="114"/>
        <v>500</v>
      </c>
      <c r="O74" s="27">
        <f t="shared" si="115"/>
        <v>450</v>
      </c>
      <c r="P74" s="27">
        <f t="shared" si="116"/>
        <v>400</v>
      </c>
      <c r="Q74" s="17">
        <f t="shared" si="117"/>
        <v>1900</v>
      </c>
      <c r="R74" s="17">
        <f t="shared" si="118"/>
        <v>680</v>
      </c>
      <c r="S74" s="17">
        <f t="shared" si="119"/>
        <v>610</v>
      </c>
      <c r="T74" s="17">
        <f t="shared" si="120"/>
        <v>540</v>
      </c>
      <c r="U74" s="17">
        <f t="shared" si="120"/>
        <v>7</v>
      </c>
      <c r="V74" s="17" t="str">
        <f t="shared" si="121"/>
        <v xml:space="preserve">Các tuyến đường giao thông không đấu nối trực tiếp và thông ra </v>
      </c>
      <c r="W74" s="17" t="str">
        <f t="shared" si="122"/>
        <v>Đường Bến Phà</v>
      </c>
      <c r="X74" s="17" t="str">
        <f t="shared" si="122"/>
        <v xml:space="preserve"> đoạn từ Đường tỉnh 768</v>
      </c>
      <c r="Y74" s="17" t="str">
        <f t="shared" si="123"/>
        <v xml:space="preserve"> đến Bến đò Trị An</v>
      </c>
      <c r="Z74" s="17" t="s">
        <v>418</v>
      </c>
      <c r="AA74" s="42" t="s">
        <v>176</v>
      </c>
      <c r="AB74" s="42" t="s">
        <v>177</v>
      </c>
      <c r="AC74" s="42" t="s">
        <v>178</v>
      </c>
    </row>
    <row r="75" spans="1:29" s="17" customFormat="1" ht="94.5" x14ac:dyDescent="0.25">
      <c r="A75" s="134">
        <f t="shared" si="126"/>
        <v>70</v>
      </c>
      <c r="B75" s="134" t="str">
        <f t="shared" si="14"/>
        <v>VT4*0,8</v>
      </c>
      <c r="C75" s="134" t="str">
        <f>$B$69</f>
        <v>VC63NT</v>
      </c>
      <c r="D75" s="166" t="str">
        <f>V75&amp;W75&amp;X75&amp;Y75&amp;Z75</f>
        <v>Các tuyến đường giao thông không đấu nối trực tiếp và thông ra Đường Bến Phà đoạn từ Đường tỉnh 768 đến Bến đò Trị An có hiện trạng là đường nhựa, bê tông xi măng:
- Có bề rộng từ ≥3m đến &lt;5m, cách đường giao thông &gt;1.000m.
- Có bề rộng &lt;3m, cách đường giao thông &gt;200m.</v>
      </c>
      <c r="E75" s="166"/>
      <c r="F75" s="166"/>
      <c r="G75" s="136">
        <v>490</v>
      </c>
      <c r="H75" s="136">
        <v>340</v>
      </c>
      <c r="I75" s="136">
        <v>290</v>
      </c>
      <c r="J75" s="160">
        <f>VLOOKUP(C75,'[1]1. MA DO'!$E$5:$AA$1933,23,0)</f>
        <v>1.1299999999999999</v>
      </c>
      <c r="K75" s="161">
        <f t="shared" si="124"/>
        <v>1.1299999999999999</v>
      </c>
      <c r="L75" s="161">
        <f t="shared" si="125"/>
        <v>1.1299999999999999</v>
      </c>
      <c r="M75" s="27">
        <f t="shared" si="113"/>
        <v>1400</v>
      </c>
      <c r="N75" s="27">
        <f t="shared" si="114"/>
        <v>500</v>
      </c>
      <c r="O75" s="27">
        <f t="shared" si="115"/>
        <v>450</v>
      </c>
      <c r="P75" s="27">
        <f t="shared" si="116"/>
        <v>400</v>
      </c>
      <c r="Q75" s="17">
        <f t="shared" si="117"/>
        <v>1900</v>
      </c>
      <c r="R75" s="17">
        <f t="shared" si="118"/>
        <v>680</v>
      </c>
      <c r="S75" s="17">
        <f t="shared" si="119"/>
        <v>610</v>
      </c>
      <c r="T75" s="17">
        <f t="shared" si="120"/>
        <v>540</v>
      </c>
      <c r="U75" s="17">
        <f t="shared" si="120"/>
        <v>7</v>
      </c>
      <c r="V75" s="17" t="str">
        <f t="shared" si="121"/>
        <v xml:space="preserve">Các tuyến đường giao thông không đấu nối trực tiếp và thông ra </v>
      </c>
      <c r="W75" s="17" t="str">
        <f t="shared" si="122"/>
        <v>Đường Bến Phà</v>
      </c>
      <c r="X75" s="17" t="str">
        <f t="shared" si="122"/>
        <v xml:space="preserve"> đoạn từ Đường tỉnh 768</v>
      </c>
      <c r="Y75" s="17" t="str">
        <f t="shared" si="123"/>
        <v xml:space="preserve"> đến Bến đò Trị An</v>
      </c>
      <c r="Z75" s="17" t="s">
        <v>419</v>
      </c>
      <c r="AA75" s="17">
        <v>0</v>
      </c>
      <c r="AB75" s="17">
        <v>0</v>
      </c>
      <c r="AC75" s="17">
        <v>0</v>
      </c>
    </row>
    <row r="76" spans="1:29" s="17" customFormat="1" ht="78.75" x14ac:dyDescent="0.25">
      <c r="A76" s="134">
        <f t="shared" si="126"/>
        <v>71</v>
      </c>
      <c r="B76" s="134" t="str">
        <f>'Đầu vào (2)'!G71</f>
        <v>VC27NT</v>
      </c>
      <c r="C76" s="134" t="str">
        <f>$B$76</f>
        <v>VC27NT</v>
      </c>
      <c r="D76" s="135" t="str">
        <f>'Đầu vào (2)'!H71</f>
        <v>Đường Hàng Ba</v>
      </c>
      <c r="E76" s="135" t="str">
        <f>'Đầu vào (2)'!I71</f>
        <v>Đường Bến Phà</v>
      </c>
      <c r="F76" s="135" t="str">
        <f>'Đầu vào (2)'!J71</f>
        <v>Hết ranh thửa đất số 19, tờ bản đồ số 242 về bên phải và hết ranh thửa đất số 30, tờ bản đồ số 241 về bên trái, BĐĐC xã Trị An.</v>
      </c>
      <c r="G76" s="159">
        <v>1800</v>
      </c>
      <c r="H76" s="136">
        <v>1300</v>
      </c>
      <c r="I76" s="136">
        <v>1100</v>
      </c>
      <c r="J76" s="160">
        <f>VLOOKUP(C76,'[1]1. MA DO'!$E$5:$AA$1933,23,0)</f>
        <v>1.1299999999999999</v>
      </c>
      <c r="K76" s="161">
        <f t="shared" si="124"/>
        <v>1.1299999999999999</v>
      </c>
      <c r="L76" s="161">
        <f t="shared" si="125"/>
        <v>1.1299999999999999</v>
      </c>
      <c r="M76" s="27">
        <f>'Đầu vào (2)'!K71</f>
        <v>1300</v>
      </c>
      <c r="N76" s="27">
        <f>'Đầu vào (2)'!L71</f>
        <v>600</v>
      </c>
      <c r="O76" s="27">
        <f>'Đầu vào (2)'!M71</f>
        <v>500</v>
      </c>
      <c r="P76" s="27">
        <f>'Đầu vào (2)'!N71</f>
        <v>450</v>
      </c>
      <c r="Q76" s="17">
        <f>VLOOKUP(B76,'[2]Giá đề xuất ODT'!$G$11:$AD$2233,21,0)</f>
        <v>1800</v>
      </c>
      <c r="R76" s="17">
        <f>VLOOKUP(B76,'[2]Giá đề xuất ODT'!$G$11:$AD$2233,22,0)</f>
        <v>810</v>
      </c>
      <c r="S76" s="17">
        <f>VLOOKUP(B76,'[2]Giá đề xuất ODT'!$G$11:$AD$2233,23,0)</f>
        <v>680</v>
      </c>
      <c r="T76" s="17">
        <f>VLOOKUP(B76,'[2]Giá đề xuất ODT'!$G$11:$AD$2233,24,0)</f>
        <v>610</v>
      </c>
      <c r="U76" s="17">
        <v>6</v>
      </c>
      <c r="W76" s="17" t="str">
        <f>D76</f>
        <v>Đường Hàng Ba</v>
      </c>
      <c r="X76" s="17" t="str">
        <f>" đoạn từ "&amp;E76</f>
        <v xml:space="preserve"> đoạn từ Đường Bến Phà</v>
      </c>
      <c r="Y76" s="17" t="str">
        <f>" đến "&amp;F76</f>
        <v xml:space="preserve"> đến Hết ranh thửa đất số 19, tờ bản đồ số 242 về bên phải và hết ranh thửa đất số 30, tờ bản đồ số 241 về bên trái, BĐĐC xã Trị An.</v>
      </c>
      <c r="AC76" s="17">
        <v>0</v>
      </c>
    </row>
    <row r="77" spans="1:29" s="17" customFormat="1" ht="78.75" x14ac:dyDescent="0.25">
      <c r="A77" s="134">
        <f t="shared" si="126"/>
        <v>72</v>
      </c>
      <c r="B77" s="134" t="str">
        <f t="shared" si="14"/>
        <v>VT2</v>
      </c>
      <c r="C77" s="134" t="str">
        <f t="shared" ref="C77:C81" si="127">$B$76</f>
        <v>VC27NT</v>
      </c>
      <c r="D77" s="166" t="str">
        <f>V77&amp;W77&amp;X77&amp;Y77&amp;Z77&amp;"
"&amp;AA77&amp;"
"
&amp;AB77</f>
        <v>Các tuyến đường giao thông đấu nối trực tiếp ra Đường Hàng Ba đoạn từ Đường Bến Phà đến Hết ranh thửa đất số 19, tờ bản đồ số 242 về bên phải và hết ranh thửa đất số 30, tờ bản đồ số 241 về bên trái, BĐĐC xã Trị An. có hiện trạng là đường nhựa, bê tông xi măng:
- Có bề rộng ≥5m, cách đường giao thông ≤1.000m.
- Có bề rộng từ ≥3m đến &lt;5m, cách đường giao thông ≤500m.</v>
      </c>
      <c r="E77" s="166"/>
      <c r="F77" s="166"/>
      <c r="G77" s="136">
        <v>810</v>
      </c>
      <c r="H77" s="136">
        <v>570</v>
      </c>
      <c r="I77" s="136">
        <v>490</v>
      </c>
      <c r="J77" s="160">
        <f>VLOOKUP(C77,'[1]1. MA DO'!$E$5:$AA$1933,23,0)</f>
        <v>1.1299999999999999</v>
      </c>
      <c r="K77" s="161">
        <f t="shared" si="124"/>
        <v>1.1299999999999999</v>
      </c>
      <c r="L77" s="161">
        <f t="shared" si="125"/>
        <v>1.1299999999999999</v>
      </c>
      <c r="M77" s="27">
        <f t="shared" ref="M77:M82" si="128">M76</f>
        <v>1300</v>
      </c>
      <c r="N77" s="27">
        <f t="shared" ref="N77:N82" si="129">N76</f>
        <v>600</v>
      </c>
      <c r="O77" s="27">
        <f t="shared" ref="O77:O82" si="130">O76</f>
        <v>500</v>
      </c>
      <c r="P77" s="27">
        <f t="shared" ref="P77:P82" si="131">P76</f>
        <v>450</v>
      </c>
      <c r="Q77" s="17">
        <f t="shared" ref="Q77:Q82" si="132">Q76</f>
        <v>1800</v>
      </c>
      <c r="R77" s="17">
        <f t="shared" ref="R77:R82" si="133">R76</f>
        <v>810</v>
      </c>
      <c r="S77" s="17">
        <f t="shared" ref="S77:S82" si="134">S76</f>
        <v>680</v>
      </c>
      <c r="T77" s="17">
        <f t="shared" ref="T77:U82" si="135">T76</f>
        <v>610</v>
      </c>
      <c r="U77" s="17">
        <f t="shared" si="135"/>
        <v>6</v>
      </c>
      <c r="V77" s="17" t="str">
        <f t="shared" ref="V77:V82" si="136">V70</f>
        <v xml:space="preserve">Các tuyến đường giao thông đấu nối trực tiếp ra </v>
      </c>
      <c r="W77" s="17" t="str">
        <f t="shared" ref="W77:X82" si="137">W76</f>
        <v>Đường Hàng Ba</v>
      </c>
      <c r="X77" s="17" t="str">
        <f t="shared" si="137"/>
        <v xml:space="preserve"> đoạn từ Đường Bến Phà</v>
      </c>
      <c r="Y77" s="17" t="str">
        <f t="shared" ref="Y77:Y82" si="138">Y76</f>
        <v xml:space="preserve"> đến Hết ranh thửa đất số 19, tờ bản đồ số 242 về bên phải và hết ranh thửa đất số 30, tờ bản đồ số 241 về bên trái, BĐĐC xã Trị An.</v>
      </c>
      <c r="Z77" s="17" t="s">
        <v>418</v>
      </c>
      <c r="AA77" s="42" t="s">
        <v>174</v>
      </c>
      <c r="AB77" s="42" t="s">
        <v>175</v>
      </c>
      <c r="AC77" s="17">
        <v>0</v>
      </c>
    </row>
    <row r="78" spans="1:29" s="17" customFormat="1" ht="78.75" x14ac:dyDescent="0.25">
      <c r="A78" s="134">
        <f t="shared" si="126"/>
        <v>73</v>
      </c>
      <c r="B78" s="134" t="str">
        <f t="shared" ref="B78:B82" si="139">B71</f>
        <v>VT3</v>
      </c>
      <c r="C78" s="134" t="str">
        <f t="shared" si="127"/>
        <v>VC27NT</v>
      </c>
      <c r="D78" s="166" t="str">
        <f>V78&amp;W78&amp;X78&amp;Y78&amp;Z78&amp;"
"&amp;AA78&amp;"
"&amp;AB78&amp;"
"&amp;AC78</f>
        <v>Các tuyến đường giao thông đấu nối trực tiếp ra Đường Hàng Ba đoạn từ Đường Bến Phà đến Hết ranh thửa đất số 19, tờ bản đồ số 242 về bên phải và hết ranh thửa đất số 30, tờ bản đồ số 241 về bên trái, BĐĐC xã Trị An. có hiện trạng là đường nhựa, bê tông xi măng:
- Có bề rộng ≥5m, cách đường giao thông &gt;1.000m.
- Có bề rộng từ ≥3m đến &lt;5m, cách đường giao thông từ &gt;500m đến ≤1.000m.
- Có bề rộng &lt;3m, cách đường giao thông ≤200m.</v>
      </c>
      <c r="E78" s="166"/>
      <c r="F78" s="166"/>
      <c r="G78" s="136">
        <v>680</v>
      </c>
      <c r="H78" s="136">
        <v>480</v>
      </c>
      <c r="I78" s="136">
        <v>410</v>
      </c>
      <c r="J78" s="160">
        <f>VLOOKUP(C78,'[1]1. MA DO'!$E$5:$AA$1933,23,0)</f>
        <v>1.1299999999999999</v>
      </c>
      <c r="K78" s="161">
        <f t="shared" si="124"/>
        <v>1.1299999999999999</v>
      </c>
      <c r="L78" s="161">
        <f t="shared" si="125"/>
        <v>1.1299999999999999</v>
      </c>
      <c r="M78" s="27">
        <f t="shared" si="128"/>
        <v>1300</v>
      </c>
      <c r="N78" s="27">
        <f t="shared" si="129"/>
        <v>600</v>
      </c>
      <c r="O78" s="27">
        <f t="shared" si="130"/>
        <v>500</v>
      </c>
      <c r="P78" s="27">
        <f t="shared" si="131"/>
        <v>450</v>
      </c>
      <c r="Q78" s="17">
        <f t="shared" si="132"/>
        <v>1800</v>
      </c>
      <c r="R78" s="17">
        <f t="shared" si="133"/>
        <v>810</v>
      </c>
      <c r="S78" s="17">
        <f t="shared" si="134"/>
        <v>680</v>
      </c>
      <c r="T78" s="17">
        <f t="shared" si="135"/>
        <v>610</v>
      </c>
      <c r="U78" s="17">
        <f t="shared" si="135"/>
        <v>6</v>
      </c>
      <c r="V78" s="17" t="str">
        <f t="shared" si="136"/>
        <v xml:space="preserve">Các tuyến đường giao thông đấu nối trực tiếp ra </v>
      </c>
      <c r="W78" s="17" t="str">
        <f t="shared" si="137"/>
        <v>Đường Hàng Ba</v>
      </c>
      <c r="X78" s="17" t="str">
        <f t="shared" si="137"/>
        <v xml:space="preserve"> đoạn từ Đường Bến Phà</v>
      </c>
      <c r="Y78" s="17" t="str">
        <f t="shared" si="138"/>
        <v xml:space="preserve"> đến Hết ranh thửa đất số 19, tờ bản đồ số 242 về bên phải và hết ranh thửa đất số 30, tờ bản đồ số 241 về bên trái, BĐĐC xã Trị An.</v>
      </c>
      <c r="Z78" s="17" t="s">
        <v>418</v>
      </c>
      <c r="AA78" s="42" t="s">
        <v>176</v>
      </c>
      <c r="AB78" s="42" t="s">
        <v>177</v>
      </c>
      <c r="AC78" s="42" t="s">
        <v>178</v>
      </c>
    </row>
    <row r="79" spans="1:29" s="17" customFormat="1" ht="94.5" x14ac:dyDescent="0.25">
      <c r="A79" s="134">
        <f t="shared" si="126"/>
        <v>74</v>
      </c>
      <c r="B79" s="134" t="str">
        <f t="shared" si="139"/>
        <v>VT4</v>
      </c>
      <c r="C79" s="134" t="str">
        <f t="shared" si="127"/>
        <v>VC27NT</v>
      </c>
      <c r="D79" s="166" t="str">
        <f>V79&amp;W79&amp;X79&amp;Y79&amp;Z79</f>
        <v>Các tuyến đường giao thông đấu nối trực tiếp ra Đường Hàng Ba đoạn từ Đường Bến Phà đến Hết ranh thửa đất số 19, tờ bản đồ số 242 về bên phải và hết ranh thửa đất số 30, tờ bản đồ số 241 về bên trái, BĐĐC xã Trị An. có hiện trạng là đường nhựa, bê tông xi măng:
- Có bề rộng từ ≥3m đến &lt;5m, cách đường giao thông &gt;1.000m.
- Có bề rộng &lt;3m, cách đường giao thông &gt;200m.</v>
      </c>
      <c r="E79" s="166"/>
      <c r="F79" s="166"/>
      <c r="G79" s="136">
        <v>610</v>
      </c>
      <c r="H79" s="136">
        <v>430</v>
      </c>
      <c r="I79" s="136">
        <v>370</v>
      </c>
      <c r="J79" s="160">
        <f>VLOOKUP(C79,'[1]1. MA DO'!$E$5:$AA$1933,23,0)</f>
        <v>1.1299999999999999</v>
      </c>
      <c r="K79" s="161">
        <f t="shared" si="124"/>
        <v>1.1299999999999999</v>
      </c>
      <c r="L79" s="161">
        <f t="shared" si="125"/>
        <v>1.1299999999999999</v>
      </c>
      <c r="M79" s="27">
        <f t="shared" si="128"/>
        <v>1300</v>
      </c>
      <c r="N79" s="27">
        <f t="shared" si="129"/>
        <v>600</v>
      </c>
      <c r="O79" s="27">
        <f t="shared" si="130"/>
        <v>500</v>
      </c>
      <c r="P79" s="27">
        <f t="shared" si="131"/>
        <v>450</v>
      </c>
      <c r="Q79" s="17">
        <f t="shared" si="132"/>
        <v>1800</v>
      </c>
      <c r="R79" s="17">
        <f t="shared" si="133"/>
        <v>810</v>
      </c>
      <c r="S79" s="17">
        <f t="shared" si="134"/>
        <v>680</v>
      </c>
      <c r="T79" s="17">
        <f t="shared" si="135"/>
        <v>610</v>
      </c>
      <c r="U79" s="17">
        <f t="shared" si="135"/>
        <v>6</v>
      </c>
      <c r="V79" s="17" t="str">
        <f t="shared" si="136"/>
        <v xml:space="preserve">Các tuyến đường giao thông đấu nối trực tiếp ra </v>
      </c>
      <c r="W79" s="17" t="str">
        <f t="shared" si="137"/>
        <v>Đường Hàng Ba</v>
      </c>
      <c r="X79" s="17" t="str">
        <f t="shared" si="137"/>
        <v xml:space="preserve"> đoạn từ Đường Bến Phà</v>
      </c>
      <c r="Y79" s="17" t="str">
        <f t="shared" si="138"/>
        <v xml:space="preserve"> đến Hết ranh thửa đất số 19, tờ bản đồ số 242 về bên phải và hết ranh thửa đất số 30, tờ bản đồ số 241 về bên trái, BĐĐC xã Trị An.</v>
      </c>
      <c r="Z79" s="17" t="s">
        <v>419</v>
      </c>
      <c r="AA79" s="17">
        <v>0</v>
      </c>
      <c r="AB79" s="17">
        <v>0</v>
      </c>
      <c r="AC79" s="17">
        <v>0</v>
      </c>
    </row>
    <row r="80" spans="1:29" s="17" customFormat="1" ht="94.5" x14ac:dyDescent="0.25">
      <c r="A80" s="134">
        <f t="shared" si="126"/>
        <v>75</v>
      </c>
      <c r="B80" s="134" t="str">
        <f t="shared" si="139"/>
        <v>VT2*0,8</v>
      </c>
      <c r="C80" s="134" t="str">
        <f t="shared" si="127"/>
        <v>VC27NT</v>
      </c>
      <c r="D80" s="166" t="str">
        <f>V80&amp;W80&amp;X80&amp;Y80&amp;Z80&amp;"
"&amp;AA80&amp;"
"
&amp;AB80</f>
        <v>Các tuyến đường giao thông không đấu nối trực tiếp và thông ra Đường Hàng Ba đoạn từ Đường Bến Phà đến Hết ranh thửa đất số 19, tờ bản đồ số 242 về bên phải và hết ranh thửa đất số 30, tờ bản đồ số 241 về bên trái, BĐĐC xã Trị An. có hiện trạng là đường nhựa, bê tông xi măng:
- Có bề rộng ≥5m, cách đường giao thông ≤1.000m.
- Có bề rộng từ ≥3m đến &lt;5m, cách đường giao thông ≤500m.</v>
      </c>
      <c r="E80" s="166"/>
      <c r="F80" s="166"/>
      <c r="G80" s="136">
        <v>730</v>
      </c>
      <c r="H80" s="136">
        <v>510</v>
      </c>
      <c r="I80" s="136">
        <v>440</v>
      </c>
      <c r="J80" s="160">
        <f>VLOOKUP(C80,'[1]1. MA DO'!$E$5:$AA$1933,23,0)</f>
        <v>1.1299999999999999</v>
      </c>
      <c r="K80" s="161">
        <f t="shared" si="124"/>
        <v>1.1299999999999999</v>
      </c>
      <c r="L80" s="161">
        <f t="shared" si="125"/>
        <v>1.1299999999999999</v>
      </c>
      <c r="M80" s="27">
        <f t="shared" si="128"/>
        <v>1300</v>
      </c>
      <c r="N80" s="27">
        <f t="shared" si="129"/>
        <v>600</v>
      </c>
      <c r="O80" s="27">
        <f t="shared" si="130"/>
        <v>500</v>
      </c>
      <c r="P80" s="27">
        <f t="shared" si="131"/>
        <v>450</v>
      </c>
      <c r="Q80" s="17">
        <f t="shared" si="132"/>
        <v>1800</v>
      </c>
      <c r="R80" s="17">
        <f t="shared" si="133"/>
        <v>810</v>
      </c>
      <c r="S80" s="17">
        <f t="shared" si="134"/>
        <v>680</v>
      </c>
      <c r="T80" s="17">
        <f t="shared" si="135"/>
        <v>610</v>
      </c>
      <c r="U80" s="17">
        <f t="shared" si="135"/>
        <v>6</v>
      </c>
      <c r="V80" s="17" t="str">
        <f t="shared" si="136"/>
        <v xml:space="preserve">Các tuyến đường giao thông không đấu nối trực tiếp và thông ra </v>
      </c>
      <c r="W80" s="17" t="str">
        <f t="shared" si="137"/>
        <v>Đường Hàng Ba</v>
      </c>
      <c r="X80" s="17" t="str">
        <f t="shared" si="137"/>
        <v xml:space="preserve"> đoạn từ Đường Bến Phà</v>
      </c>
      <c r="Y80" s="17" t="str">
        <f t="shared" si="138"/>
        <v xml:space="preserve"> đến Hết ranh thửa đất số 19, tờ bản đồ số 242 về bên phải và hết ranh thửa đất số 30, tờ bản đồ số 241 về bên trái, BĐĐC xã Trị An.</v>
      </c>
      <c r="Z80" s="17" t="s">
        <v>418</v>
      </c>
      <c r="AA80" s="42" t="s">
        <v>174</v>
      </c>
      <c r="AB80" s="42" t="s">
        <v>175</v>
      </c>
      <c r="AC80" s="17">
        <v>0</v>
      </c>
    </row>
    <row r="81" spans="1:29" s="17" customFormat="1" ht="94.5" x14ac:dyDescent="0.25">
      <c r="A81" s="134">
        <f t="shared" si="126"/>
        <v>76</v>
      </c>
      <c r="B81" s="134" t="str">
        <f t="shared" si="139"/>
        <v>VT3*0,8</v>
      </c>
      <c r="C81" s="134" t="str">
        <f t="shared" si="127"/>
        <v>VC27NT</v>
      </c>
      <c r="D81" s="166" t="str">
        <f>V81&amp;W81&amp;X81&amp;Y81&amp;Z81&amp;"
"&amp;AA81&amp;"
"
&amp;AB81&amp;"
"&amp;AC81</f>
        <v>Các tuyến đường giao thông không đấu nối trực tiếp và thông ra Đường Hàng Ba đoạn từ Đường Bến Phà đến Hết ranh thửa đất số 19, tờ bản đồ số 242 về bên phải và hết ranh thửa đất số 30, tờ bản đồ số 241 về bên trái, BĐĐC xã Trị An. có hiện trạng là đường nhựa, bê tông xi măng:
- Có bề rộng ≥5m, cách đường giao thông &gt;1.000m.
- Có bề rộng từ ≥3m đến &lt;5m, cách đường giao thông từ &gt;500m đến ≤1.000m.
- Có bề rộng &lt;3m, cách đường giao thông ≤200m.</v>
      </c>
      <c r="E81" s="166"/>
      <c r="F81" s="166"/>
      <c r="G81" s="136">
        <v>610</v>
      </c>
      <c r="H81" s="136">
        <v>430</v>
      </c>
      <c r="I81" s="136">
        <v>370</v>
      </c>
      <c r="J81" s="160">
        <f>VLOOKUP(C81,'[1]1. MA DO'!$E$5:$AA$1933,23,0)</f>
        <v>1.1299999999999999</v>
      </c>
      <c r="K81" s="161">
        <f t="shared" si="124"/>
        <v>1.1299999999999999</v>
      </c>
      <c r="L81" s="161">
        <f t="shared" si="125"/>
        <v>1.1299999999999999</v>
      </c>
      <c r="M81" s="27">
        <f t="shared" si="128"/>
        <v>1300</v>
      </c>
      <c r="N81" s="27">
        <f t="shared" si="129"/>
        <v>600</v>
      </c>
      <c r="O81" s="27">
        <f t="shared" si="130"/>
        <v>500</v>
      </c>
      <c r="P81" s="27">
        <f t="shared" si="131"/>
        <v>450</v>
      </c>
      <c r="Q81" s="17">
        <f t="shared" si="132"/>
        <v>1800</v>
      </c>
      <c r="R81" s="17">
        <f t="shared" si="133"/>
        <v>810</v>
      </c>
      <c r="S81" s="17">
        <f t="shared" si="134"/>
        <v>680</v>
      </c>
      <c r="T81" s="17">
        <f t="shared" si="135"/>
        <v>610</v>
      </c>
      <c r="U81" s="17">
        <f t="shared" si="135"/>
        <v>6</v>
      </c>
      <c r="V81" s="17" t="str">
        <f t="shared" si="136"/>
        <v xml:space="preserve">Các tuyến đường giao thông không đấu nối trực tiếp và thông ra </v>
      </c>
      <c r="W81" s="17" t="str">
        <f t="shared" si="137"/>
        <v>Đường Hàng Ba</v>
      </c>
      <c r="X81" s="17" t="str">
        <f t="shared" si="137"/>
        <v xml:space="preserve"> đoạn từ Đường Bến Phà</v>
      </c>
      <c r="Y81" s="17" t="str">
        <f t="shared" si="138"/>
        <v xml:space="preserve"> đến Hết ranh thửa đất số 19, tờ bản đồ số 242 về bên phải và hết ranh thửa đất số 30, tờ bản đồ số 241 về bên trái, BĐĐC xã Trị An.</v>
      </c>
      <c r="Z81" s="17" t="s">
        <v>418</v>
      </c>
      <c r="AA81" s="42" t="s">
        <v>176</v>
      </c>
      <c r="AB81" s="42" t="s">
        <v>177</v>
      </c>
      <c r="AC81" s="42" t="s">
        <v>178</v>
      </c>
    </row>
    <row r="82" spans="1:29" s="17" customFormat="1" ht="94.5" x14ac:dyDescent="0.25">
      <c r="A82" s="134">
        <f t="shared" si="126"/>
        <v>77</v>
      </c>
      <c r="B82" s="134" t="str">
        <f t="shared" si="139"/>
        <v>VT4*0,8</v>
      </c>
      <c r="C82" s="134" t="str">
        <f>$B$76</f>
        <v>VC27NT</v>
      </c>
      <c r="D82" s="166" t="str">
        <f>V82&amp;W82&amp;X82&amp;Y82&amp;Z82</f>
        <v>Các tuyến đường giao thông không đấu nối trực tiếp và thông ra Đường Hàng Ba đoạn từ Đường Bến Phà đến Hết ranh thửa đất số 19, tờ bản đồ số 242 về bên phải và hết ranh thửa đất số 30, tờ bản đồ số 241 về bên trái, BĐĐC xã Trị An. có hiện trạng là đường nhựa, bê tông xi măng:
- Có bề rộng từ ≥3m đến &lt;5m, cách đường giao thông &gt;1.000m.
- Có bề rộng &lt;3m, cách đường giao thông &gt;200m.</v>
      </c>
      <c r="E82" s="166"/>
      <c r="F82" s="166"/>
      <c r="G82" s="136">
        <v>550</v>
      </c>
      <c r="H82" s="136">
        <v>390</v>
      </c>
      <c r="I82" s="136">
        <v>330</v>
      </c>
      <c r="J82" s="160">
        <f>VLOOKUP(C82,'[1]1. MA DO'!$E$5:$AA$1933,23,0)</f>
        <v>1.1299999999999999</v>
      </c>
      <c r="K82" s="161">
        <f t="shared" si="124"/>
        <v>1.1299999999999999</v>
      </c>
      <c r="L82" s="161">
        <f t="shared" si="125"/>
        <v>1.1299999999999999</v>
      </c>
      <c r="M82" s="27">
        <f t="shared" si="128"/>
        <v>1300</v>
      </c>
      <c r="N82" s="27">
        <f t="shared" si="129"/>
        <v>600</v>
      </c>
      <c r="O82" s="27">
        <f t="shared" si="130"/>
        <v>500</v>
      </c>
      <c r="P82" s="27">
        <f t="shared" si="131"/>
        <v>450</v>
      </c>
      <c r="Q82" s="17">
        <f t="shared" si="132"/>
        <v>1800</v>
      </c>
      <c r="R82" s="17">
        <f t="shared" si="133"/>
        <v>810</v>
      </c>
      <c r="S82" s="17">
        <f t="shared" si="134"/>
        <v>680</v>
      </c>
      <c r="T82" s="17">
        <f t="shared" si="135"/>
        <v>610</v>
      </c>
      <c r="U82" s="17">
        <f t="shared" si="135"/>
        <v>6</v>
      </c>
      <c r="V82" s="17" t="str">
        <f t="shared" si="136"/>
        <v xml:space="preserve">Các tuyến đường giao thông không đấu nối trực tiếp và thông ra </v>
      </c>
      <c r="W82" s="17" t="str">
        <f t="shared" si="137"/>
        <v>Đường Hàng Ba</v>
      </c>
      <c r="X82" s="17" t="str">
        <f t="shared" si="137"/>
        <v xml:space="preserve"> đoạn từ Đường Bến Phà</v>
      </c>
      <c r="Y82" s="17" t="str">
        <f t="shared" si="138"/>
        <v xml:space="preserve"> đến Hết ranh thửa đất số 19, tờ bản đồ số 242 về bên phải và hết ranh thửa đất số 30, tờ bản đồ số 241 về bên trái, BĐĐC xã Trị An.</v>
      </c>
      <c r="Z82" s="17" t="s">
        <v>419</v>
      </c>
      <c r="AA82" s="17">
        <v>0</v>
      </c>
      <c r="AB82" s="17">
        <v>0</v>
      </c>
      <c r="AC82" s="17">
        <v>0</v>
      </c>
    </row>
    <row r="83" spans="1:29" s="17" customFormat="1" ht="48" customHeight="1" x14ac:dyDescent="0.25">
      <c r="A83" s="134">
        <f t="shared" si="126"/>
        <v>78</v>
      </c>
      <c r="B83" s="134" t="str">
        <f>'Đầu vào (2)'!G78</f>
        <v>VC1NT1_D9</v>
      </c>
      <c r="C83" s="134" t="str">
        <f>$B$83</f>
        <v>VC1NT1_D9</v>
      </c>
      <c r="D83" s="135" t="str">
        <f>'Đầu vào (2)'!H78</f>
        <v>Đường tỉnh 768</v>
      </c>
      <c r="E83" s="135" t="str">
        <f>'Đầu vào (2)'!I78</f>
        <v>Cầu Bà Giá (cầu 19)</v>
      </c>
      <c r="F83" s="135" t="str">
        <f>'Đầu vào (2)'!J78</f>
        <v>Chân dốc lớn (cống thoát nước) xã Trị An</v>
      </c>
      <c r="G83" s="159">
        <v>2100</v>
      </c>
      <c r="H83" s="136">
        <v>1500</v>
      </c>
      <c r="I83" s="136">
        <v>1300</v>
      </c>
      <c r="J83" s="160">
        <f>VLOOKUP(C83,'[1]1. MA DO'!$E$5:$AA$1933,23,0)</f>
        <v>1.1100000000000001</v>
      </c>
      <c r="K83" s="161">
        <f t="shared" si="124"/>
        <v>1.1100000000000001</v>
      </c>
      <c r="L83" s="161">
        <f t="shared" si="125"/>
        <v>1.1100000000000001</v>
      </c>
      <c r="M83" s="27">
        <f>'Đầu vào (2)'!K78</f>
        <v>1700</v>
      </c>
      <c r="N83" s="27">
        <f>'Đầu vào (2)'!L78</f>
        <v>800</v>
      </c>
      <c r="O83" s="27">
        <f>'Đầu vào (2)'!M78</f>
        <v>700</v>
      </c>
      <c r="P83" s="27">
        <f>'Đầu vào (2)'!N78</f>
        <v>600</v>
      </c>
      <c r="Q83" s="17">
        <f>VLOOKUP(B83,'[2]Giá đề xuất ODT'!$G$11:$AD$2233,21,0)</f>
        <v>2100</v>
      </c>
      <c r="R83" s="17">
        <f>VLOOKUP(B83,'[2]Giá đề xuất ODT'!$G$11:$AD$2233,22,0)</f>
        <v>970</v>
      </c>
      <c r="S83" s="17">
        <f>VLOOKUP(B83,'[2]Giá đề xuất ODT'!$G$11:$AD$2233,23,0)</f>
        <v>850</v>
      </c>
      <c r="T83" s="17">
        <f>VLOOKUP(B83,'[2]Giá đề xuất ODT'!$G$11:$AD$2233,24,0)</f>
        <v>730</v>
      </c>
      <c r="U83" s="17">
        <v>6</v>
      </c>
      <c r="W83" s="17" t="str">
        <f>D83</f>
        <v>Đường tỉnh 768</v>
      </c>
      <c r="X83" s="17" t="str">
        <f>" đoạn từ "&amp;E83</f>
        <v xml:space="preserve"> đoạn từ Cầu Bà Giá (cầu 19)</v>
      </c>
      <c r="Y83" s="17" t="str">
        <f>" đến "&amp;F83</f>
        <v xml:space="preserve"> đến Chân dốc lớn (cống thoát nước) xã Trị An</v>
      </c>
      <c r="AC83" s="17">
        <v>0</v>
      </c>
    </row>
    <row r="84" spans="1:29" s="17" customFormat="1" ht="78.75" x14ac:dyDescent="0.25">
      <c r="A84" s="134">
        <f t="shared" si="126"/>
        <v>79</v>
      </c>
      <c r="B84" s="134" t="str">
        <f t="shared" ref="B84:B89" si="140">B77</f>
        <v>VT2</v>
      </c>
      <c r="C84" s="134" t="str">
        <f t="shared" ref="C84:C88" si="141">$B$83</f>
        <v>VC1NT1_D9</v>
      </c>
      <c r="D84" s="166" t="str">
        <f>V84&amp;W84&amp;X84&amp;Y84&amp;Z84&amp;"
"&amp;AA84&amp;"
"
&amp;AB84</f>
        <v>Các tuyến đường giao thông đấu nối trực tiếp ra Đường tỉnh 768 đoạn từ Cầu Bà Giá (cầu 19) đến Chân dốc lớn (cống thoát nước) xã Trị An có hiện trạng là đường nhựa, bê tông xi măng:
- Có bề rộng ≥5m, cách đường giao thông ≤1.000m.
- Có bề rộng từ ≥3m đến &lt;5m, cách đường giao thông ≤500m.</v>
      </c>
      <c r="E84" s="166"/>
      <c r="F84" s="166"/>
      <c r="G84" s="136">
        <v>970</v>
      </c>
      <c r="H84" s="136">
        <v>680</v>
      </c>
      <c r="I84" s="136">
        <v>580</v>
      </c>
      <c r="J84" s="160">
        <f>VLOOKUP(C84,'[1]1. MA DO'!$E$5:$AA$1933,23,0)</f>
        <v>1.1100000000000001</v>
      </c>
      <c r="K84" s="161">
        <f t="shared" si="124"/>
        <v>1.1100000000000001</v>
      </c>
      <c r="L84" s="161">
        <f t="shared" si="125"/>
        <v>1.1100000000000001</v>
      </c>
      <c r="M84" s="27">
        <f t="shared" ref="M84:M89" si="142">M83</f>
        <v>1700</v>
      </c>
      <c r="N84" s="27">
        <f t="shared" ref="N84:N89" si="143">N83</f>
        <v>800</v>
      </c>
      <c r="O84" s="27">
        <f t="shared" ref="O84:O89" si="144">O83</f>
        <v>700</v>
      </c>
      <c r="P84" s="27">
        <f t="shared" ref="P84:P89" si="145">P83</f>
        <v>600</v>
      </c>
      <c r="Q84" s="17">
        <f t="shared" ref="Q84:Q89" si="146">Q83</f>
        <v>2100</v>
      </c>
      <c r="R84" s="17">
        <f t="shared" ref="R84:R89" si="147">R83</f>
        <v>970</v>
      </c>
      <c r="S84" s="17">
        <f t="shared" ref="S84:S89" si="148">S83</f>
        <v>850</v>
      </c>
      <c r="T84" s="17">
        <f t="shared" ref="T84:U89" si="149">T83</f>
        <v>730</v>
      </c>
      <c r="U84" s="17">
        <f t="shared" si="149"/>
        <v>6</v>
      </c>
      <c r="V84" s="17" t="str">
        <f t="shared" ref="V84:V89" si="150">V77</f>
        <v xml:space="preserve">Các tuyến đường giao thông đấu nối trực tiếp ra </v>
      </c>
      <c r="W84" s="17" t="str">
        <f t="shared" ref="W84:X89" si="151">W83</f>
        <v>Đường tỉnh 768</v>
      </c>
      <c r="X84" s="17" t="str">
        <f t="shared" si="151"/>
        <v xml:space="preserve"> đoạn từ Cầu Bà Giá (cầu 19)</v>
      </c>
      <c r="Y84" s="17" t="str">
        <f t="shared" ref="Y84:Y89" si="152">Y83</f>
        <v xml:space="preserve"> đến Chân dốc lớn (cống thoát nước) xã Trị An</v>
      </c>
      <c r="Z84" s="17" t="s">
        <v>418</v>
      </c>
      <c r="AA84" s="42" t="s">
        <v>174</v>
      </c>
      <c r="AB84" s="42" t="s">
        <v>175</v>
      </c>
      <c r="AC84" s="17">
        <v>0</v>
      </c>
    </row>
    <row r="85" spans="1:29" s="17" customFormat="1" ht="78.75" x14ac:dyDescent="0.25">
      <c r="A85" s="134">
        <f t="shared" si="126"/>
        <v>80</v>
      </c>
      <c r="B85" s="134" t="str">
        <f t="shared" si="140"/>
        <v>VT3</v>
      </c>
      <c r="C85" s="134" t="str">
        <f t="shared" si="141"/>
        <v>VC1NT1_D9</v>
      </c>
      <c r="D85" s="166" t="str">
        <f>V85&amp;W85&amp;X85&amp;Y85&amp;Z85&amp;"
"&amp;AA85&amp;"
"&amp;AB85&amp;"
"&amp;AC85</f>
        <v>Các tuyến đường giao thông đấu nối trực tiếp ra Đường tỉnh 768 đoạn từ Cầu Bà Giá (cầu 19) đến Chân dốc lớn (cống thoát nước) xã Trị An có hiện trạng là đường nhựa, bê tông xi măng:
- Có bề rộng ≥5m, cách đường giao thông &gt;1.000m.
- Có bề rộng từ ≥3m đến &lt;5m, cách đường giao thông từ &gt;500m đến ≤1.000m.
- Có bề rộng &lt;3m, cách đường giao thông ≤200m.</v>
      </c>
      <c r="E85" s="166"/>
      <c r="F85" s="166"/>
      <c r="G85" s="136">
        <v>850</v>
      </c>
      <c r="H85" s="136">
        <v>600</v>
      </c>
      <c r="I85" s="136">
        <v>510</v>
      </c>
      <c r="J85" s="160">
        <f>VLOOKUP(C85,'[1]1. MA DO'!$E$5:$AA$1933,23,0)</f>
        <v>1.1100000000000001</v>
      </c>
      <c r="K85" s="161">
        <f t="shared" si="124"/>
        <v>1.1100000000000001</v>
      </c>
      <c r="L85" s="161">
        <f t="shared" si="125"/>
        <v>1.1100000000000001</v>
      </c>
      <c r="M85" s="27">
        <f t="shared" si="142"/>
        <v>1700</v>
      </c>
      <c r="N85" s="27">
        <f t="shared" si="143"/>
        <v>800</v>
      </c>
      <c r="O85" s="27">
        <f t="shared" si="144"/>
        <v>700</v>
      </c>
      <c r="P85" s="27">
        <f t="shared" si="145"/>
        <v>600</v>
      </c>
      <c r="Q85" s="17">
        <f t="shared" si="146"/>
        <v>2100</v>
      </c>
      <c r="R85" s="17">
        <f t="shared" si="147"/>
        <v>970</v>
      </c>
      <c r="S85" s="17">
        <f t="shared" si="148"/>
        <v>850</v>
      </c>
      <c r="T85" s="17">
        <f t="shared" si="149"/>
        <v>730</v>
      </c>
      <c r="U85" s="17">
        <f t="shared" si="149"/>
        <v>6</v>
      </c>
      <c r="V85" s="17" t="str">
        <f t="shared" si="150"/>
        <v xml:space="preserve">Các tuyến đường giao thông đấu nối trực tiếp ra </v>
      </c>
      <c r="W85" s="17" t="str">
        <f t="shared" si="151"/>
        <v>Đường tỉnh 768</v>
      </c>
      <c r="X85" s="17" t="str">
        <f t="shared" si="151"/>
        <v xml:space="preserve"> đoạn từ Cầu Bà Giá (cầu 19)</v>
      </c>
      <c r="Y85" s="17" t="str">
        <f t="shared" si="152"/>
        <v xml:space="preserve"> đến Chân dốc lớn (cống thoát nước) xã Trị An</v>
      </c>
      <c r="Z85" s="17" t="s">
        <v>418</v>
      </c>
      <c r="AA85" s="42" t="s">
        <v>176</v>
      </c>
      <c r="AB85" s="42" t="s">
        <v>177</v>
      </c>
      <c r="AC85" s="42" t="s">
        <v>178</v>
      </c>
    </row>
    <row r="86" spans="1:29" s="17" customFormat="1" ht="94.5" x14ac:dyDescent="0.25">
      <c r="A86" s="134">
        <f t="shared" si="126"/>
        <v>81</v>
      </c>
      <c r="B86" s="134" t="str">
        <f t="shared" si="140"/>
        <v>VT4</v>
      </c>
      <c r="C86" s="134" t="str">
        <f t="shared" si="141"/>
        <v>VC1NT1_D9</v>
      </c>
      <c r="D86" s="166" t="str">
        <f>V86&amp;W86&amp;X86&amp;Y86&amp;Z86</f>
        <v>Các tuyến đường giao thông đấu nối trực tiếp ra Đường tỉnh 768 đoạn từ Cầu Bà Giá (cầu 19) đến Chân dốc lớn (cống thoát nước) xã Trị An có hiện trạng là đường nhựa, bê tông xi măng:
- Có bề rộng từ ≥3m đến &lt;5m, cách đường giao thông &gt;1.000m.
- Có bề rộng &lt;3m, cách đường giao thông &gt;200m.</v>
      </c>
      <c r="E86" s="166"/>
      <c r="F86" s="166"/>
      <c r="G86" s="136">
        <v>730</v>
      </c>
      <c r="H86" s="136">
        <v>510</v>
      </c>
      <c r="I86" s="136">
        <v>440</v>
      </c>
      <c r="J86" s="160">
        <f>VLOOKUP(C86,'[1]1. MA DO'!$E$5:$AA$1933,23,0)</f>
        <v>1.1100000000000001</v>
      </c>
      <c r="K86" s="161">
        <f t="shared" si="124"/>
        <v>1.1100000000000001</v>
      </c>
      <c r="L86" s="161">
        <f t="shared" si="125"/>
        <v>1.1100000000000001</v>
      </c>
      <c r="M86" s="27">
        <f t="shared" si="142"/>
        <v>1700</v>
      </c>
      <c r="N86" s="27">
        <f t="shared" si="143"/>
        <v>800</v>
      </c>
      <c r="O86" s="27">
        <f t="shared" si="144"/>
        <v>700</v>
      </c>
      <c r="P86" s="27">
        <f t="shared" si="145"/>
        <v>600</v>
      </c>
      <c r="Q86" s="17">
        <f t="shared" si="146"/>
        <v>2100</v>
      </c>
      <c r="R86" s="17">
        <f t="shared" si="147"/>
        <v>970</v>
      </c>
      <c r="S86" s="17">
        <f t="shared" si="148"/>
        <v>850</v>
      </c>
      <c r="T86" s="17">
        <f t="shared" si="149"/>
        <v>730</v>
      </c>
      <c r="U86" s="17">
        <f t="shared" si="149"/>
        <v>6</v>
      </c>
      <c r="V86" s="17" t="str">
        <f t="shared" si="150"/>
        <v xml:space="preserve">Các tuyến đường giao thông đấu nối trực tiếp ra </v>
      </c>
      <c r="W86" s="17" t="str">
        <f t="shared" si="151"/>
        <v>Đường tỉnh 768</v>
      </c>
      <c r="X86" s="17" t="str">
        <f t="shared" si="151"/>
        <v xml:space="preserve"> đoạn từ Cầu Bà Giá (cầu 19)</v>
      </c>
      <c r="Y86" s="17" t="str">
        <f t="shared" si="152"/>
        <v xml:space="preserve"> đến Chân dốc lớn (cống thoát nước) xã Trị An</v>
      </c>
      <c r="Z86" s="17" t="s">
        <v>419</v>
      </c>
      <c r="AA86" s="17">
        <v>0</v>
      </c>
      <c r="AB86" s="17">
        <v>0</v>
      </c>
      <c r="AC86" s="17">
        <v>0</v>
      </c>
    </row>
    <row r="87" spans="1:29" s="17" customFormat="1" ht="94.5" x14ac:dyDescent="0.25">
      <c r="A87" s="134">
        <f t="shared" si="126"/>
        <v>82</v>
      </c>
      <c r="B87" s="134" t="str">
        <f t="shared" si="140"/>
        <v>VT2*0,8</v>
      </c>
      <c r="C87" s="134" t="str">
        <f t="shared" si="141"/>
        <v>VC1NT1_D9</v>
      </c>
      <c r="D87" s="166" t="str">
        <f>V87&amp;W87&amp;X87&amp;Y87&amp;Z87&amp;"
"&amp;AA87&amp;"
"
&amp;AB87</f>
        <v>Các tuyến đường giao thông không đấu nối trực tiếp và thông ra Đường tỉnh 768 đoạn từ Cầu Bà Giá (cầu 19) đến Chân dốc lớn (cống thoát nước) xã Trị An có hiện trạng là đường nhựa, bê tông xi măng:
- Có bề rộng ≥5m, cách đường giao thông ≤1.000m.
- Có bề rộng từ ≥3m đến &lt;5m, cách đường giao thông ≤500m.</v>
      </c>
      <c r="E87" s="166"/>
      <c r="F87" s="166"/>
      <c r="G87" s="136">
        <v>870</v>
      </c>
      <c r="H87" s="136">
        <v>610</v>
      </c>
      <c r="I87" s="136">
        <v>520</v>
      </c>
      <c r="J87" s="160">
        <f>VLOOKUP(C87,'[1]1. MA DO'!$E$5:$AA$1933,23,0)</f>
        <v>1.1100000000000001</v>
      </c>
      <c r="K87" s="161">
        <f t="shared" si="124"/>
        <v>1.1100000000000001</v>
      </c>
      <c r="L87" s="161">
        <f t="shared" si="125"/>
        <v>1.1100000000000001</v>
      </c>
      <c r="M87" s="27">
        <f t="shared" si="142"/>
        <v>1700</v>
      </c>
      <c r="N87" s="27">
        <f t="shared" si="143"/>
        <v>800</v>
      </c>
      <c r="O87" s="27">
        <f t="shared" si="144"/>
        <v>700</v>
      </c>
      <c r="P87" s="27">
        <f t="shared" si="145"/>
        <v>600</v>
      </c>
      <c r="Q87" s="17">
        <f t="shared" si="146"/>
        <v>2100</v>
      </c>
      <c r="R87" s="17">
        <f t="shared" si="147"/>
        <v>970</v>
      </c>
      <c r="S87" s="17">
        <f t="shared" si="148"/>
        <v>850</v>
      </c>
      <c r="T87" s="17">
        <f t="shared" si="149"/>
        <v>730</v>
      </c>
      <c r="U87" s="17">
        <f t="shared" si="149"/>
        <v>6</v>
      </c>
      <c r="V87" s="17" t="str">
        <f t="shared" si="150"/>
        <v xml:space="preserve">Các tuyến đường giao thông không đấu nối trực tiếp và thông ra </v>
      </c>
      <c r="W87" s="17" t="str">
        <f t="shared" si="151"/>
        <v>Đường tỉnh 768</v>
      </c>
      <c r="X87" s="17" t="str">
        <f t="shared" si="151"/>
        <v xml:space="preserve"> đoạn từ Cầu Bà Giá (cầu 19)</v>
      </c>
      <c r="Y87" s="17" t="str">
        <f t="shared" si="152"/>
        <v xml:space="preserve"> đến Chân dốc lớn (cống thoát nước) xã Trị An</v>
      </c>
      <c r="Z87" s="17" t="s">
        <v>418</v>
      </c>
      <c r="AA87" s="42" t="s">
        <v>174</v>
      </c>
      <c r="AB87" s="42" t="s">
        <v>175</v>
      </c>
      <c r="AC87" s="17">
        <v>0</v>
      </c>
    </row>
    <row r="88" spans="1:29" s="17" customFormat="1" ht="94.5" x14ac:dyDescent="0.25">
      <c r="A88" s="134">
        <f t="shared" si="126"/>
        <v>83</v>
      </c>
      <c r="B88" s="134" t="str">
        <f t="shared" si="140"/>
        <v>VT3*0,8</v>
      </c>
      <c r="C88" s="134" t="str">
        <f t="shared" si="141"/>
        <v>VC1NT1_D9</v>
      </c>
      <c r="D88" s="166" t="str">
        <f>V88&amp;W88&amp;X88&amp;Y88&amp;Z88&amp;"
"&amp;AA88&amp;"
"
&amp;AB88&amp;"
"&amp;AC88</f>
        <v>Các tuyến đường giao thông không đấu nối trực tiếp và thông ra Đường tỉnh 768 đoạn từ Cầu Bà Giá (cầu 19) đến Chân dốc lớn (cống thoát nước) xã Trị An có hiện trạng là đường nhựa, bê tông xi măng:
- Có bề rộng ≥5m, cách đường giao thông &gt;1.000m.
- Có bề rộng từ ≥3m đến &lt;5m, cách đường giao thông từ &gt;500m đến ≤1.000m.
- Có bề rộng &lt;3m, cách đường giao thông ≤200m.</v>
      </c>
      <c r="E88" s="166"/>
      <c r="F88" s="166"/>
      <c r="G88" s="136">
        <v>770</v>
      </c>
      <c r="H88" s="136">
        <v>540</v>
      </c>
      <c r="I88" s="136">
        <v>460</v>
      </c>
      <c r="J88" s="160">
        <f>VLOOKUP(C88,'[1]1. MA DO'!$E$5:$AA$1933,23,0)</f>
        <v>1.1100000000000001</v>
      </c>
      <c r="K88" s="161">
        <f t="shared" si="124"/>
        <v>1.1100000000000001</v>
      </c>
      <c r="L88" s="161">
        <f t="shared" si="125"/>
        <v>1.1100000000000001</v>
      </c>
      <c r="M88" s="27">
        <f t="shared" si="142"/>
        <v>1700</v>
      </c>
      <c r="N88" s="27">
        <f t="shared" si="143"/>
        <v>800</v>
      </c>
      <c r="O88" s="27">
        <f t="shared" si="144"/>
        <v>700</v>
      </c>
      <c r="P88" s="27">
        <f t="shared" si="145"/>
        <v>600</v>
      </c>
      <c r="Q88" s="17">
        <f t="shared" si="146"/>
        <v>2100</v>
      </c>
      <c r="R88" s="17">
        <f t="shared" si="147"/>
        <v>970</v>
      </c>
      <c r="S88" s="17">
        <f t="shared" si="148"/>
        <v>850</v>
      </c>
      <c r="T88" s="17">
        <f t="shared" si="149"/>
        <v>730</v>
      </c>
      <c r="U88" s="17">
        <f t="shared" si="149"/>
        <v>6</v>
      </c>
      <c r="V88" s="17" t="str">
        <f t="shared" si="150"/>
        <v xml:space="preserve">Các tuyến đường giao thông không đấu nối trực tiếp và thông ra </v>
      </c>
      <c r="W88" s="17" t="str">
        <f t="shared" si="151"/>
        <v>Đường tỉnh 768</v>
      </c>
      <c r="X88" s="17" t="str">
        <f t="shared" si="151"/>
        <v xml:space="preserve"> đoạn từ Cầu Bà Giá (cầu 19)</v>
      </c>
      <c r="Y88" s="17" t="str">
        <f t="shared" si="152"/>
        <v xml:space="preserve"> đến Chân dốc lớn (cống thoát nước) xã Trị An</v>
      </c>
      <c r="Z88" s="17" t="s">
        <v>418</v>
      </c>
      <c r="AA88" s="42" t="s">
        <v>176</v>
      </c>
      <c r="AB88" s="42" t="s">
        <v>177</v>
      </c>
      <c r="AC88" s="42" t="s">
        <v>178</v>
      </c>
    </row>
    <row r="89" spans="1:29" s="17" customFormat="1" ht="94.5" x14ac:dyDescent="0.25">
      <c r="A89" s="134">
        <f t="shared" si="126"/>
        <v>84</v>
      </c>
      <c r="B89" s="134" t="str">
        <f t="shared" si="140"/>
        <v>VT4*0,8</v>
      </c>
      <c r="C89" s="134" t="str">
        <f>$B$83</f>
        <v>VC1NT1_D9</v>
      </c>
      <c r="D89" s="166" t="str">
        <f>V89&amp;W89&amp;X89&amp;Y89&amp;Z89</f>
        <v>Các tuyến đường giao thông không đấu nối trực tiếp và thông ra Đường tỉnh 768 đoạn từ Cầu Bà Giá (cầu 19) đến Chân dốc lớn (cống thoát nước) xã Trị An có hiện trạng là đường nhựa, bê tông xi măng:
- Có bề rộng từ ≥3m đến &lt;5m, cách đường giao thông &gt;1.000m.
- Có bề rộng &lt;3m, cách đường giao thông &gt;200m.</v>
      </c>
      <c r="E89" s="166"/>
      <c r="F89" s="166"/>
      <c r="G89" s="136">
        <v>660</v>
      </c>
      <c r="H89" s="136">
        <v>460</v>
      </c>
      <c r="I89" s="136">
        <v>400</v>
      </c>
      <c r="J89" s="160">
        <f>VLOOKUP(C89,'[1]1. MA DO'!$E$5:$AA$1933,23,0)</f>
        <v>1.1100000000000001</v>
      </c>
      <c r="K89" s="161">
        <f t="shared" si="124"/>
        <v>1.1100000000000001</v>
      </c>
      <c r="L89" s="161">
        <f t="shared" si="125"/>
        <v>1.1100000000000001</v>
      </c>
      <c r="M89" s="27">
        <f t="shared" si="142"/>
        <v>1700</v>
      </c>
      <c r="N89" s="27">
        <f t="shared" si="143"/>
        <v>800</v>
      </c>
      <c r="O89" s="27">
        <f t="shared" si="144"/>
        <v>700</v>
      </c>
      <c r="P89" s="27">
        <f t="shared" si="145"/>
        <v>600</v>
      </c>
      <c r="Q89" s="17">
        <f t="shared" si="146"/>
        <v>2100</v>
      </c>
      <c r="R89" s="17">
        <f t="shared" si="147"/>
        <v>970</v>
      </c>
      <c r="S89" s="17">
        <f t="shared" si="148"/>
        <v>850</v>
      </c>
      <c r="T89" s="17">
        <f t="shared" si="149"/>
        <v>730</v>
      </c>
      <c r="U89" s="17">
        <f t="shared" si="149"/>
        <v>6</v>
      </c>
      <c r="V89" s="17" t="str">
        <f t="shared" si="150"/>
        <v xml:space="preserve">Các tuyến đường giao thông không đấu nối trực tiếp và thông ra </v>
      </c>
      <c r="W89" s="17" t="str">
        <f t="shared" si="151"/>
        <v>Đường tỉnh 768</v>
      </c>
      <c r="X89" s="17" t="str">
        <f t="shared" si="151"/>
        <v xml:space="preserve"> đoạn từ Cầu Bà Giá (cầu 19)</v>
      </c>
      <c r="Y89" s="17" t="str">
        <f t="shared" si="152"/>
        <v xml:space="preserve"> đến Chân dốc lớn (cống thoát nước) xã Trị An</v>
      </c>
      <c r="Z89" s="17" t="s">
        <v>419</v>
      </c>
      <c r="AA89" s="17">
        <v>0</v>
      </c>
      <c r="AB89" s="17">
        <v>0</v>
      </c>
      <c r="AC89" s="17">
        <v>0</v>
      </c>
    </row>
    <row r="90" spans="1:29" s="17" customFormat="1" ht="47.25" x14ac:dyDescent="0.25">
      <c r="A90" s="134">
        <f t="shared" si="126"/>
        <v>85</v>
      </c>
      <c r="B90" s="134" t="str">
        <f>'Đầu vào (2)'!G85</f>
        <v>VC1NT1_D10</v>
      </c>
      <c r="C90" s="134" t="str">
        <f>$B$90</f>
        <v>VC1NT1_D10</v>
      </c>
      <c r="D90" s="135" t="str">
        <f>'Đầu vào (2)'!H85</f>
        <v>Đường tỉnh 768</v>
      </c>
      <c r="E90" s="135" t="str">
        <f>'Đầu vào (2)'!I85</f>
        <v>Chân dốc lớn (cống thoát nước) xã Trị An</v>
      </c>
      <c r="F90" s="135" t="str">
        <f>'Đầu vào (2)'!J85</f>
        <v>Đầu Trường Tiểu học Cây Gáo B - phân hiệu 2 (ấp Vĩnh An 4)</v>
      </c>
      <c r="G90" s="159">
        <v>2000</v>
      </c>
      <c r="H90" s="136">
        <v>1400</v>
      </c>
      <c r="I90" s="136">
        <v>1200</v>
      </c>
      <c r="J90" s="160">
        <f>VLOOKUP(C90,'[1]1. MA DO'!$E$5:$AA$1933,23,0)</f>
        <v>1.1299999999999999</v>
      </c>
      <c r="K90" s="161">
        <f t="shared" si="124"/>
        <v>1.1299999999999999</v>
      </c>
      <c r="L90" s="161">
        <f t="shared" si="125"/>
        <v>1.1299999999999999</v>
      </c>
      <c r="M90" s="27">
        <f>'Đầu vào (2)'!K85</f>
        <v>1650</v>
      </c>
      <c r="N90" s="27">
        <f>'Đầu vào (2)'!L85</f>
        <v>800</v>
      </c>
      <c r="O90" s="27">
        <f>'Đầu vào (2)'!M85</f>
        <v>650</v>
      </c>
      <c r="P90" s="27">
        <f>'Đầu vào (2)'!N85</f>
        <v>500</v>
      </c>
      <c r="Q90" s="17">
        <f>VLOOKUP(B90,'[2]Giá đề xuất ODT'!$G$11:$AD$2233,21,0)</f>
        <v>2000</v>
      </c>
      <c r="R90" s="17">
        <f>VLOOKUP(B90,'[2]Giá đề xuất ODT'!$G$11:$AD$2233,22,0)</f>
        <v>970</v>
      </c>
      <c r="S90" s="17">
        <f>VLOOKUP(B90,'[2]Giá đề xuất ODT'!$G$11:$AD$2233,23,0)</f>
        <v>790</v>
      </c>
      <c r="T90" s="17">
        <f>VLOOKUP(B90,'[2]Giá đề xuất ODT'!$G$11:$AD$2233,24,0)</f>
        <v>610</v>
      </c>
      <c r="U90" s="17">
        <v>6</v>
      </c>
      <c r="W90" s="17" t="str">
        <f>D90</f>
        <v>Đường tỉnh 768</v>
      </c>
      <c r="X90" s="17" t="str">
        <f>" đoạn từ "&amp;E90</f>
        <v xml:space="preserve"> đoạn từ Chân dốc lớn (cống thoát nước) xã Trị An</v>
      </c>
      <c r="Y90" s="17" t="str">
        <f>" đến "&amp;F90</f>
        <v xml:space="preserve"> đến Đầu Trường Tiểu học Cây Gáo B - phân hiệu 2 (ấp Vĩnh An 4)</v>
      </c>
      <c r="AC90" s="17">
        <v>0</v>
      </c>
    </row>
    <row r="91" spans="1:29" s="17" customFormat="1" ht="78.75" x14ac:dyDescent="0.25">
      <c r="A91" s="134">
        <f t="shared" si="126"/>
        <v>86</v>
      </c>
      <c r="B91" s="134" t="str">
        <f t="shared" ref="B91:B96" si="153">B84</f>
        <v>VT2</v>
      </c>
      <c r="C91" s="134" t="str">
        <f t="shared" ref="C91:C95" si="154">$B$90</f>
        <v>VC1NT1_D10</v>
      </c>
      <c r="D91" s="166" t="str">
        <f>V91&amp;W91&amp;X91&amp;Y91&amp;Z91&amp;"
"&amp;AA91&amp;"
"
&amp;AB91</f>
        <v>Các tuyến đường giao thông đấu nối trực tiếp ra Đường tỉnh 768 đoạn từ Chân dốc lớn (cống thoát nước) xã Trị An đến Đầu Trường Tiểu học Cây Gáo B - phân hiệu 2 (ấp Vĩnh An 4) có hiện trạng là đường nhựa, bê tông xi măng:
- Có bề rộng ≥5m, cách đường giao thông ≤1.000m.
- Có bề rộng từ ≥3m đến &lt;5m, cách đường giao thông ≤500m.</v>
      </c>
      <c r="E91" s="166"/>
      <c r="F91" s="166"/>
      <c r="G91" s="136">
        <v>970</v>
      </c>
      <c r="H91" s="136">
        <v>680</v>
      </c>
      <c r="I91" s="136">
        <v>580</v>
      </c>
      <c r="J91" s="160">
        <f>VLOOKUP(C91,'[1]1. MA DO'!$E$5:$AA$1933,23,0)</f>
        <v>1.1299999999999999</v>
      </c>
      <c r="K91" s="161">
        <f t="shared" si="124"/>
        <v>1.1299999999999999</v>
      </c>
      <c r="L91" s="161">
        <f t="shared" si="125"/>
        <v>1.1299999999999999</v>
      </c>
      <c r="M91" s="27">
        <f t="shared" ref="M91:M96" si="155">M90</f>
        <v>1650</v>
      </c>
      <c r="N91" s="27">
        <f t="shared" ref="N91:N96" si="156">N90</f>
        <v>800</v>
      </c>
      <c r="O91" s="27">
        <f t="shared" ref="O91:O96" si="157">O90</f>
        <v>650</v>
      </c>
      <c r="P91" s="27">
        <f t="shared" ref="P91:P96" si="158">P90</f>
        <v>500</v>
      </c>
      <c r="Q91" s="17">
        <f t="shared" ref="Q91:Q96" si="159">Q90</f>
        <v>2000</v>
      </c>
      <c r="R91" s="17">
        <f t="shared" ref="R91:R96" si="160">R90</f>
        <v>970</v>
      </c>
      <c r="S91" s="17">
        <f t="shared" ref="S91:S96" si="161">S90</f>
        <v>790</v>
      </c>
      <c r="T91" s="17">
        <f t="shared" ref="T91:U96" si="162">T90</f>
        <v>610</v>
      </c>
      <c r="U91" s="17">
        <f t="shared" si="162"/>
        <v>6</v>
      </c>
      <c r="V91" s="17" t="str">
        <f t="shared" ref="V91:V96" si="163">V84</f>
        <v xml:space="preserve">Các tuyến đường giao thông đấu nối trực tiếp ra </v>
      </c>
      <c r="W91" s="17" t="str">
        <f t="shared" ref="W91:X96" si="164">W90</f>
        <v>Đường tỉnh 768</v>
      </c>
      <c r="X91" s="17" t="str">
        <f t="shared" si="164"/>
        <v xml:space="preserve"> đoạn từ Chân dốc lớn (cống thoát nước) xã Trị An</v>
      </c>
      <c r="Y91" s="17" t="str">
        <f t="shared" ref="Y91:Y96" si="165">Y90</f>
        <v xml:space="preserve"> đến Đầu Trường Tiểu học Cây Gáo B - phân hiệu 2 (ấp Vĩnh An 4)</v>
      </c>
      <c r="Z91" s="17" t="s">
        <v>418</v>
      </c>
      <c r="AA91" s="42" t="s">
        <v>174</v>
      </c>
      <c r="AB91" s="42" t="s">
        <v>175</v>
      </c>
      <c r="AC91" s="17">
        <v>0</v>
      </c>
    </row>
    <row r="92" spans="1:29" s="17" customFormat="1" ht="78.75" x14ac:dyDescent="0.25">
      <c r="A92" s="134">
        <f t="shared" si="126"/>
        <v>87</v>
      </c>
      <c r="B92" s="134" t="str">
        <f t="shared" si="153"/>
        <v>VT3</v>
      </c>
      <c r="C92" s="134" t="str">
        <f t="shared" si="154"/>
        <v>VC1NT1_D10</v>
      </c>
      <c r="D92" s="166" t="str">
        <f>V92&amp;W92&amp;X92&amp;Y92&amp;Z92&amp;"
"&amp;AA92&amp;"
"&amp;AB92&amp;"
"&amp;AC92</f>
        <v>Các tuyến đường giao thông đấu nối trực tiếp ra Đường tỉnh 768 đoạn từ Chân dốc lớn (cống thoát nước) xã Trị An đến Đầu Trường Tiểu học Cây Gáo B - phân hiệu 2 (ấp Vĩnh An 4) có hiện trạng là đường nhựa, bê tông xi măng:
- Có bề rộng ≥5m, cách đường giao thông &gt;1.000m.
- Có bề rộng từ ≥3m đến &lt;5m, cách đường giao thông từ &gt;500m đến ≤1.000m.
- Có bề rộng &lt;3m, cách đường giao thông ≤200m.</v>
      </c>
      <c r="E92" s="166"/>
      <c r="F92" s="166"/>
      <c r="G92" s="136">
        <v>790</v>
      </c>
      <c r="H92" s="136">
        <v>550</v>
      </c>
      <c r="I92" s="136">
        <v>470</v>
      </c>
      <c r="J92" s="160">
        <f>VLOOKUP(C92,'[1]1. MA DO'!$E$5:$AA$1933,23,0)</f>
        <v>1.1299999999999999</v>
      </c>
      <c r="K92" s="161">
        <f t="shared" si="124"/>
        <v>1.1299999999999999</v>
      </c>
      <c r="L92" s="161">
        <f t="shared" si="125"/>
        <v>1.1299999999999999</v>
      </c>
      <c r="M92" s="27">
        <f t="shared" si="155"/>
        <v>1650</v>
      </c>
      <c r="N92" s="27">
        <f t="shared" si="156"/>
        <v>800</v>
      </c>
      <c r="O92" s="27">
        <f t="shared" si="157"/>
        <v>650</v>
      </c>
      <c r="P92" s="27">
        <f t="shared" si="158"/>
        <v>500</v>
      </c>
      <c r="Q92" s="17">
        <f t="shared" si="159"/>
        <v>2000</v>
      </c>
      <c r="R92" s="17">
        <f t="shared" si="160"/>
        <v>970</v>
      </c>
      <c r="S92" s="17">
        <f t="shared" si="161"/>
        <v>790</v>
      </c>
      <c r="T92" s="17">
        <f t="shared" si="162"/>
        <v>610</v>
      </c>
      <c r="U92" s="17">
        <f t="shared" si="162"/>
        <v>6</v>
      </c>
      <c r="V92" s="17" t="str">
        <f t="shared" si="163"/>
        <v xml:space="preserve">Các tuyến đường giao thông đấu nối trực tiếp ra </v>
      </c>
      <c r="W92" s="17" t="str">
        <f t="shared" si="164"/>
        <v>Đường tỉnh 768</v>
      </c>
      <c r="X92" s="17" t="str">
        <f t="shared" si="164"/>
        <v xml:space="preserve"> đoạn từ Chân dốc lớn (cống thoát nước) xã Trị An</v>
      </c>
      <c r="Y92" s="17" t="str">
        <f t="shared" si="165"/>
        <v xml:space="preserve"> đến Đầu Trường Tiểu học Cây Gáo B - phân hiệu 2 (ấp Vĩnh An 4)</v>
      </c>
      <c r="Z92" s="17" t="s">
        <v>418</v>
      </c>
      <c r="AA92" s="42" t="s">
        <v>176</v>
      </c>
      <c r="AB92" s="42" t="s">
        <v>177</v>
      </c>
      <c r="AC92" s="42" t="s">
        <v>178</v>
      </c>
    </row>
    <row r="93" spans="1:29" s="17" customFormat="1" ht="94.5" x14ac:dyDescent="0.25">
      <c r="A93" s="134">
        <f t="shared" si="126"/>
        <v>88</v>
      </c>
      <c r="B93" s="134" t="str">
        <f t="shared" si="153"/>
        <v>VT4</v>
      </c>
      <c r="C93" s="134" t="str">
        <f t="shared" si="154"/>
        <v>VC1NT1_D10</v>
      </c>
      <c r="D93" s="166" t="str">
        <f>V93&amp;W93&amp;X93&amp;Y93&amp;Z93</f>
        <v>Các tuyến đường giao thông đấu nối trực tiếp ra Đường tỉnh 768 đoạn từ Chân dốc lớn (cống thoát nước) xã Trị An đến Đầu Trường Tiểu học Cây Gáo B - phân hiệu 2 (ấp Vĩnh An 4) có hiện trạng là đường nhựa, bê tông xi măng:
- Có bề rộng từ ≥3m đến &lt;5m, cách đường giao thông &gt;1.000m.
- Có bề rộng &lt;3m, cách đường giao thông &gt;200m.</v>
      </c>
      <c r="E93" s="166"/>
      <c r="F93" s="166"/>
      <c r="G93" s="136">
        <v>610</v>
      </c>
      <c r="H93" s="136">
        <v>430</v>
      </c>
      <c r="I93" s="136">
        <v>370</v>
      </c>
      <c r="J93" s="160">
        <f>VLOOKUP(C93,'[1]1. MA DO'!$E$5:$AA$1933,23,0)</f>
        <v>1.1299999999999999</v>
      </c>
      <c r="K93" s="161">
        <f t="shared" si="124"/>
        <v>1.1299999999999999</v>
      </c>
      <c r="L93" s="161">
        <f t="shared" si="125"/>
        <v>1.1299999999999999</v>
      </c>
      <c r="M93" s="27">
        <f t="shared" si="155"/>
        <v>1650</v>
      </c>
      <c r="N93" s="27">
        <f t="shared" si="156"/>
        <v>800</v>
      </c>
      <c r="O93" s="27">
        <f t="shared" si="157"/>
        <v>650</v>
      </c>
      <c r="P93" s="27">
        <f t="shared" si="158"/>
        <v>500</v>
      </c>
      <c r="Q93" s="17">
        <f t="shared" si="159"/>
        <v>2000</v>
      </c>
      <c r="R93" s="17">
        <f t="shared" si="160"/>
        <v>970</v>
      </c>
      <c r="S93" s="17">
        <f t="shared" si="161"/>
        <v>790</v>
      </c>
      <c r="T93" s="17">
        <f t="shared" si="162"/>
        <v>610</v>
      </c>
      <c r="U93" s="17">
        <f t="shared" si="162"/>
        <v>6</v>
      </c>
      <c r="V93" s="17" t="str">
        <f t="shared" si="163"/>
        <v xml:space="preserve">Các tuyến đường giao thông đấu nối trực tiếp ra </v>
      </c>
      <c r="W93" s="17" t="str">
        <f t="shared" si="164"/>
        <v>Đường tỉnh 768</v>
      </c>
      <c r="X93" s="17" t="str">
        <f t="shared" si="164"/>
        <v xml:space="preserve"> đoạn từ Chân dốc lớn (cống thoát nước) xã Trị An</v>
      </c>
      <c r="Y93" s="17" t="str">
        <f t="shared" si="165"/>
        <v xml:space="preserve"> đến Đầu Trường Tiểu học Cây Gáo B - phân hiệu 2 (ấp Vĩnh An 4)</v>
      </c>
      <c r="Z93" s="17" t="s">
        <v>419</v>
      </c>
      <c r="AA93" s="17">
        <v>0</v>
      </c>
      <c r="AB93" s="17">
        <v>0</v>
      </c>
      <c r="AC93" s="17">
        <v>0</v>
      </c>
    </row>
    <row r="94" spans="1:29" s="17" customFormat="1" ht="94.5" x14ac:dyDescent="0.25">
      <c r="A94" s="134">
        <f t="shared" si="126"/>
        <v>89</v>
      </c>
      <c r="B94" s="134" t="str">
        <f t="shared" si="153"/>
        <v>VT2*0,8</v>
      </c>
      <c r="C94" s="134" t="str">
        <f t="shared" si="154"/>
        <v>VC1NT1_D10</v>
      </c>
      <c r="D94" s="166" t="str">
        <f>V94&amp;W94&amp;X94&amp;Y94&amp;Z94&amp;"
"&amp;AA94&amp;"
"
&amp;AB94</f>
        <v>Các tuyến đường giao thông không đấu nối trực tiếp và thông ra Đường tỉnh 768 đoạn từ Chân dốc lớn (cống thoát nước) xã Trị An đến Đầu Trường Tiểu học Cây Gáo B - phân hiệu 2 (ấp Vĩnh An 4) có hiện trạng là đường nhựa, bê tông xi măng:
- Có bề rộng ≥5m, cách đường giao thông ≤1.000m.
- Có bề rộng từ ≥3m đến &lt;5m, cách đường giao thông ≤500m.</v>
      </c>
      <c r="E94" s="166"/>
      <c r="F94" s="166"/>
      <c r="G94" s="136">
        <v>870</v>
      </c>
      <c r="H94" s="136">
        <v>610</v>
      </c>
      <c r="I94" s="136">
        <v>520</v>
      </c>
      <c r="J94" s="160">
        <f>VLOOKUP(C94,'[1]1. MA DO'!$E$5:$AA$1933,23,0)</f>
        <v>1.1299999999999999</v>
      </c>
      <c r="K94" s="161">
        <f t="shared" si="124"/>
        <v>1.1299999999999999</v>
      </c>
      <c r="L94" s="161">
        <f t="shared" si="125"/>
        <v>1.1299999999999999</v>
      </c>
      <c r="M94" s="27">
        <f t="shared" si="155"/>
        <v>1650</v>
      </c>
      <c r="N94" s="27">
        <f t="shared" si="156"/>
        <v>800</v>
      </c>
      <c r="O94" s="27">
        <f t="shared" si="157"/>
        <v>650</v>
      </c>
      <c r="P94" s="27">
        <f t="shared" si="158"/>
        <v>500</v>
      </c>
      <c r="Q94" s="17">
        <f t="shared" si="159"/>
        <v>2000</v>
      </c>
      <c r="R94" s="17">
        <f t="shared" si="160"/>
        <v>970</v>
      </c>
      <c r="S94" s="17">
        <f t="shared" si="161"/>
        <v>790</v>
      </c>
      <c r="T94" s="17">
        <f t="shared" si="162"/>
        <v>610</v>
      </c>
      <c r="U94" s="17">
        <f t="shared" si="162"/>
        <v>6</v>
      </c>
      <c r="V94" s="17" t="str">
        <f t="shared" si="163"/>
        <v xml:space="preserve">Các tuyến đường giao thông không đấu nối trực tiếp và thông ra </v>
      </c>
      <c r="W94" s="17" t="str">
        <f t="shared" si="164"/>
        <v>Đường tỉnh 768</v>
      </c>
      <c r="X94" s="17" t="str">
        <f t="shared" si="164"/>
        <v xml:space="preserve"> đoạn từ Chân dốc lớn (cống thoát nước) xã Trị An</v>
      </c>
      <c r="Y94" s="17" t="str">
        <f t="shared" si="165"/>
        <v xml:space="preserve"> đến Đầu Trường Tiểu học Cây Gáo B - phân hiệu 2 (ấp Vĩnh An 4)</v>
      </c>
      <c r="Z94" s="17" t="s">
        <v>418</v>
      </c>
      <c r="AA94" s="42" t="s">
        <v>174</v>
      </c>
      <c r="AB94" s="42" t="s">
        <v>175</v>
      </c>
      <c r="AC94" s="17">
        <v>0</v>
      </c>
    </row>
    <row r="95" spans="1:29" s="17" customFormat="1" ht="94.5" x14ac:dyDescent="0.25">
      <c r="A95" s="134">
        <f t="shared" si="126"/>
        <v>90</v>
      </c>
      <c r="B95" s="134" t="str">
        <f t="shared" si="153"/>
        <v>VT3*0,8</v>
      </c>
      <c r="C95" s="134" t="str">
        <f t="shared" si="154"/>
        <v>VC1NT1_D10</v>
      </c>
      <c r="D95" s="166" t="str">
        <f>V95&amp;W95&amp;X95&amp;Y95&amp;Z95&amp;"
"&amp;AA95&amp;"
"
&amp;AB95&amp;"
"&amp;AC95</f>
        <v>Các tuyến đường giao thông không đấu nối trực tiếp và thông ra Đường tỉnh 768 đoạn từ Chân dốc lớn (cống thoát nước) xã Trị An đến Đầu Trường Tiểu học Cây Gáo B - phân hiệu 2 (ấp Vĩnh An 4) có hiện trạng là đường nhựa, bê tông xi măng:
- Có bề rộng ≥5m, cách đường giao thông &gt;1.000m.
- Có bề rộng từ ≥3m đến &lt;5m, cách đường giao thông từ &gt;500m đến ≤1.000m.
- Có bề rộng &lt;3m, cách đường giao thông ≤200m.</v>
      </c>
      <c r="E95" s="166"/>
      <c r="F95" s="166"/>
      <c r="G95" s="136">
        <v>710</v>
      </c>
      <c r="H95" s="136">
        <v>500</v>
      </c>
      <c r="I95" s="136">
        <v>430</v>
      </c>
      <c r="J95" s="160">
        <f>VLOOKUP(C95,'[1]1. MA DO'!$E$5:$AA$1933,23,0)</f>
        <v>1.1299999999999999</v>
      </c>
      <c r="K95" s="161">
        <f t="shared" si="124"/>
        <v>1.1299999999999999</v>
      </c>
      <c r="L95" s="161">
        <f t="shared" si="125"/>
        <v>1.1299999999999999</v>
      </c>
      <c r="M95" s="27">
        <f t="shared" si="155"/>
        <v>1650</v>
      </c>
      <c r="N95" s="27">
        <f t="shared" si="156"/>
        <v>800</v>
      </c>
      <c r="O95" s="27">
        <f t="shared" si="157"/>
        <v>650</v>
      </c>
      <c r="P95" s="27">
        <f t="shared" si="158"/>
        <v>500</v>
      </c>
      <c r="Q95" s="17">
        <f t="shared" si="159"/>
        <v>2000</v>
      </c>
      <c r="R95" s="17">
        <f t="shared" si="160"/>
        <v>970</v>
      </c>
      <c r="S95" s="17">
        <f t="shared" si="161"/>
        <v>790</v>
      </c>
      <c r="T95" s="17">
        <f t="shared" si="162"/>
        <v>610</v>
      </c>
      <c r="U95" s="17">
        <f t="shared" si="162"/>
        <v>6</v>
      </c>
      <c r="V95" s="17" t="str">
        <f t="shared" si="163"/>
        <v xml:space="preserve">Các tuyến đường giao thông không đấu nối trực tiếp và thông ra </v>
      </c>
      <c r="W95" s="17" t="str">
        <f t="shared" si="164"/>
        <v>Đường tỉnh 768</v>
      </c>
      <c r="X95" s="17" t="str">
        <f t="shared" si="164"/>
        <v xml:space="preserve"> đoạn từ Chân dốc lớn (cống thoát nước) xã Trị An</v>
      </c>
      <c r="Y95" s="17" t="str">
        <f t="shared" si="165"/>
        <v xml:space="preserve"> đến Đầu Trường Tiểu học Cây Gáo B - phân hiệu 2 (ấp Vĩnh An 4)</v>
      </c>
      <c r="Z95" s="17" t="s">
        <v>418</v>
      </c>
      <c r="AA95" s="42" t="s">
        <v>176</v>
      </c>
      <c r="AB95" s="42" t="s">
        <v>177</v>
      </c>
      <c r="AC95" s="42" t="s">
        <v>178</v>
      </c>
    </row>
    <row r="96" spans="1:29" s="17" customFormat="1" ht="94.5" x14ac:dyDescent="0.25">
      <c r="A96" s="134">
        <f t="shared" si="126"/>
        <v>91</v>
      </c>
      <c r="B96" s="134" t="str">
        <f t="shared" si="153"/>
        <v>VT4*0,8</v>
      </c>
      <c r="C96" s="134" t="str">
        <f>$B$90</f>
        <v>VC1NT1_D10</v>
      </c>
      <c r="D96" s="166" t="str">
        <f>V96&amp;W96&amp;X96&amp;Y96&amp;Z96</f>
        <v>Các tuyến đường giao thông không đấu nối trực tiếp và thông ra Đường tỉnh 768 đoạn từ Chân dốc lớn (cống thoát nước) xã Trị An đến Đầu Trường Tiểu học Cây Gáo B - phân hiệu 2 (ấp Vĩnh An 4) có hiện trạng là đường nhựa, bê tông xi măng:
- Có bề rộng từ ≥3m đến &lt;5m, cách đường giao thông &gt;1.000m.
- Có bề rộng &lt;3m, cách đường giao thông &gt;200m.</v>
      </c>
      <c r="E96" s="166"/>
      <c r="F96" s="166"/>
      <c r="G96" s="136">
        <v>550</v>
      </c>
      <c r="H96" s="136">
        <v>390</v>
      </c>
      <c r="I96" s="136">
        <v>330</v>
      </c>
      <c r="J96" s="160">
        <f>VLOOKUP(C96,'[1]1. MA DO'!$E$5:$AA$1933,23,0)</f>
        <v>1.1299999999999999</v>
      </c>
      <c r="K96" s="161">
        <f t="shared" si="124"/>
        <v>1.1299999999999999</v>
      </c>
      <c r="L96" s="161">
        <f t="shared" si="125"/>
        <v>1.1299999999999999</v>
      </c>
      <c r="M96" s="27">
        <f t="shared" si="155"/>
        <v>1650</v>
      </c>
      <c r="N96" s="27">
        <f t="shared" si="156"/>
        <v>800</v>
      </c>
      <c r="O96" s="27">
        <f t="shared" si="157"/>
        <v>650</v>
      </c>
      <c r="P96" s="27">
        <f t="shared" si="158"/>
        <v>500</v>
      </c>
      <c r="Q96" s="17">
        <f t="shared" si="159"/>
        <v>2000</v>
      </c>
      <c r="R96" s="17">
        <f t="shared" si="160"/>
        <v>970</v>
      </c>
      <c r="S96" s="17">
        <f t="shared" si="161"/>
        <v>790</v>
      </c>
      <c r="T96" s="17">
        <f t="shared" si="162"/>
        <v>610</v>
      </c>
      <c r="U96" s="17">
        <f t="shared" si="162"/>
        <v>6</v>
      </c>
      <c r="V96" s="17" t="str">
        <f t="shared" si="163"/>
        <v xml:space="preserve">Các tuyến đường giao thông không đấu nối trực tiếp và thông ra </v>
      </c>
      <c r="W96" s="17" t="str">
        <f t="shared" si="164"/>
        <v>Đường tỉnh 768</v>
      </c>
      <c r="X96" s="17" t="str">
        <f t="shared" si="164"/>
        <v xml:space="preserve"> đoạn từ Chân dốc lớn (cống thoát nước) xã Trị An</v>
      </c>
      <c r="Y96" s="17" t="str">
        <f t="shared" si="165"/>
        <v xml:space="preserve"> đến Đầu Trường Tiểu học Cây Gáo B - phân hiệu 2 (ấp Vĩnh An 4)</v>
      </c>
      <c r="Z96" s="17" t="s">
        <v>419</v>
      </c>
      <c r="AA96" s="17">
        <v>0</v>
      </c>
      <c r="AB96" s="17">
        <v>0</v>
      </c>
      <c r="AC96" s="17">
        <v>0</v>
      </c>
    </row>
    <row r="97" spans="1:29" s="17" customFormat="1" ht="78.75" x14ac:dyDescent="0.25">
      <c r="A97" s="134">
        <f t="shared" si="126"/>
        <v>92</v>
      </c>
      <c r="B97" s="134" t="str">
        <f>'Đầu vào (2)'!G92</f>
        <v>VC1DT_D2</v>
      </c>
      <c r="C97" s="134" t="str">
        <f>$B$97</f>
        <v>VC1DT_D2</v>
      </c>
      <c r="D97" s="135" t="str">
        <f>'Đầu vào (2)'!H92</f>
        <v>Đường tỉnh 768</v>
      </c>
      <c r="E97" s="135" t="str">
        <f>'Đầu vào (2)'!I92</f>
        <v>Đầu Trường Tiểu học Cây Gáo B - phân hiệu 2 (Ấp Vĩnh An 4)</v>
      </c>
      <c r="F97" s="135" t="str">
        <f>'Đầu vào (2)'!J92</f>
        <v>Đầu Trường Tiểu học Cây Gáo B - phân hiệu 1 (Ấp Vĩnh An 3 )</v>
      </c>
      <c r="G97" s="159">
        <v>2700</v>
      </c>
      <c r="H97" s="136">
        <v>1900</v>
      </c>
      <c r="I97" s="136">
        <v>1600</v>
      </c>
      <c r="J97" s="160">
        <f>VLOOKUP(C97,'[1]1. MA DO'!$E$5:$AA$1933,23,0)</f>
        <v>1.1299999999999999</v>
      </c>
      <c r="K97" s="161">
        <f t="shared" si="124"/>
        <v>1.1299999999999999</v>
      </c>
      <c r="L97" s="161">
        <f t="shared" si="125"/>
        <v>1.1299999999999999</v>
      </c>
      <c r="M97" s="27">
        <f>'Đầu vào (2)'!K92</f>
        <v>2200</v>
      </c>
      <c r="N97" s="27">
        <f>'Đầu vào (2)'!L92</f>
        <v>1000</v>
      </c>
      <c r="O97" s="27">
        <f>'Đầu vào (2)'!M92</f>
        <v>800</v>
      </c>
      <c r="P97" s="27">
        <f>'Đầu vào (2)'!N92</f>
        <v>600</v>
      </c>
      <c r="Q97" s="17">
        <f>VLOOKUP(B97,'[2]Giá đề xuất ODT'!$G$11:$AD$2233,21,0)</f>
        <v>2700</v>
      </c>
      <c r="R97" s="17">
        <f>VLOOKUP(B97,'[2]Giá đề xuất ODT'!$G$11:$AD$2233,22,0)</f>
        <v>1200</v>
      </c>
      <c r="S97" s="17">
        <f>VLOOKUP(B97,'[2]Giá đề xuất ODT'!$G$11:$AD$2233,23,0)</f>
        <v>970</v>
      </c>
      <c r="T97" s="17">
        <f>VLOOKUP(B97,'[2]Giá đề xuất ODT'!$G$11:$AD$2233,24,0)</f>
        <v>730</v>
      </c>
      <c r="U97" s="17">
        <v>6</v>
      </c>
      <c r="W97" s="17" t="str">
        <f>D97</f>
        <v>Đường tỉnh 768</v>
      </c>
      <c r="X97" s="17" t="str">
        <f>" đoạn từ "&amp;E97</f>
        <v xml:space="preserve"> đoạn từ Đầu Trường Tiểu học Cây Gáo B - phân hiệu 2 (Ấp Vĩnh An 4)</v>
      </c>
      <c r="Y97" s="17" t="str">
        <f>" đến "&amp;F97</f>
        <v xml:space="preserve"> đến Đầu Trường Tiểu học Cây Gáo B - phân hiệu 1 (Ấp Vĩnh An 3 )</v>
      </c>
      <c r="AC97" s="17">
        <v>0</v>
      </c>
    </row>
    <row r="98" spans="1:29" s="17" customFormat="1" ht="78.75" x14ac:dyDescent="0.25">
      <c r="A98" s="134">
        <f t="shared" si="126"/>
        <v>93</v>
      </c>
      <c r="B98" s="134" t="str">
        <f t="shared" ref="B98:B110" si="166">B91</f>
        <v>VT2</v>
      </c>
      <c r="C98" s="134" t="str">
        <f t="shared" ref="C98:C103" si="167">$B$97</f>
        <v>VC1DT_D2</v>
      </c>
      <c r="D98" s="166" t="str">
        <f>V98&amp;W98&amp;X98&amp;Y98&amp;Z98&amp;"
"&amp;AA98&amp;"
"
&amp;AB98</f>
        <v>Các tuyến đường giao thông đấu nối trực tiếp ra Đường tỉnh 768 đoạn từ Đầu Trường Tiểu học Cây Gáo B - phân hiệu 2 (Ấp Vĩnh An 4) đến Đầu Trường Tiểu học Cây Gáo B - phân hiệu 1 (Ấp Vĩnh An 3 ) có hiện trạng là đường nhựa, bê tông xi măng:
- Có bề rộng ≥5m, cách đường giao thông ≤1.000m.
- Có bề rộng từ ≥3m đến &lt;5m, cách đường giao thông ≤500m.</v>
      </c>
      <c r="E98" s="166"/>
      <c r="F98" s="166"/>
      <c r="G98" s="136">
        <v>1200</v>
      </c>
      <c r="H98" s="136">
        <v>840</v>
      </c>
      <c r="I98" s="136">
        <v>720</v>
      </c>
      <c r="J98" s="160">
        <f>VLOOKUP(C98,'[1]1. MA DO'!$E$5:$AA$1933,23,0)</f>
        <v>1.1299999999999999</v>
      </c>
      <c r="K98" s="161">
        <f t="shared" si="124"/>
        <v>1.1299999999999999</v>
      </c>
      <c r="L98" s="161">
        <f t="shared" si="125"/>
        <v>1.1299999999999999</v>
      </c>
      <c r="M98" s="27">
        <f t="shared" ref="M98:M103" si="168">M97</f>
        <v>2200</v>
      </c>
      <c r="N98" s="27">
        <f t="shared" ref="N98:N103" si="169">N97</f>
        <v>1000</v>
      </c>
      <c r="O98" s="27">
        <f t="shared" ref="O98:O103" si="170">O97</f>
        <v>800</v>
      </c>
      <c r="P98" s="27">
        <f t="shared" ref="P98:P103" si="171">P97</f>
        <v>600</v>
      </c>
      <c r="Q98" s="17">
        <f t="shared" ref="Q98:Q103" si="172">Q97</f>
        <v>2700</v>
      </c>
      <c r="R98" s="17">
        <f t="shared" ref="R98:R103" si="173">R97</f>
        <v>1200</v>
      </c>
      <c r="S98" s="17">
        <f t="shared" ref="S98:S103" si="174">S97</f>
        <v>970</v>
      </c>
      <c r="T98" s="17">
        <f t="shared" ref="T98:U103" si="175">T97</f>
        <v>730</v>
      </c>
      <c r="U98" s="17">
        <f t="shared" si="175"/>
        <v>6</v>
      </c>
      <c r="V98" s="17" t="str">
        <f t="shared" ref="V98:V103" si="176">V91</f>
        <v xml:space="preserve">Các tuyến đường giao thông đấu nối trực tiếp ra </v>
      </c>
      <c r="W98" s="17" t="str">
        <f t="shared" ref="W98:X103" si="177">W97</f>
        <v>Đường tỉnh 768</v>
      </c>
      <c r="X98" s="17" t="str">
        <f t="shared" si="177"/>
        <v xml:space="preserve"> đoạn từ Đầu Trường Tiểu học Cây Gáo B - phân hiệu 2 (Ấp Vĩnh An 4)</v>
      </c>
      <c r="Y98" s="17" t="str">
        <f t="shared" ref="Y98:Y103" si="178">Y97</f>
        <v xml:space="preserve"> đến Đầu Trường Tiểu học Cây Gáo B - phân hiệu 1 (Ấp Vĩnh An 3 )</v>
      </c>
      <c r="Z98" s="17" t="s">
        <v>418</v>
      </c>
      <c r="AA98" s="42" t="s">
        <v>174</v>
      </c>
      <c r="AB98" s="42" t="s">
        <v>175</v>
      </c>
      <c r="AC98" s="17">
        <v>0</v>
      </c>
    </row>
    <row r="99" spans="1:29" s="17" customFormat="1" ht="78.75" x14ac:dyDescent="0.25">
      <c r="A99" s="134">
        <f t="shared" si="126"/>
        <v>94</v>
      </c>
      <c r="B99" s="134" t="str">
        <f t="shared" si="166"/>
        <v>VT3</v>
      </c>
      <c r="C99" s="134" t="str">
        <f t="shared" si="167"/>
        <v>VC1DT_D2</v>
      </c>
      <c r="D99" s="166" t="str">
        <f>V99&amp;W99&amp;X99&amp;Y99&amp;Z99&amp;"
"&amp;AA99&amp;"
"&amp;AB99&amp;"
"&amp;AC99</f>
        <v>Các tuyến đường giao thông đấu nối trực tiếp ra Đường tỉnh 768 đoạn từ Đầu Trường Tiểu học Cây Gáo B - phân hiệu 2 (Ấp Vĩnh An 4) đến Đầu Trường Tiểu học Cây Gáo B - phân hiệu 1 (Ấp Vĩnh An 3 ) có hiện trạng là đường nhựa, bê tông xi măng:
- Có bề rộng ≥5m, cách đường giao thông &gt;1.000m.
- Có bề rộng từ ≥3m đến &lt;5m, cách đường giao thông từ &gt;500m đến ≤1.000m.
- Có bề rộng &lt;3m, cách đường giao thông ≤200m.</v>
      </c>
      <c r="E99" s="166"/>
      <c r="F99" s="166"/>
      <c r="G99" s="136">
        <v>970</v>
      </c>
      <c r="H99" s="136">
        <v>680</v>
      </c>
      <c r="I99" s="136">
        <v>580</v>
      </c>
      <c r="J99" s="160">
        <f>VLOOKUP(C99,'[1]1. MA DO'!$E$5:$AA$1933,23,0)</f>
        <v>1.1299999999999999</v>
      </c>
      <c r="K99" s="161">
        <f t="shared" si="124"/>
        <v>1.1299999999999999</v>
      </c>
      <c r="L99" s="161">
        <f t="shared" si="125"/>
        <v>1.1299999999999999</v>
      </c>
      <c r="M99" s="27">
        <f t="shared" si="168"/>
        <v>2200</v>
      </c>
      <c r="N99" s="27">
        <f t="shared" si="169"/>
        <v>1000</v>
      </c>
      <c r="O99" s="27">
        <f t="shared" si="170"/>
        <v>800</v>
      </c>
      <c r="P99" s="27">
        <f t="shared" si="171"/>
        <v>600</v>
      </c>
      <c r="Q99" s="17">
        <f t="shared" si="172"/>
        <v>2700</v>
      </c>
      <c r="R99" s="17">
        <f t="shared" si="173"/>
        <v>1200</v>
      </c>
      <c r="S99" s="17">
        <f t="shared" si="174"/>
        <v>970</v>
      </c>
      <c r="T99" s="17">
        <f t="shared" si="175"/>
        <v>730</v>
      </c>
      <c r="U99" s="17">
        <f t="shared" si="175"/>
        <v>6</v>
      </c>
      <c r="V99" s="17" t="str">
        <f t="shared" si="176"/>
        <v xml:space="preserve">Các tuyến đường giao thông đấu nối trực tiếp ra </v>
      </c>
      <c r="W99" s="17" t="str">
        <f t="shared" si="177"/>
        <v>Đường tỉnh 768</v>
      </c>
      <c r="X99" s="17" t="str">
        <f t="shared" si="177"/>
        <v xml:space="preserve"> đoạn từ Đầu Trường Tiểu học Cây Gáo B - phân hiệu 2 (Ấp Vĩnh An 4)</v>
      </c>
      <c r="Y99" s="17" t="str">
        <f t="shared" si="178"/>
        <v xml:space="preserve"> đến Đầu Trường Tiểu học Cây Gáo B - phân hiệu 1 (Ấp Vĩnh An 3 )</v>
      </c>
      <c r="Z99" s="17" t="s">
        <v>418</v>
      </c>
      <c r="AA99" s="42" t="s">
        <v>176</v>
      </c>
      <c r="AB99" s="42" t="s">
        <v>177</v>
      </c>
      <c r="AC99" s="42" t="s">
        <v>178</v>
      </c>
    </row>
    <row r="100" spans="1:29" s="17" customFormat="1" ht="94.5" x14ac:dyDescent="0.25">
      <c r="A100" s="134">
        <f t="shared" si="126"/>
        <v>95</v>
      </c>
      <c r="B100" s="134" t="str">
        <f t="shared" si="166"/>
        <v>VT4</v>
      </c>
      <c r="C100" s="134" t="str">
        <f t="shared" si="167"/>
        <v>VC1DT_D2</v>
      </c>
      <c r="D100" s="166" t="str">
        <f>V100&amp;W100&amp;X100&amp;Y100&amp;Z100</f>
        <v>Các tuyến đường giao thông đấu nối trực tiếp ra Đường tỉnh 768 đoạn từ Đầu Trường Tiểu học Cây Gáo B - phân hiệu 2 (Ấp Vĩnh An 4) đến Đầu Trường Tiểu học Cây Gáo B - phân hiệu 1 (Ấp Vĩnh An 3 ) có hiện trạng là đường nhựa, bê tông xi măng:
- Có bề rộng từ ≥3m đến &lt;5m, cách đường giao thông &gt;1.000m.
- Có bề rộng &lt;3m, cách đường giao thông &gt;200m.</v>
      </c>
      <c r="E100" s="166"/>
      <c r="F100" s="166"/>
      <c r="G100" s="136">
        <v>730</v>
      </c>
      <c r="H100" s="136">
        <v>510</v>
      </c>
      <c r="I100" s="136">
        <v>440</v>
      </c>
      <c r="J100" s="160">
        <f>VLOOKUP(C100,'[1]1. MA DO'!$E$5:$AA$1933,23,0)</f>
        <v>1.1299999999999999</v>
      </c>
      <c r="K100" s="161">
        <f t="shared" si="124"/>
        <v>1.1299999999999999</v>
      </c>
      <c r="L100" s="161">
        <f t="shared" si="125"/>
        <v>1.1299999999999999</v>
      </c>
      <c r="M100" s="27">
        <f t="shared" si="168"/>
        <v>2200</v>
      </c>
      <c r="N100" s="27">
        <f t="shared" si="169"/>
        <v>1000</v>
      </c>
      <c r="O100" s="27">
        <f t="shared" si="170"/>
        <v>800</v>
      </c>
      <c r="P100" s="27">
        <f t="shared" si="171"/>
        <v>600</v>
      </c>
      <c r="Q100" s="17">
        <f t="shared" si="172"/>
        <v>2700</v>
      </c>
      <c r="R100" s="17">
        <f t="shared" si="173"/>
        <v>1200</v>
      </c>
      <c r="S100" s="17">
        <f t="shared" si="174"/>
        <v>970</v>
      </c>
      <c r="T100" s="17">
        <f t="shared" si="175"/>
        <v>730</v>
      </c>
      <c r="U100" s="17">
        <f t="shared" si="175"/>
        <v>6</v>
      </c>
      <c r="V100" s="17" t="str">
        <f t="shared" si="176"/>
        <v xml:space="preserve">Các tuyến đường giao thông đấu nối trực tiếp ra </v>
      </c>
      <c r="W100" s="17" t="str">
        <f t="shared" si="177"/>
        <v>Đường tỉnh 768</v>
      </c>
      <c r="X100" s="17" t="str">
        <f t="shared" si="177"/>
        <v xml:space="preserve"> đoạn từ Đầu Trường Tiểu học Cây Gáo B - phân hiệu 2 (Ấp Vĩnh An 4)</v>
      </c>
      <c r="Y100" s="17" t="str">
        <f t="shared" si="178"/>
        <v xml:space="preserve"> đến Đầu Trường Tiểu học Cây Gáo B - phân hiệu 1 (Ấp Vĩnh An 3 )</v>
      </c>
      <c r="Z100" s="17" t="s">
        <v>419</v>
      </c>
      <c r="AA100" s="17">
        <v>0</v>
      </c>
      <c r="AB100" s="17">
        <v>0</v>
      </c>
      <c r="AC100" s="17">
        <v>0</v>
      </c>
    </row>
    <row r="101" spans="1:29" s="17" customFormat="1" ht="94.5" x14ac:dyDescent="0.25">
      <c r="A101" s="134">
        <f t="shared" si="126"/>
        <v>96</v>
      </c>
      <c r="B101" s="134" t="str">
        <f t="shared" si="166"/>
        <v>VT2*0,8</v>
      </c>
      <c r="C101" s="134" t="str">
        <f t="shared" si="167"/>
        <v>VC1DT_D2</v>
      </c>
      <c r="D101" s="166" t="str">
        <f>V101&amp;W101&amp;X101&amp;Y101&amp;Z101&amp;"
"&amp;AA101&amp;"
"
&amp;AB101</f>
        <v>Các tuyến đường giao thông không đấu nối trực tiếp và thông ra Đường tỉnh 768 đoạn từ Đầu Trường Tiểu học Cây Gáo B - phân hiệu 2 (Ấp Vĩnh An 4) đến Đầu Trường Tiểu học Cây Gáo B - phân hiệu 1 (Ấp Vĩnh An 3 ) có hiện trạng là đường nhựa, bê tông xi măng:
- Có bề rộng ≥5m, cách đường giao thông ≤1.000m.
- Có bề rộng từ ≥3m đến &lt;5m, cách đường giao thông ≤500m.</v>
      </c>
      <c r="E101" s="166"/>
      <c r="F101" s="166"/>
      <c r="G101" s="136">
        <v>1100</v>
      </c>
      <c r="H101" s="136">
        <v>770</v>
      </c>
      <c r="I101" s="136">
        <v>660</v>
      </c>
      <c r="J101" s="160">
        <f>VLOOKUP(C101,'[1]1. MA DO'!$E$5:$AA$1933,23,0)</f>
        <v>1.1299999999999999</v>
      </c>
      <c r="K101" s="161">
        <f t="shared" si="124"/>
        <v>1.1299999999999999</v>
      </c>
      <c r="L101" s="161">
        <f t="shared" si="125"/>
        <v>1.1299999999999999</v>
      </c>
      <c r="M101" s="27">
        <f t="shared" si="168"/>
        <v>2200</v>
      </c>
      <c r="N101" s="27">
        <f t="shared" si="169"/>
        <v>1000</v>
      </c>
      <c r="O101" s="27">
        <f t="shared" si="170"/>
        <v>800</v>
      </c>
      <c r="P101" s="27">
        <f t="shared" si="171"/>
        <v>600</v>
      </c>
      <c r="Q101" s="17">
        <f t="shared" si="172"/>
        <v>2700</v>
      </c>
      <c r="R101" s="17">
        <f t="shared" si="173"/>
        <v>1200</v>
      </c>
      <c r="S101" s="17">
        <f t="shared" si="174"/>
        <v>970</v>
      </c>
      <c r="T101" s="17">
        <f t="shared" si="175"/>
        <v>730</v>
      </c>
      <c r="U101" s="17">
        <f t="shared" si="175"/>
        <v>6</v>
      </c>
      <c r="V101" s="17" t="str">
        <f t="shared" si="176"/>
        <v xml:space="preserve">Các tuyến đường giao thông không đấu nối trực tiếp và thông ra </v>
      </c>
      <c r="W101" s="17" t="str">
        <f t="shared" si="177"/>
        <v>Đường tỉnh 768</v>
      </c>
      <c r="X101" s="17" t="str">
        <f t="shared" si="177"/>
        <v xml:space="preserve"> đoạn từ Đầu Trường Tiểu học Cây Gáo B - phân hiệu 2 (Ấp Vĩnh An 4)</v>
      </c>
      <c r="Y101" s="17" t="str">
        <f t="shared" si="178"/>
        <v xml:space="preserve"> đến Đầu Trường Tiểu học Cây Gáo B - phân hiệu 1 (Ấp Vĩnh An 3 )</v>
      </c>
      <c r="Z101" s="17" t="s">
        <v>418</v>
      </c>
      <c r="AA101" s="42" t="s">
        <v>174</v>
      </c>
      <c r="AB101" s="42" t="s">
        <v>175</v>
      </c>
      <c r="AC101" s="17">
        <v>0</v>
      </c>
    </row>
    <row r="102" spans="1:29" s="17" customFormat="1" ht="94.5" x14ac:dyDescent="0.25">
      <c r="A102" s="134">
        <f t="shared" si="126"/>
        <v>97</v>
      </c>
      <c r="B102" s="134" t="str">
        <f t="shared" si="166"/>
        <v>VT3*0,8</v>
      </c>
      <c r="C102" s="134" t="str">
        <f>$B$97</f>
        <v>VC1DT_D2</v>
      </c>
      <c r="D102" s="166" t="str">
        <f>V102&amp;W102&amp;X102&amp;Y102&amp;Z102&amp;"
"&amp;AA102&amp;"
"
&amp;AB102&amp;"
"&amp;AC102</f>
        <v>Các tuyến đường giao thông không đấu nối trực tiếp và thông ra Đường tỉnh 768 đoạn từ Đầu Trường Tiểu học Cây Gáo B - phân hiệu 2 (Ấp Vĩnh An 4) đến Đầu Trường Tiểu học Cây Gáo B - phân hiệu 1 (Ấp Vĩnh An 3 ) có hiện trạng là đường nhựa, bê tông xi măng:
- Có bề rộng ≥5m, cách đường giao thông &gt;1.000m.
- Có bề rộng từ ≥3m đến &lt;5m, cách đường giao thông từ &gt;500m đến ≤1.000m.
- Có bề rộng &lt;3m, cách đường giao thông ≤200m.</v>
      </c>
      <c r="E102" s="166"/>
      <c r="F102" s="166"/>
      <c r="G102" s="136">
        <v>870</v>
      </c>
      <c r="H102" s="136">
        <v>610</v>
      </c>
      <c r="I102" s="136">
        <v>520</v>
      </c>
      <c r="J102" s="160">
        <f>VLOOKUP(C102,'[1]1. MA DO'!$E$5:$AA$1933,23,0)</f>
        <v>1.1299999999999999</v>
      </c>
      <c r="K102" s="161">
        <f t="shared" si="124"/>
        <v>1.1299999999999999</v>
      </c>
      <c r="L102" s="161">
        <f t="shared" si="125"/>
        <v>1.1299999999999999</v>
      </c>
      <c r="M102" s="27">
        <f t="shared" si="168"/>
        <v>2200</v>
      </c>
      <c r="N102" s="27">
        <f t="shared" si="169"/>
        <v>1000</v>
      </c>
      <c r="O102" s="27">
        <f t="shared" si="170"/>
        <v>800</v>
      </c>
      <c r="P102" s="27">
        <f t="shared" si="171"/>
        <v>600</v>
      </c>
      <c r="Q102" s="17">
        <f t="shared" si="172"/>
        <v>2700</v>
      </c>
      <c r="R102" s="17">
        <f t="shared" si="173"/>
        <v>1200</v>
      </c>
      <c r="S102" s="17">
        <f t="shared" si="174"/>
        <v>970</v>
      </c>
      <c r="T102" s="17">
        <f t="shared" si="175"/>
        <v>730</v>
      </c>
      <c r="U102" s="17">
        <f t="shared" si="175"/>
        <v>6</v>
      </c>
      <c r="V102" s="17" t="str">
        <f t="shared" si="176"/>
        <v xml:space="preserve">Các tuyến đường giao thông không đấu nối trực tiếp và thông ra </v>
      </c>
      <c r="W102" s="17" t="str">
        <f t="shared" si="177"/>
        <v>Đường tỉnh 768</v>
      </c>
      <c r="X102" s="17" t="str">
        <f t="shared" si="177"/>
        <v xml:space="preserve"> đoạn từ Đầu Trường Tiểu học Cây Gáo B - phân hiệu 2 (Ấp Vĩnh An 4)</v>
      </c>
      <c r="Y102" s="17" t="str">
        <f t="shared" si="178"/>
        <v xml:space="preserve"> đến Đầu Trường Tiểu học Cây Gáo B - phân hiệu 1 (Ấp Vĩnh An 3 )</v>
      </c>
      <c r="Z102" s="17" t="s">
        <v>418</v>
      </c>
      <c r="AA102" s="42" t="s">
        <v>176</v>
      </c>
      <c r="AB102" s="42" t="s">
        <v>177</v>
      </c>
      <c r="AC102" s="42" t="s">
        <v>178</v>
      </c>
    </row>
    <row r="103" spans="1:29" s="17" customFormat="1" ht="94.5" x14ac:dyDescent="0.25">
      <c r="A103" s="134">
        <f t="shared" si="126"/>
        <v>98</v>
      </c>
      <c r="B103" s="134" t="str">
        <f t="shared" si="166"/>
        <v>VT4*0,8</v>
      </c>
      <c r="C103" s="134" t="str">
        <f t="shared" si="167"/>
        <v>VC1DT_D2</v>
      </c>
      <c r="D103" s="166" t="str">
        <f>V103&amp;W103&amp;X103&amp;Y103&amp;Z103</f>
        <v>Các tuyến đường giao thông không đấu nối trực tiếp và thông ra Đường tỉnh 768 đoạn từ Đầu Trường Tiểu học Cây Gáo B - phân hiệu 2 (Ấp Vĩnh An 4) đến Đầu Trường Tiểu học Cây Gáo B - phân hiệu 1 (Ấp Vĩnh An 3 ) có hiện trạng là đường nhựa, bê tông xi măng:
- Có bề rộng từ ≥3m đến &lt;5m, cách đường giao thông &gt;1.000m.
- Có bề rộng &lt;3m, cách đường giao thông &gt;200m.</v>
      </c>
      <c r="E103" s="166"/>
      <c r="F103" s="166"/>
      <c r="G103" s="136">
        <v>660</v>
      </c>
      <c r="H103" s="136">
        <v>460</v>
      </c>
      <c r="I103" s="136">
        <v>400</v>
      </c>
      <c r="J103" s="160">
        <f>VLOOKUP(C103,'[1]1. MA DO'!$E$5:$AA$1933,23,0)</f>
        <v>1.1299999999999999</v>
      </c>
      <c r="K103" s="161">
        <f t="shared" si="124"/>
        <v>1.1299999999999999</v>
      </c>
      <c r="L103" s="161">
        <f t="shared" si="125"/>
        <v>1.1299999999999999</v>
      </c>
      <c r="M103" s="27">
        <f t="shared" si="168"/>
        <v>2200</v>
      </c>
      <c r="N103" s="27">
        <f t="shared" si="169"/>
        <v>1000</v>
      </c>
      <c r="O103" s="27">
        <f t="shared" si="170"/>
        <v>800</v>
      </c>
      <c r="P103" s="27">
        <f t="shared" si="171"/>
        <v>600</v>
      </c>
      <c r="Q103" s="17">
        <f t="shared" si="172"/>
        <v>2700</v>
      </c>
      <c r="R103" s="17">
        <f t="shared" si="173"/>
        <v>1200</v>
      </c>
      <c r="S103" s="17">
        <f t="shared" si="174"/>
        <v>970</v>
      </c>
      <c r="T103" s="17">
        <f t="shared" si="175"/>
        <v>730</v>
      </c>
      <c r="U103" s="17">
        <f t="shared" si="175"/>
        <v>6</v>
      </c>
      <c r="V103" s="17" t="str">
        <f t="shared" si="176"/>
        <v xml:space="preserve">Các tuyến đường giao thông không đấu nối trực tiếp và thông ra </v>
      </c>
      <c r="W103" s="17" t="str">
        <f t="shared" si="177"/>
        <v>Đường tỉnh 768</v>
      </c>
      <c r="X103" s="17" t="str">
        <f t="shared" si="177"/>
        <v xml:space="preserve"> đoạn từ Đầu Trường Tiểu học Cây Gáo B - phân hiệu 2 (Ấp Vĩnh An 4)</v>
      </c>
      <c r="Y103" s="17" t="str">
        <f t="shared" si="178"/>
        <v xml:space="preserve"> đến Đầu Trường Tiểu học Cây Gáo B - phân hiệu 1 (Ấp Vĩnh An 3 )</v>
      </c>
      <c r="Z103" s="17" t="s">
        <v>419</v>
      </c>
      <c r="AA103" s="17">
        <v>0</v>
      </c>
      <c r="AB103" s="17">
        <v>0</v>
      </c>
      <c r="AC103" s="17">
        <v>0</v>
      </c>
    </row>
    <row r="104" spans="1:29" s="17" customFormat="1" ht="31.5" x14ac:dyDescent="0.25">
      <c r="A104" s="134">
        <f t="shared" si="126"/>
        <v>99</v>
      </c>
      <c r="B104" s="134" t="str">
        <f>'Đầu vào (2)'!G99</f>
        <v>VC71NT</v>
      </c>
      <c r="C104" s="134" t="str">
        <f>$B$104</f>
        <v>VC71NT</v>
      </c>
      <c r="D104" s="135" t="str">
        <f>'Đầu vào (2)'!H99</f>
        <v>Đường Trảng Cày</v>
      </c>
      <c r="E104" s="135" t="str">
        <f>'Đầu vào (2)'!I99</f>
        <v>Đường Trị An - Tân An</v>
      </c>
      <c r="F104" s="135" t="str">
        <f>'Đầu vào (2)'!J99</f>
        <v>Đường xóm Huế</v>
      </c>
      <c r="G104" s="159">
        <v>1600</v>
      </c>
      <c r="H104" s="136">
        <v>1100</v>
      </c>
      <c r="I104" s="136">
        <v>960</v>
      </c>
      <c r="J104" s="160">
        <f>VLOOKUP(C104,'[1]1. MA DO'!$E$5:$AA$1933,23,0)</f>
        <v>1.1299999999999999</v>
      </c>
      <c r="K104" s="161">
        <f t="shared" si="124"/>
        <v>1.1299999999999999</v>
      </c>
      <c r="L104" s="161">
        <f t="shared" si="125"/>
        <v>1.1299999999999999</v>
      </c>
      <c r="M104" s="27">
        <f>'Đầu vào (2)'!K99</f>
        <v>1500</v>
      </c>
      <c r="N104" s="27">
        <f>'Đầu vào (2)'!L99</f>
        <v>700</v>
      </c>
      <c r="O104" s="27">
        <f>'Đầu vào (2)'!M99</f>
        <v>600</v>
      </c>
      <c r="P104" s="27">
        <f>'Đầu vào (2)'!N99</f>
        <v>500</v>
      </c>
      <c r="Q104" s="17">
        <f>VLOOKUP(B104,'[2]Giá đề xuất ODT'!$G$11:$AD$2233,21,0)</f>
        <v>1600</v>
      </c>
      <c r="R104" s="17">
        <f>VLOOKUP(B104,'[2]Giá đề xuất ODT'!$G$11:$AD$2233,22,0)</f>
        <v>780</v>
      </c>
      <c r="S104" s="17">
        <f>VLOOKUP(B104,'[2]Giá đề xuất ODT'!$G$11:$AD$2233,23,0)</f>
        <v>670</v>
      </c>
      <c r="T104" s="17">
        <f>VLOOKUP(B104,'[2]Giá đề xuất ODT'!$G$11:$AD$2233,24,0)</f>
        <v>560</v>
      </c>
      <c r="U104" s="17">
        <v>6</v>
      </c>
      <c r="W104" s="17" t="str">
        <f>D104</f>
        <v>Đường Trảng Cày</v>
      </c>
      <c r="X104" s="17" t="str">
        <f>" đoạn từ "&amp;E104</f>
        <v xml:space="preserve"> đoạn từ Đường Trị An - Tân An</v>
      </c>
      <c r="Y104" s="17" t="str">
        <f>" đến "&amp;F104</f>
        <v xml:space="preserve"> đến Đường xóm Huế</v>
      </c>
      <c r="AC104" s="17">
        <v>0</v>
      </c>
    </row>
    <row r="105" spans="1:29" s="17" customFormat="1" ht="78.75" x14ac:dyDescent="0.25">
      <c r="A105" s="134">
        <f t="shared" si="126"/>
        <v>100</v>
      </c>
      <c r="B105" s="134" t="str">
        <f t="shared" si="166"/>
        <v>VT2</v>
      </c>
      <c r="C105" s="134" t="str">
        <f t="shared" ref="C105:C110" si="179">$B$104</f>
        <v>VC71NT</v>
      </c>
      <c r="D105" s="166" t="str">
        <f>V105&amp;W105&amp;X105&amp;Y105&amp;Z105&amp;"
"&amp;AA105&amp;"
"
&amp;AB105</f>
        <v>Các tuyến đường giao thông đấu nối trực tiếp ra Đường Trảng Cày đoạn từ Đường Trị An - Tân An đến Đường xóm Huế có hiện trạng là đường nhựa, bê tông xi măng:
- Có bề rộng ≥5m, cách đường giao thông ≤1.000m.
- Có bề rộng từ ≥3m đến &lt;5m, cách đường giao thông ≤500m.</v>
      </c>
      <c r="E105" s="166"/>
      <c r="F105" s="166"/>
      <c r="G105" s="136">
        <v>780</v>
      </c>
      <c r="H105" s="136">
        <v>550</v>
      </c>
      <c r="I105" s="136">
        <v>470</v>
      </c>
      <c r="J105" s="160">
        <f>VLOOKUP(C105,'[1]1. MA DO'!$E$5:$AA$1933,23,0)</f>
        <v>1.1299999999999999</v>
      </c>
      <c r="K105" s="161">
        <f t="shared" si="124"/>
        <v>1.1299999999999999</v>
      </c>
      <c r="L105" s="161">
        <f t="shared" si="125"/>
        <v>1.1299999999999999</v>
      </c>
      <c r="M105" s="27">
        <f t="shared" ref="M105:M110" si="180">M104</f>
        <v>1500</v>
      </c>
      <c r="N105" s="27">
        <f t="shared" ref="N105:N110" si="181">N104</f>
        <v>700</v>
      </c>
      <c r="O105" s="27">
        <f t="shared" ref="O105:O110" si="182">O104</f>
        <v>600</v>
      </c>
      <c r="P105" s="27">
        <f t="shared" ref="P105:P110" si="183">P104</f>
        <v>500</v>
      </c>
      <c r="Q105" s="17">
        <f t="shared" ref="Q105:Q110" si="184">Q104</f>
        <v>1600</v>
      </c>
      <c r="R105" s="17">
        <f t="shared" ref="R105:R110" si="185">R104</f>
        <v>780</v>
      </c>
      <c r="S105" s="17">
        <f t="shared" ref="S105:S110" si="186">S104</f>
        <v>670</v>
      </c>
      <c r="T105" s="17">
        <f t="shared" ref="T105:U110" si="187">T104</f>
        <v>560</v>
      </c>
      <c r="U105" s="17">
        <f t="shared" si="187"/>
        <v>6</v>
      </c>
      <c r="V105" s="17" t="str">
        <f t="shared" ref="V105:V110" si="188">V98</f>
        <v xml:space="preserve">Các tuyến đường giao thông đấu nối trực tiếp ra </v>
      </c>
      <c r="W105" s="17" t="str">
        <f t="shared" ref="W105:X110" si="189">W104</f>
        <v>Đường Trảng Cày</v>
      </c>
      <c r="X105" s="17" t="str">
        <f t="shared" si="189"/>
        <v xml:space="preserve"> đoạn từ Đường Trị An - Tân An</v>
      </c>
      <c r="Y105" s="17" t="str">
        <f t="shared" ref="Y105:Y110" si="190">Y104</f>
        <v xml:space="preserve"> đến Đường xóm Huế</v>
      </c>
      <c r="Z105" s="17" t="s">
        <v>418</v>
      </c>
      <c r="AA105" s="42" t="s">
        <v>174</v>
      </c>
      <c r="AB105" s="42" t="s">
        <v>175</v>
      </c>
      <c r="AC105" s="17">
        <v>0</v>
      </c>
    </row>
    <row r="106" spans="1:29" s="17" customFormat="1" ht="78.75" x14ac:dyDescent="0.25">
      <c r="A106" s="134">
        <f t="shared" si="126"/>
        <v>101</v>
      </c>
      <c r="B106" s="134" t="str">
        <f t="shared" si="166"/>
        <v>VT3</v>
      </c>
      <c r="C106" s="134" t="str">
        <f t="shared" si="179"/>
        <v>VC71NT</v>
      </c>
      <c r="D106" s="166" t="str">
        <f>V106&amp;W106&amp;X106&amp;Y106&amp;Z106&amp;"
"&amp;AA106&amp;"
"&amp;AB106&amp;"
"&amp;AC106</f>
        <v>Các tuyến đường giao thông đấu nối trực tiếp ra Đường Trảng Cày đoạn từ Đường Trị An - Tân An đến Đường xóm Huế có hiện trạng là đường nhựa, bê tông xi măng:
- Có bề rộng ≥5m, cách đường giao thông &gt;1.000m.
- Có bề rộng từ ≥3m đến &lt;5m, cách đường giao thông từ &gt;500m đến ≤1.000m.
- Có bề rộng &lt;3m, cách đường giao thông ≤200m.</v>
      </c>
      <c r="E106" s="166"/>
      <c r="F106" s="166"/>
      <c r="G106" s="136">
        <v>670</v>
      </c>
      <c r="H106" s="136">
        <v>470</v>
      </c>
      <c r="I106" s="136">
        <v>400</v>
      </c>
      <c r="J106" s="160">
        <f>VLOOKUP(C106,'[1]1. MA DO'!$E$5:$AA$1933,23,0)</f>
        <v>1.1299999999999999</v>
      </c>
      <c r="K106" s="161">
        <f t="shared" si="124"/>
        <v>1.1299999999999999</v>
      </c>
      <c r="L106" s="161">
        <f t="shared" si="125"/>
        <v>1.1299999999999999</v>
      </c>
      <c r="M106" s="27">
        <f t="shared" si="180"/>
        <v>1500</v>
      </c>
      <c r="N106" s="27">
        <f t="shared" si="181"/>
        <v>700</v>
      </c>
      <c r="O106" s="27">
        <f t="shared" si="182"/>
        <v>600</v>
      </c>
      <c r="P106" s="27">
        <f t="shared" si="183"/>
        <v>500</v>
      </c>
      <c r="Q106" s="17">
        <f t="shared" si="184"/>
        <v>1600</v>
      </c>
      <c r="R106" s="17">
        <f t="shared" si="185"/>
        <v>780</v>
      </c>
      <c r="S106" s="17">
        <f t="shared" si="186"/>
        <v>670</v>
      </c>
      <c r="T106" s="17">
        <f t="shared" si="187"/>
        <v>560</v>
      </c>
      <c r="U106" s="17">
        <f t="shared" si="187"/>
        <v>6</v>
      </c>
      <c r="V106" s="17" t="str">
        <f t="shared" si="188"/>
        <v xml:space="preserve">Các tuyến đường giao thông đấu nối trực tiếp ra </v>
      </c>
      <c r="W106" s="17" t="str">
        <f t="shared" si="189"/>
        <v>Đường Trảng Cày</v>
      </c>
      <c r="X106" s="17" t="str">
        <f t="shared" si="189"/>
        <v xml:space="preserve"> đoạn từ Đường Trị An - Tân An</v>
      </c>
      <c r="Y106" s="17" t="str">
        <f t="shared" si="190"/>
        <v xml:space="preserve"> đến Đường xóm Huế</v>
      </c>
      <c r="Z106" s="17" t="s">
        <v>418</v>
      </c>
      <c r="AA106" s="42" t="s">
        <v>176</v>
      </c>
      <c r="AB106" s="42" t="s">
        <v>177</v>
      </c>
      <c r="AC106" s="42" t="s">
        <v>178</v>
      </c>
    </row>
    <row r="107" spans="1:29" s="17" customFormat="1" ht="94.5" x14ac:dyDescent="0.25">
      <c r="A107" s="134">
        <f t="shared" si="126"/>
        <v>102</v>
      </c>
      <c r="B107" s="134" t="str">
        <f t="shared" si="166"/>
        <v>VT4</v>
      </c>
      <c r="C107" s="134" t="str">
        <f t="shared" si="179"/>
        <v>VC71NT</v>
      </c>
      <c r="D107" s="166" t="str">
        <f>V107&amp;W107&amp;X107&amp;Y107&amp;Z107</f>
        <v>Các tuyến đường giao thông đấu nối trực tiếp ra Đường Trảng Cày đoạn từ Đường Trị An - Tân An đến Đường xóm Huế có hiện trạng là đường nhựa, bê tông xi măng:
- Có bề rộng từ ≥3m đến &lt;5m, cách đường giao thông &gt;1.000m.
- Có bề rộng &lt;3m, cách đường giao thông &gt;200m.</v>
      </c>
      <c r="E107" s="166"/>
      <c r="F107" s="166"/>
      <c r="G107" s="136">
        <v>560</v>
      </c>
      <c r="H107" s="136">
        <v>390</v>
      </c>
      <c r="I107" s="136">
        <v>340</v>
      </c>
      <c r="J107" s="160">
        <f>VLOOKUP(C107,'[1]1. MA DO'!$E$5:$AA$1933,23,0)</f>
        <v>1.1299999999999999</v>
      </c>
      <c r="K107" s="161">
        <f t="shared" si="124"/>
        <v>1.1299999999999999</v>
      </c>
      <c r="L107" s="161">
        <f t="shared" si="125"/>
        <v>1.1299999999999999</v>
      </c>
      <c r="M107" s="27">
        <f t="shared" si="180"/>
        <v>1500</v>
      </c>
      <c r="N107" s="27">
        <f t="shared" si="181"/>
        <v>700</v>
      </c>
      <c r="O107" s="27">
        <f t="shared" si="182"/>
        <v>600</v>
      </c>
      <c r="P107" s="27">
        <f t="shared" si="183"/>
        <v>500</v>
      </c>
      <c r="Q107" s="17">
        <f t="shared" si="184"/>
        <v>1600</v>
      </c>
      <c r="R107" s="17">
        <f t="shared" si="185"/>
        <v>780</v>
      </c>
      <c r="S107" s="17">
        <f t="shared" si="186"/>
        <v>670</v>
      </c>
      <c r="T107" s="17">
        <f t="shared" si="187"/>
        <v>560</v>
      </c>
      <c r="U107" s="17">
        <f t="shared" si="187"/>
        <v>6</v>
      </c>
      <c r="V107" s="17" t="str">
        <f t="shared" si="188"/>
        <v xml:space="preserve">Các tuyến đường giao thông đấu nối trực tiếp ra </v>
      </c>
      <c r="W107" s="17" t="str">
        <f t="shared" si="189"/>
        <v>Đường Trảng Cày</v>
      </c>
      <c r="X107" s="17" t="str">
        <f t="shared" si="189"/>
        <v xml:space="preserve"> đoạn từ Đường Trị An - Tân An</v>
      </c>
      <c r="Y107" s="17" t="str">
        <f t="shared" si="190"/>
        <v xml:space="preserve"> đến Đường xóm Huế</v>
      </c>
      <c r="Z107" s="17" t="s">
        <v>419</v>
      </c>
      <c r="AA107" s="17">
        <v>0</v>
      </c>
      <c r="AB107" s="17">
        <v>0</v>
      </c>
      <c r="AC107" s="17">
        <v>0</v>
      </c>
    </row>
    <row r="108" spans="1:29" s="17" customFormat="1" ht="94.5" x14ac:dyDescent="0.25">
      <c r="A108" s="134">
        <f t="shared" si="126"/>
        <v>103</v>
      </c>
      <c r="B108" s="134" t="str">
        <f t="shared" si="166"/>
        <v>VT2*0,8</v>
      </c>
      <c r="C108" s="134" t="str">
        <f t="shared" si="179"/>
        <v>VC71NT</v>
      </c>
      <c r="D108" s="166" t="str">
        <f>V108&amp;W108&amp;X108&amp;Y108&amp;Z108&amp;"
"&amp;AA108&amp;"
"
&amp;AB108</f>
        <v>Các tuyến đường giao thông không đấu nối trực tiếp và thông ra Đường Trảng Cày đoạn từ Đường Trị An - Tân An đến Đường xóm Huế có hiện trạng là đường nhựa, bê tông xi măng:
- Có bề rộng ≥5m, cách đường giao thông ≤1.000m.
- Có bề rộng từ ≥3m đến &lt;5m, cách đường giao thông ≤500m.</v>
      </c>
      <c r="E108" s="166"/>
      <c r="F108" s="166"/>
      <c r="G108" s="136">
        <v>700</v>
      </c>
      <c r="H108" s="136">
        <v>490</v>
      </c>
      <c r="I108" s="136">
        <v>420</v>
      </c>
      <c r="J108" s="160">
        <f>VLOOKUP(C108,'[1]1. MA DO'!$E$5:$AA$1933,23,0)</f>
        <v>1.1299999999999999</v>
      </c>
      <c r="K108" s="161">
        <f t="shared" si="124"/>
        <v>1.1299999999999999</v>
      </c>
      <c r="L108" s="161">
        <f t="shared" si="125"/>
        <v>1.1299999999999999</v>
      </c>
      <c r="M108" s="27">
        <f t="shared" si="180"/>
        <v>1500</v>
      </c>
      <c r="N108" s="27">
        <f t="shared" si="181"/>
        <v>700</v>
      </c>
      <c r="O108" s="27">
        <f t="shared" si="182"/>
        <v>600</v>
      </c>
      <c r="P108" s="27">
        <f t="shared" si="183"/>
        <v>500</v>
      </c>
      <c r="Q108" s="17">
        <f t="shared" si="184"/>
        <v>1600</v>
      </c>
      <c r="R108" s="17">
        <f t="shared" si="185"/>
        <v>780</v>
      </c>
      <c r="S108" s="17">
        <f t="shared" si="186"/>
        <v>670</v>
      </c>
      <c r="T108" s="17">
        <f t="shared" si="187"/>
        <v>560</v>
      </c>
      <c r="U108" s="17">
        <f t="shared" si="187"/>
        <v>6</v>
      </c>
      <c r="V108" s="17" t="str">
        <f t="shared" si="188"/>
        <v xml:space="preserve">Các tuyến đường giao thông không đấu nối trực tiếp và thông ra </v>
      </c>
      <c r="W108" s="17" t="str">
        <f t="shared" si="189"/>
        <v>Đường Trảng Cày</v>
      </c>
      <c r="X108" s="17" t="str">
        <f t="shared" si="189"/>
        <v xml:space="preserve"> đoạn từ Đường Trị An - Tân An</v>
      </c>
      <c r="Y108" s="17" t="str">
        <f t="shared" si="190"/>
        <v xml:space="preserve"> đến Đường xóm Huế</v>
      </c>
      <c r="Z108" s="17" t="s">
        <v>418</v>
      </c>
      <c r="AA108" s="42" t="s">
        <v>174</v>
      </c>
      <c r="AB108" s="42" t="s">
        <v>175</v>
      </c>
      <c r="AC108" s="17">
        <v>0</v>
      </c>
    </row>
    <row r="109" spans="1:29" s="17" customFormat="1" ht="94.5" x14ac:dyDescent="0.25">
      <c r="A109" s="134">
        <f t="shared" si="126"/>
        <v>104</v>
      </c>
      <c r="B109" s="134" t="str">
        <f t="shared" si="166"/>
        <v>VT3*0,8</v>
      </c>
      <c r="C109" s="134" t="str">
        <f t="shared" si="179"/>
        <v>VC71NT</v>
      </c>
      <c r="D109" s="166" t="str">
        <f>V109&amp;W109&amp;X109&amp;Y109&amp;Z109&amp;"
"&amp;AA109&amp;"
"
&amp;AB109&amp;"
"&amp;AC109</f>
        <v>Các tuyến đường giao thông không đấu nối trực tiếp và thông ra Đường Trảng Cày đoạn từ Đường Trị An - Tân An đến Đường xóm Huế có hiện trạng là đường nhựa, bê tông xi măng:
- Có bề rộng ≥5m, cách đường giao thông &gt;1.000m.
- Có bề rộng từ ≥3m đến &lt;5m, cách đường giao thông từ &gt;500m đến ≤1.000m.
- Có bề rộng &lt;3m, cách đường giao thông ≤200m.</v>
      </c>
      <c r="E109" s="166"/>
      <c r="F109" s="166"/>
      <c r="G109" s="136">
        <v>600</v>
      </c>
      <c r="H109" s="136">
        <v>420</v>
      </c>
      <c r="I109" s="136">
        <v>360</v>
      </c>
      <c r="J109" s="160">
        <f>VLOOKUP(C109,'[1]1. MA DO'!$E$5:$AA$1933,23,0)</f>
        <v>1.1299999999999999</v>
      </c>
      <c r="K109" s="161">
        <f t="shared" si="124"/>
        <v>1.1299999999999999</v>
      </c>
      <c r="L109" s="161">
        <f t="shared" si="125"/>
        <v>1.1299999999999999</v>
      </c>
      <c r="M109" s="27">
        <f t="shared" si="180"/>
        <v>1500</v>
      </c>
      <c r="N109" s="27">
        <f t="shared" si="181"/>
        <v>700</v>
      </c>
      <c r="O109" s="27">
        <f t="shared" si="182"/>
        <v>600</v>
      </c>
      <c r="P109" s="27">
        <f t="shared" si="183"/>
        <v>500</v>
      </c>
      <c r="Q109" s="17">
        <f t="shared" si="184"/>
        <v>1600</v>
      </c>
      <c r="R109" s="17">
        <f t="shared" si="185"/>
        <v>780</v>
      </c>
      <c r="S109" s="17">
        <f t="shared" si="186"/>
        <v>670</v>
      </c>
      <c r="T109" s="17">
        <f t="shared" si="187"/>
        <v>560</v>
      </c>
      <c r="U109" s="17">
        <f t="shared" si="187"/>
        <v>6</v>
      </c>
      <c r="V109" s="17" t="str">
        <f t="shared" si="188"/>
        <v xml:space="preserve">Các tuyến đường giao thông không đấu nối trực tiếp và thông ra </v>
      </c>
      <c r="W109" s="17" t="str">
        <f t="shared" si="189"/>
        <v>Đường Trảng Cày</v>
      </c>
      <c r="X109" s="17" t="str">
        <f t="shared" si="189"/>
        <v xml:space="preserve"> đoạn từ Đường Trị An - Tân An</v>
      </c>
      <c r="Y109" s="17" t="str">
        <f t="shared" si="190"/>
        <v xml:space="preserve"> đến Đường xóm Huế</v>
      </c>
      <c r="Z109" s="17" t="s">
        <v>418</v>
      </c>
      <c r="AA109" s="42" t="s">
        <v>176</v>
      </c>
      <c r="AB109" s="42" t="s">
        <v>177</v>
      </c>
      <c r="AC109" s="42" t="s">
        <v>178</v>
      </c>
    </row>
    <row r="110" spans="1:29" s="17" customFormat="1" ht="94.5" x14ac:dyDescent="0.25">
      <c r="A110" s="134">
        <f t="shared" si="126"/>
        <v>105</v>
      </c>
      <c r="B110" s="134" t="str">
        <f t="shared" si="166"/>
        <v>VT4*0,8</v>
      </c>
      <c r="C110" s="134" t="str">
        <f t="shared" si="179"/>
        <v>VC71NT</v>
      </c>
      <c r="D110" s="166" t="str">
        <f>V110&amp;W110&amp;X110&amp;Y110&amp;Z110</f>
        <v>Các tuyến đường giao thông không đấu nối trực tiếp và thông ra Đường Trảng Cày đoạn từ Đường Trị An - Tân An đến Đường xóm Huế có hiện trạng là đường nhựa, bê tông xi măng:
- Có bề rộng từ ≥3m đến &lt;5m, cách đường giao thông &gt;1.000m.
- Có bề rộng &lt;3m, cách đường giao thông &gt;200m.</v>
      </c>
      <c r="E110" s="166"/>
      <c r="F110" s="166"/>
      <c r="G110" s="136">
        <v>500</v>
      </c>
      <c r="H110" s="136">
        <v>350</v>
      </c>
      <c r="I110" s="136">
        <v>300</v>
      </c>
      <c r="J110" s="160">
        <f>VLOOKUP(C110,'[1]1. MA DO'!$E$5:$AA$1933,23,0)</f>
        <v>1.1299999999999999</v>
      </c>
      <c r="K110" s="161">
        <f t="shared" si="124"/>
        <v>1.1299999999999999</v>
      </c>
      <c r="L110" s="161">
        <f t="shared" si="125"/>
        <v>1.1299999999999999</v>
      </c>
      <c r="M110" s="27">
        <f t="shared" si="180"/>
        <v>1500</v>
      </c>
      <c r="N110" s="27">
        <f t="shared" si="181"/>
        <v>700</v>
      </c>
      <c r="O110" s="27">
        <f t="shared" si="182"/>
        <v>600</v>
      </c>
      <c r="P110" s="27">
        <f t="shared" si="183"/>
        <v>500</v>
      </c>
      <c r="Q110" s="17">
        <f t="shared" si="184"/>
        <v>1600</v>
      </c>
      <c r="R110" s="17">
        <f t="shared" si="185"/>
        <v>780</v>
      </c>
      <c r="S110" s="17">
        <f t="shared" si="186"/>
        <v>670</v>
      </c>
      <c r="T110" s="17">
        <f t="shared" si="187"/>
        <v>560</v>
      </c>
      <c r="U110" s="17">
        <f t="shared" si="187"/>
        <v>6</v>
      </c>
      <c r="V110" s="17" t="str">
        <f t="shared" si="188"/>
        <v xml:space="preserve">Các tuyến đường giao thông không đấu nối trực tiếp và thông ra </v>
      </c>
      <c r="W110" s="17" t="str">
        <f t="shared" si="189"/>
        <v>Đường Trảng Cày</v>
      </c>
      <c r="X110" s="17" t="str">
        <f t="shared" si="189"/>
        <v xml:space="preserve"> đoạn từ Đường Trị An - Tân An</v>
      </c>
      <c r="Y110" s="17" t="str">
        <f t="shared" si="190"/>
        <v xml:space="preserve"> đến Đường xóm Huế</v>
      </c>
      <c r="Z110" s="17" t="s">
        <v>419</v>
      </c>
      <c r="AA110" s="17">
        <v>0</v>
      </c>
      <c r="AB110" s="17">
        <v>0</v>
      </c>
      <c r="AC110" s="17">
        <v>0</v>
      </c>
    </row>
    <row r="111" spans="1:29" ht="47.25" x14ac:dyDescent="0.25">
      <c r="A111" s="134">
        <f t="shared" si="126"/>
        <v>106</v>
      </c>
      <c r="B111" s="134" t="str">
        <f>'Đầu vào (2)'!G106</f>
        <v>VC5NT2</v>
      </c>
      <c r="C111" s="134" t="str">
        <f>$B$111</f>
        <v>VC5NT2</v>
      </c>
      <c r="D111" s="135" t="str">
        <f>'Đầu vào (2)'!H106</f>
        <v>Đường Hiếu Liêm</v>
      </c>
      <c r="E111" s="135" t="str">
        <f>'Đầu vào (2)'!I106</f>
        <v>Đường Nhà máy thủy điện Trị An</v>
      </c>
      <c r="F111" s="135" t="str">
        <f>'Đầu vào (2)'!J106</f>
        <v>Cầu số 4</v>
      </c>
      <c r="G111" s="159">
        <v>1300</v>
      </c>
      <c r="H111" s="136">
        <v>910</v>
      </c>
      <c r="I111" s="136">
        <v>780</v>
      </c>
      <c r="J111" s="160">
        <f>VLOOKUP(C111,'[1]1. MA DO'!$E$5:$AA$1933,23,0)</f>
        <v>1.1299999999999999</v>
      </c>
      <c r="K111" s="161">
        <f t="shared" si="124"/>
        <v>1.1299999999999999</v>
      </c>
      <c r="L111" s="161">
        <f t="shared" si="125"/>
        <v>1.1299999999999999</v>
      </c>
      <c r="M111" s="27">
        <f>'Đầu vào (2)'!K106</f>
        <v>1000</v>
      </c>
      <c r="N111" s="27">
        <f>'Đầu vào (2)'!L106</f>
        <v>500</v>
      </c>
      <c r="O111" s="27">
        <f>'Đầu vào (2)'!M106</f>
        <v>300</v>
      </c>
      <c r="P111" s="27">
        <f>'Đầu vào (2)'!N106</f>
        <v>200</v>
      </c>
      <c r="Q111" s="17">
        <f>VLOOKUP(B111,'[2]Giá đề xuất ODT'!$G$11:$AD$2233,21,0)</f>
        <v>1300</v>
      </c>
      <c r="R111" s="17">
        <f>VLOOKUP(B111,'[2]Giá đề xuất ODT'!$G$11:$AD$2233,22,0)</f>
        <v>670</v>
      </c>
      <c r="S111" s="17">
        <f>VLOOKUP(B111,'[2]Giá đề xuất ODT'!$G$11:$AD$2233,23,0)</f>
        <v>400</v>
      </c>
      <c r="T111" s="17">
        <f>VLOOKUP(B111,'[2]Giá đề xuất ODT'!$G$11:$AD$2233,24,0)</f>
        <v>270</v>
      </c>
      <c r="U111" s="17">
        <v>7</v>
      </c>
      <c r="W111" s="17" t="str">
        <f>D111</f>
        <v>Đường Hiếu Liêm</v>
      </c>
      <c r="X111" s="17" t="str">
        <f>" đoạn từ "&amp;E111</f>
        <v xml:space="preserve"> đoạn từ Đường Nhà máy thủy điện Trị An</v>
      </c>
      <c r="Y111" s="17" t="str">
        <f>" đến "&amp;F111</f>
        <v xml:space="preserve"> đến Cầu số 4</v>
      </c>
    </row>
    <row r="112" spans="1:29" ht="78.75" x14ac:dyDescent="0.25">
      <c r="A112" s="134">
        <f t="shared" si="126"/>
        <v>107</v>
      </c>
      <c r="B112" s="134" t="str">
        <f t="shared" ref="B112:B117" si="191">B105</f>
        <v>VT2</v>
      </c>
      <c r="C112" s="134" t="str">
        <f t="shared" ref="C112:C117" si="192">$B$111</f>
        <v>VC5NT2</v>
      </c>
      <c r="D112" s="166" t="str">
        <f>V112&amp;W112&amp;X112&amp;Y112&amp;Z112&amp;"
"&amp;AA112&amp;"
"
&amp;AB112</f>
        <v>Các tuyến đường giao thông đấu nối trực tiếp ra Đường Hiếu Liêm đoạn từ Đường Nhà máy thủy điện Trị An đến Cầu số 4 có hiện trạng là đường nhựa, bê tông xi măng:
- Có bề rộng ≥5m, cách đường giao thông ≤1.000m.
- Có bề rộng từ ≥3m đến &lt;5m, cách đường giao thông ≤500m.</v>
      </c>
      <c r="E112" s="166"/>
      <c r="F112" s="166"/>
      <c r="G112" s="136">
        <v>630</v>
      </c>
      <c r="H112" s="136">
        <v>440</v>
      </c>
      <c r="I112" s="136">
        <v>380</v>
      </c>
      <c r="J112" s="160">
        <f>VLOOKUP(C112,'[1]1. MA DO'!$E$5:$AA$1933,23,0)</f>
        <v>1.1299999999999999</v>
      </c>
      <c r="K112" s="161">
        <f t="shared" si="124"/>
        <v>1.1299999999999999</v>
      </c>
      <c r="L112" s="161">
        <f t="shared" si="125"/>
        <v>1.1299999999999999</v>
      </c>
      <c r="M112" s="27">
        <f t="shared" ref="M112:M117" si="193">M111</f>
        <v>1000</v>
      </c>
      <c r="N112" s="27">
        <f t="shared" ref="N112:N117" si="194">N111</f>
        <v>500</v>
      </c>
      <c r="O112" s="27">
        <f t="shared" ref="O112:O117" si="195">O111</f>
        <v>300</v>
      </c>
      <c r="P112" s="27">
        <f t="shared" ref="P112:P117" si="196">P111</f>
        <v>200</v>
      </c>
      <c r="Q112" s="17">
        <f t="shared" ref="Q112:Q117" si="197">Q111</f>
        <v>1300</v>
      </c>
      <c r="R112" s="17">
        <f t="shared" ref="R112:R117" si="198">R111</f>
        <v>670</v>
      </c>
      <c r="S112" s="17">
        <f t="shared" ref="S112:S117" si="199">S111</f>
        <v>400</v>
      </c>
      <c r="T112" s="17">
        <f t="shared" ref="T112:U117" si="200">T111</f>
        <v>270</v>
      </c>
      <c r="U112" s="17">
        <f t="shared" si="200"/>
        <v>7</v>
      </c>
      <c r="V112" s="17" t="str">
        <f t="shared" ref="V112:V117" si="201">V105</f>
        <v xml:space="preserve">Các tuyến đường giao thông đấu nối trực tiếp ra </v>
      </c>
      <c r="W112" s="17" t="str">
        <f t="shared" ref="W112:X117" si="202">W111</f>
        <v>Đường Hiếu Liêm</v>
      </c>
      <c r="X112" s="17" t="str">
        <f t="shared" si="202"/>
        <v xml:space="preserve"> đoạn từ Đường Nhà máy thủy điện Trị An</v>
      </c>
      <c r="Y112" s="17" t="str">
        <f t="shared" ref="Y112:Y117" si="203">Y111</f>
        <v xml:space="preserve"> đến Cầu số 4</v>
      </c>
      <c r="Z112" s="17" t="s">
        <v>418</v>
      </c>
      <c r="AA112" s="42" t="s">
        <v>174</v>
      </c>
      <c r="AB112" s="42" t="s">
        <v>175</v>
      </c>
      <c r="AC112" s="17">
        <v>0</v>
      </c>
    </row>
    <row r="113" spans="1:29" ht="78.75" x14ac:dyDescent="0.25">
      <c r="A113" s="134">
        <f t="shared" si="126"/>
        <v>108</v>
      </c>
      <c r="B113" s="134" t="str">
        <f t="shared" si="191"/>
        <v>VT3</v>
      </c>
      <c r="C113" s="134" t="str">
        <f t="shared" si="192"/>
        <v>VC5NT2</v>
      </c>
      <c r="D113" s="166" t="str">
        <f>V113&amp;W113&amp;X113&amp;Y113&amp;Z113&amp;"
"&amp;AA113&amp;"
"&amp;AB113&amp;"
"&amp;AC113</f>
        <v>Các tuyến đường giao thông đấu nối trực tiếp ra Đường Hiếu Liêm đoạn từ Đường Nhà máy thủy điện Trị An đến Cầu số 4 có hiện trạng là đường nhựa, bê tông xi măng:
- Có bề rộng ≥5m, cách đường giao thông &gt;1.000m.
- Có bề rộng từ ≥3m đến &lt;5m, cách đường giao thông từ &gt;500m đến ≤1.000m.
- Có bề rộng &lt;3m, cách đường giao thông ≤200m.</v>
      </c>
      <c r="E113" s="166"/>
      <c r="F113" s="166"/>
      <c r="G113" s="136">
        <v>380</v>
      </c>
      <c r="H113" s="136">
        <v>270</v>
      </c>
      <c r="I113" s="136">
        <v>230</v>
      </c>
      <c r="J113" s="160">
        <f>VLOOKUP(C113,'[1]1. MA DO'!$E$5:$AA$1933,23,0)</f>
        <v>1.1299999999999999</v>
      </c>
      <c r="K113" s="161">
        <f t="shared" si="124"/>
        <v>1.1299999999999999</v>
      </c>
      <c r="L113" s="161">
        <f t="shared" si="125"/>
        <v>1.1299999999999999</v>
      </c>
      <c r="M113" s="27">
        <f t="shared" si="193"/>
        <v>1000</v>
      </c>
      <c r="N113" s="27">
        <f t="shared" si="194"/>
        <v>500</v>
      </c>
      <c r="O113" s="27">
        <f t="shared" si="195"/>
        <v>300</v>
      </c>
      <c r="P113" s="27">
        <f t="shared" si="196"/>
        <v>200</v>
      </c>
      <c r="Q113" s="17">
        <f t="shared" si="197"/>
        <v>1300</v>
      </c>
      <c r="R113" s="17">
        <f t="shared" si="198"/>
        <v>670</v>
      </c>
      <c r="S113" s="17">
        <f t="shared" si="199"/>
        <v>400</v>
      </c>
      <c r="T113" s="17">
        <f t="shared" si="200"/>
        <v>270</v>
      </c>
      <c r="U113" s="17">
        <f t="shared" si="200"/>
        <v>7</v>
      </c>
      <c r="V113" s="17" t="str">
        <f t="shared" si="201"/>
        <v xml:space="preserve">Các tuyến đường giao thông đấu nối trực tiếp ra </v>
      </c>
      <c r="W113" s="17" t="str">
        <f t="shared" si="202"/>
        <v>Đường Hiếu Liêm</v>
      </c>
      <c r="X113" s="17" t="str">
        <f t="shared" si="202"/>
        <v xml:space="preserve"> đoạn từ Đường Nhà máy thủy điện Trị An</v>
      </c>
      <c r="Y113" s="17" t="str">
        <f t="shared" si="203"/>
        <v xml:space="preserve"> đến Cầu số 4</v>
      </c>
      <c r="Z113" s="17" t="s">
        <v>418</v>
      </c>
      <c r="AA113" s="42" t="s">
        <v>176</v>
      </c>
      <c r="AB113" s="42" t="s">
        <v>177</v>
      </c>
      <c r="AC113" s="42" t="s">
        <v>178</v>
      </c>
    </row>
    <row r="114" spans="1:29" ht="94.5" x14ac:dyDescent="0.25">
      <c r="A114" s="134">
        <f t="shared" si="126"/>
        <v>109</v>
      </c>
      <c r="B114" s="134" t="str">
        <f t="shared" si="191"/>
        <v>VT4</v>
      </c>
      <c r="C114" s="134" t="str">
        <f t="shared" si="192"/>
        <v>VC5NT2</v>
      </c>
      <c r="D114" s="166" t="str">
        <f>V114&amp;W114&amp;X114&amp;Y114&amp;Z114</f>
        <v>Các tuyến đường giao thông đấu nối trực tiếp ra Đường Hiếu Liêm đoạn từ Đường Nhà máy thủy điện Trị An đến Cầu số 4 có hiện trạng là đường nhựa, bê tông xi măng:
- Có bề rộng từ ≥3m đến &lt;5m, cách đường giao thông &gt;1.000m.
- Có bề rộng &lt;3m, cách đường giao thông &gt;200m.</v>
      </c>
      <c r="E114" s="166"/>
      <c r="F114" s="166"/>
      <c r="G114" s="136">
        <v>250</v>
      </c>
      <c r="H114" s="136">
        <v>180</v>
      </c>
      <c r="I114" s="136">
        <v>150</v>
      </c>
      <c r="J114" s="160">
        <f>VLOOKUP(C114,'[1]1. MA DO'!$E$5:$AA$1933,23,0)</f>
        <v>1.1299999999999999</v>
      </c>
      <c r="K114" s="161">
        <f t="shared" si="124"/>
        <v>1.1299999999999999</v>
      </c>
      <c r="L114" s="161">
        <f t="shared" si="125"/>
        <v>1.1299999999999999</v>
      </c>
      <c r="M114" s="27">
        <f t="shared" si="193"/>
        <v>1000</v>
      </c>
      <c r="N114" s="27">
        <f t="shared" si="194"/>
        <v>500</v>
      </c>
      <c r="O114" s="27">
        <f t="shared" si="195"/>
        <v>300</v>
      </c>
      <c r="P114" s="27">
        <f t="shared" si="196"/>
        <v>200</v>
      </c>
      <c r="Q114" s="17">
        <f t="shared" si="197"/>
        <v>1300</v>
      </c>
      <c r="R114" s="17">
        <f t="shared" si="198"/>
        <v>670</v>
      </c>
      <c r="S114" s="17">
        <f t="shared" si="199"/>
        <v>400</v>
      </c>
      <c r="T114" s="17">
        <f t="shared" si="200"/>
        <v>270</v>
      </c>
      <c r="U114" s="17">
        <f t="shared" si="200"/>
        <v>7</v>
      </c>
      <c r="V114" s="17" t="str">
        <f t="shared" si="201"/>
        <v xml:space="preserve">Các tuyến đường giao thông đấu nối trực tiếp ra </v>
      </c>
      <c r="W114" s="17" t="str">
        <f t="shared" si="202"/>
        <v>Đường Hiếu Liêm</v>
      </c>
      <c r="X114" s="17" t="str">
        <f t="shared" si="202"/>
        <v xml:space="preserve"> đoạn từ Đường Nhà máy thủy điện Trị An</v>
      </c>
      <c r="Y114" s="17" t="str">
        <f t="shared" si="203"/>
        <v xml:space="preserve"> đến Cầu số 4</v>
      </c>
      <c r="Z114" s="17" t="s">
        <v>419</v>
      </c>
      <c r="AA114" s="17">
        <v>0</v>
      </c>
      <c r="AB114" s="17">
        <v>0</v>
      </c>
      <c r="AC114" s="17">
        <v>0</v>
      </c>
    </row>
    <row r="115" spans="1:29" ht="94.5" x14ac:dyDescent="0.25">
      <c r="A115" s="134">
        <f t="shared" si="126"/>
        <v>110</v>
      </c>
      <c r="B115" s="134" t="str">
        <f t="shared" si="191"/>
        <v>VT2*0,8</v>
      </c>
      <c r="C115" s="134" t="str">
        <f t="shared" si="192"/>
        <v>VC5NT2</v>
      </c>
      <c r="D115" s="166" t="str">
        <f>V115&amp;W115&amp;X115&amp;Y115&amp;Z115&amp;"
"&amp;AA115&amp;"
"
&amp;AB115</f>
        <v>Các tuyến đường giao thông không đấu nối trực tiếp và thông ra Đường Hiếu Liêm đoạn từ Đường Nhà máy thủy điện Trị An đến Cầu số 4 có hiện trạng là đường nhựa, bê tông xi măng:
- Có bề rộng ≥5m, cách đường giao thông ≤1.000m.
- Có bề rộng từ ≥3m đến &lt;5m, cách đường giao thông ≤500m.</v>
      </c>
      <c r="E115" s="166"/>
      <c r="F115" s="166"/>
      <c r="G115" s="136">
        <v>570</v>
      </c>
      <c r="H115" s="136">
        <v>400</v>
      </c>
      <c r="I115" s="136">
        <v>340</v>
      </c>
      <c r="J115" s="160">
        <f>VLOOKUP(C115,'[1]1. MA DO'!$E$5:$AA$1933,23,0)</f>
        <v>1.1299999999999999</v>
      </c>
      <c r="K115" s="161">
        <f t="shared" si="124"/>
        <v>1.1299999999999999</v>
      </c>
      <c r="L115" s="161">
        <f t="shared" si="125"/>
        <v>1.1299999999999999</v>
      </c>
      <c r="M115" s="27">
        <f t="shared" si="193"/>
        <v>1000</v>
      </c>
      <c r="N115" s="27">
        <f t="shared" si="194"/>
        <v>500</v>
      </c>
      <c r="O115" s="27">
        <f t="shared" si="195"/>
        <v>300</v>
      </c>
      <c r="P115" s="27">
        <f t="shared" si="196"/>
        <v>200</v>
      </c>
      <c r="Q115" s="17">
        <f t="shared" si="197"/>
        <v>1300</v>
      </c>
      <c r="R115" s="17">
        <f t="shared" si="198"/>
        <v>670</v>
      </c>
      <c r="S115" s="17">
        <f t="shared" si="199"/>
        <v>400</v>
      </c>
      <c r="T115" s="17">
        <f t="shared" si="200"/>
        <v>270</v>
      </c>
      <c r="U115" s="17">
        <f t="shared" si="200"/>
        <v>7</v>
      </c>
      <c r="V115" s="17" t="str">
        <f t="shared" si="201"/>
        <v xml:space="preserve">Các tuyến đường giao thông không đấu nối trực tiếp và thông ra </v>
      </c>
      <c r="W115" s="17" t="str">
        <f t="shared" si="202"/>
        <v>Đường Hiếu Liêm</v>
      </c>
      <c r="X115" s="17" t="str">
        <f t="shared" si="202"/>
        <v xml:space="preserve"> đoạn từ Đường Nhà máy thủy điện Trị An</v>
      </c>
      <c r="Y115" s="17" t="str">
        <f t="shared" si="203"/>
        <v xml:space="preserve"> đến Cầu số 4</v>
      </c>
      <c r="Z115" s="17" t="s">
        <v>418</v>
      </c>
      <c r="AA115" s="42" t="s">
        <v>174</v>
      </c>
      <c r="AB115" s="42" t="s">
        <v>175</v>
      </c>
      <c r="AC115" s="17">
        <v>0</v>
      </c>
    </row>
    <row r="116" spans="1:29" ht="94.5" x14ac:dyDescent="0.25">
      <c r="A116" s="134">
        <f t="shared" si="126"/>
        <v>111</v>
      </c>
      <c r="B116" s="134" t="str">
        <f t="shared" si="191"/>
        <v>VT3*0,8</v>
      </c>
      <c r="C116" s="134" t="str">
        <f t="shared" si="192"/>
        <v>VC5NT2</v>
      </c>
      <c r="D116" s="166" t="str">
        <f>V116&amp;W116&amp;X116&amp;Y116&amp;Z116&amp;"
"&amp;AA116&amp;"
"
&amp;AB116&amp;"
"&amp;AC116</f>
        <v>Các tuyến đường giao thông không đấu nối trực tiếp và thông ra Đường Hiếu Liêm đoạn từ Đường Nhà máy thủy điện Trị An đến Cầu số 4 có hiện trạng là đường nhựa, bê tông xi măng:
- Có bề rộng ≥5m, cách đường giao thông &gt;1.000m.
- Có bề rộng từ ≥3m đến &lt;5m, cách đường giao thông từ &gt;500m đến ≤1.000m.
- Có bề rộng &lt;3m, cách đường giao thông ≤200m.</v>
      </c>
      <c r="E116" s="166"/>
      <c r="F116" s="166"/>
      <c r="G116" s="136">
        <v>340</v>
      </c>
      <c r="H116" s="136">
        <v>240</v>
      </c>
      <c r="I116" s="136">
        <v>200</v>
      </c>
      <c r="J116" s="160">
        <f>VLOOKUP(C116,'[1]1. MA DO'!$E$5:$AA$1933,23,0)</f>
        <v>1.1299999999999999</v>
      </c>
      <c r="K116" s="161">
        <f t="shared" si="124"/>
        <v>1.1299999999999999</v>
      </c>
      <c r="L116" s="161">
        <f t="shared" si="125"/>
        <v>1.1299999999999999</v>
      </c>
      <c r="M116" s="27">
        <f t="shared" si="193"/>
        <v>1000</v>
      </c>
      <c r="N116" s="27">
        <f t="shared" si="194"/>
        <v>500</v>
      </c>
      <c r="O116" s="27">
        <f t="shared" si="195"/>
        <v>300</v>
      </c>
      <c r="P116" s="27">
        <f t="shared" si="196"/>
        <v>200</v>
      </c>
      <c r="Q116" s="17">
        <f t="shared" si="197"/>
        <v>1300</v>
      </c>
      <c r="R116" s="17">
        <f t="shared" si="198"/>
        <v>670</v>
      </c>
      <c r="S116" s="17">
        <f t="shared" si="199"/>
        <v>400</v>
      </c>
      <c r="T116" s="17">
        <f t="shared" si="200"/>
        <v>270</v>
      </c>
      <c r="U116" s="17">
        <f t="shared" si="200"/>
        <v>7</v>
      </c>
      <c r="V116" s="17" t="str">
        <f t="shared" si="201"/>
        <v xml:space="preserve">Các tuyến đường giao thông không đấu nối trực tiếp và thông ra </v>
      </c>
      <c r="W116" s="17" t="str">
        <f t="shared" si="202"/>
        <v>Đường Hiếu Liêm</v>
      </c>
      <c r="X116" s="17" t="str">
        <f t="shared" si="202"/>
        <v xml:space="preserve"> đoạn từ Đường Nhà máy thủy điện Trị An</v>
      </c>
      <c r="Y116" s="17" t="str">
        <f t="shared" si="203"/>
        <v xml:space="preserve"> đến Cầu số 4</v>
      </c>
      <c r="Z116" s="17" t="s">
        <v>418</v>
      </c>
      <c r="AA116" s="42" t="s">
        <v>176</v>
      </c>
      <c r="AB116" s="42" t="s">
        <v>177</v>
      </c>
      <c r="AC116" s="42" t="s">
        <v>178</v>
      </c>
    </row>
    <row r="117" spans="1:29" ht="94.5" x14ac:dyDescent="0.25">
      <c r="A117" s="134">
        <f t="shared" si="126"/>
        <v>112</v>
      </c>
      <c r="B117" s="134" t="str">
        <f t="shared" si="191"/>
        <v>VT4*0,8</v>
      </c>
      <c r="C117" s="134" t="str">
        <f t="shared" si="192"/>
        <v>VC5NT2</v>
      </c>
      <c r="D117" s="166" t="str">
        <f>V117&amp;W117&amp;X117&amp;Y117&amp;Z117</f>
        <v>Các tuyến đường giao thông không đấu nối trực tiếp và thông ra Đường Hiếu Liêm đoạn từ Đường Nhà máy thủy điện Trị An đến Cầu số 4 có hiện trạng là đường nhựa, bê tông xi măng:
- Có bề rộng từ ≥3m đến &lt;5m, cách đường giao thông &gt;1.000m.
- Có bề rộng &lt;3m, cách đường giao thông &gt;200m.</v>
      </c>
      <c r="E117" s="166"/>
      <c r="F117" s="166"/>
      <c r="G117" s="136">
        <v>230</v>
      </c>
      <c r="H117" s="136">
        <v>160</v>
      </c>
      <c r="I117" s="136">
        <v>140</v>
      </c>
      <c r="J117" s="160">
        <f>VLOOKUP(C117,'[1]1. MA DO'!$E$5:$AA$1933,23,0)</f>
        <v>1.1299999999999999</v>
      </c>
      <c r="K117" s="161">
        <f t="shared" si="124"/>
        <v>1.1299999999999999</v>
      </c>
      <c r="L117" s="161">
        <f t="shared" si="125"/>
        <v>1.1299999999999999</v>
      </c>
      <c r="M117" s="27">
        <f t="shared" si="193"/>
        <v>1000</v>
      </c>
      <c r="N117" s="27">
        <f t="shared" si="194"/>
        <v>500</v>
      </c>
      <c r="O117" s="27">
        <f t="shared" si="195"/>
        <v>300</v>
      </c>
      <c r="P117" s="27">
        <f t="shared" si="196"/>
        <v>200</v>
      </c>
      <c r="Q117" s="17">
        <f t="shared" si="197"/>
        <v>1300</v>
      </c>
      <c r="R117" s="17">
        <f t="shared" si="198"/>
        <v>670</v>
      </c>
      <c r="S117" s="17">
        <f t="shared" si="199"/>
        <v>400</v>
      </c>
      <c r="T117" s="17">
        <f t="shared" si="200"/>
        <v>270</v>
      </c>
      <c r="U117" s="17">
        <f t="shared" si="200"/>
        <v>7</v>
      </c>
      <c r="V117" s="17" t="str">
        <f t="shared" si="201"/>
        <v xml:space="preserve">Các tuyến đường giao thông không đấu nối trực tiếp và thông ra </v>
      </c>
      <c r="W117" s="17" t="str">
        <f t="shared" si="202"/>
        <v>Đường Hiếu Liêm</v>
      </c>
      <c r="X117" s="17" t="str">
        <f t="shared" si="202"/>
        <v xml:space="preserve"> đoạn từ Đường Nhà máy thủy điện Trị An</v>
      </c>
      <c r="Y117" s="17" t="str">
        <f t="shared" si="203"/>
        <v xml:space="preserve"> đến Cầu số 4</v>
      </c>
      <c r="Z117" s="17" t="s">
        <v>419</v>
      </c>
      <c r="AA117" s="17">
        <v>0</v>
      </c>
      <c r="AB117" s="17">
        <v>0</v>
      </c>
      <c r="AC117" s="17">
        <v>0</v>
      </c>
    </row>
    <row r="118" spans="1:29" ht="47.25" x14ac:dyDescent="0.25">
      <c r="A118" s="134">
        <f t="shared" si="126"/>
        <v>113</v>
      </c>
      <c r="B118" s="134" t="str">
        <f>'Đầu vào (2)'!G113</f>
        <v>VC67NT</v>
      </c>
      <c r="C118" s="134" t="str">
        <f>$B$118</f>
        <v>VC67NT</v>
      </c>
      <c r="D118" s="135" t="str">
        <f>'Đầu vào (2)'!H113</f>
        <v>Đường Xóm Mới ấp 3</v>
      </c>
      <c r="E118" s="135" t="str">
        <f>'Đầu vào (2)'!I113</f>
        <v>Đường Hiếu Liêm</v>
      </c>
      <c r="F118" s="135" t="str">
        <f>'Đầu vào (2)'!J113</f>
        <v>Hết ranh dự án điểm dân cư số 6(thửa đất số 181, tờ bản đồ số 239)</v>
      </c>
      <c r="G118" s="159">
        <v>880</v>
      </c>
      <c r="H118" s="136">
        <v>620</v>
      </c>
      <c r="I118" s="136">
        <v>530</v>
      </c>
      <c r="J118" s="160">
        <f>VLOOKUP(C118,'[1]1. MA DO'!$E$5:$AA$1933,23,0)</f>
        <v>1.1299999999999999</v>
      </c>
      <c r="K118" s="161">
        <f t="shared" si="124"/>
        <v>1.1299999999999999</v>
      </c>
      <c r="L118" s="161">
        <f t="shared" si="125"/>
        <v>1.1299999999999999</v>
      </c>
      <c r="M118" s="27">
        <f>'Đầu vào (2)'!K113</f>
        <v>650</v>
      </c>
      <c r="N118" s="27">
        <f>'Đầu vào (2)'!L113</f>
        <v>400</v>
      </c>
      <c r="O118" s="27">
        <f>'Đầu vào (2)'!M113</f>
        <v>240</v>
      </c>
      <c r="P118" s="27">
        <f>'Đầu vào (2)'!N113</f>
        <v>200</v>
      </c>
      <c r="Q118" s="17">
        <f>VLOOKUP(B118,'[2]Giá đề xuất ODT'!$G$11:$AD$2233,21,0)</f>
        <v>880</v>
      </c>
      <c r="R118" s="17">
        <f>VLOOKUP(B118,'[2]Giá đề xuất ODT'!$G$11:$AD$2233,22,0)</f>
        <v>540</v>
      </c>
      <c r="S118" s="17">
        <f>VLOOKUP(B118,'[2]Giá đề xuất ODT'!$G$11:$AD$2233,23,0)</f>
        <v>320</v>
      </c>
      <c r="T118" s="17">
        <f>VLOOKUP(B118,'[2]Giá đề xuất ODT'!$G$11:$AD$2233,24,0)</f>
        <v>270</v>
      </c>
      <c r="U118" s="17">
        <v>7</v>
      </c>
      <c r="W118" s="17" t="str">
        <f>D118</f>
        <v>Đường Xóm Mới ấp 3</v>
      </c>
      <c r="X118" s="17" t="str">
        <f>" đoạn từ "&amp;E118</f>
        <v xml:space="preserve"> đoạn từ Đường Hiếu Liêm</v>
      </c>
      <c r="Y118" s="17" t="str">
        <f>" đến "&amp;F118</f>
        <v xml:space="preserve"> đến Hết ranh dự án điểm dân cư số 6(thửa đất số 181, tờ bản đồ số 239)</v>
      </c>
    </row>
    <row r="119" spans="1:29" ht="78.75" x14ac:dyDescent="0.25">
      <c r="A119" s="134">
        <f t="shared" si="126"/>
        <v>114</v>
      </c>
      <c r="B119" s="134" t="str">
        <f t="shared" ref="B119:B124" si="204">B112</f>
        <v>VT2</v>
      </c>
      <c r="C119" s="134" t="str">
        <f t="shared" ref="C119:C124" si="205">$B$118</f>
        <v>VC67NT</v>
      </c>
      <c r="D119" s="166" t="str">
        <f>V119&amp;W119&amp;X119&amp;Y119&amp;Z119&amp;"
"&amp;AA119&amp;"
"
&amp;AB119</f>
        <v>Các tuyến đường giao thông đấu nối trực tiếp ra Đường Xóm Mới ấp 3 đoạn từ Đường Hiếu Liêm đến Hết ranh dự án điểm dân cư số 6(thửa đất số 181, tờ bản đồ số 239) có hiện trạng là đường nhựa, bê tông xi măng:
- Có bề rộng ≥5m, cách đường giao thông ≤1.000m.
- Có bề rộng từ ≥3m đến &lt;5m, cách đường giao thông ≤500m.</v>
      </c>
      <c r="E119" s="166"/>
      <c r="F119" s="166"/>
      <c r="G119" s="136">
        <v>540</v>
      </c>
      <c r="H119" s="136">
        <v>380</v>
      </c>
      <c r="I119" s="136">
        <v>320</v>
      </c>
      <c r="J119" s="160">
        <f>VLOOKUP(C119,'[1]1. MA DO'!$E$5:$AA$1933,23,0)</f>
        <v>1.1299999999999999</v>
      </c>
      <c r="K119" s="161">
        <f t="shared" si="124"/>
        <v>1.1299999999999999</v>
      </c>
      <c r="L119" s="161">
        <f t="shared" si="125"/>
        <v>1.1299999999999999</v>
      </c>
      <c r="M119" s="27">
        <f t="shared" ref="M119:M124" si="206">M118</f>
        <v>650</v>
      </c>
      <c r="N119" s="27">
        <f t="shared" ref="N119:N124" si="207">N118</f>
        <v>400</v>
      </c>
      <c r="O119" s="27">
        <f t="shared" ref="O119:O124" si="208">O118</f>
        <v>240</v>
      </c>
      <c r="P119" s="27">
        <f t="shared" ref="P119:P124" si="209">P118</f>
        <v>200</v>
      </c>
      <c r="Q119" s="17">
        <f t="shared" ref="Q119:Q124" si="210">Q118</f>
        <v>880</v>
      </c>
      <c r="R119" s="17">
        <f t="shared" ref="R119:R124" si="211">R118</f>
        <v>540</v>
      </c>
      <c r="S119" s="17">
        <f t="shared" ref="S119:S124" si="212">S118</f>
        <v>320</v>
      </c>
      <c r="T119" s="17">
        <f t="shared" ref="T119:U124" si="213">T118</f>
        <v>270</v>
      </c>
      <c r="U119" s="17">
        <f t="shared" si="213"/>
        <v>7</v>
      </c>
      <c r="V119" s="17" t="str">
        <f t="shared" ref="V119:V124" si="214">V112</f>
        <v xml:space="preserve">Các tuyến đường giao thông đấu nối trực tiếp ra </v>
      </c>
      <c r="W119" s="17" t="str">
        <f t="shared" ref="W119:X124" si="215">W118</f>
        <v>Đường Xóm Mới ấp 3</v>
      </c>
      <c r="X119" s="17" t="str">
        <f t="shared" si="215"/>
        <v xml:space="preserve"> đoạn từ Đường Hiếu Liêm</v>
      </c>
      <c r="Y119" s="17" t="str">
        <f t="shared" ref="Y119:Y124" si="216">Y118</f>
        <v xml:space="preserve"> đến Hết ranh dự án điểm dân cư số 6(thửa đất số 181, tờ bản đồ số 239)</v>
      </c>
      <c r="Z119" s="17" t="s">
        <v>418</v>
      </c>
      <c r="AA119" s="42" t="s">
        <v>174</v>
      </c>
      <c r="AB119" s="42" t="s">
        <v>175</v>
      </c>
      <c r="AC119" s="17">
        <v>0</v>
      </c>
    </row>
    <row r="120" spans="1:29" ht="78.75" x14ac:dyDescent="0.25">
      <c r="A120" s="134">
        <f t="shared" si="126"/>
        <v>115</v>
      </c>
      <c r="B120" s="134" t="str">
        <f t="shared" si="204"/>
        <v>VT3</v>
      </c>
      <c r="C120" s="134" t="str">
        <f t="shared" si="205"/>
        <v>VC67NT</v>
      </c>
      <c r="D120" s="166" t="str">
        <f>V120&amp;W120&amp;X120&amp;Y120&amp;Z120&amp;"
"&amp;AA120&amp;"
"&amp;AB120&amp;"
"&amp;AC120</f>
        <v>Các tuyến đường giao thông đấu nối trực tiếp ra Đường Xóm Mới ấp 3 đoạn từ Đường Hiếu Liêm đến Hết ranh dự án điểm dân cư số 6(thửa đất số 181, tờ bản đồ số 239) có hiện trạng là đường nhựa, bê tông xi măng:
- Có bề rộng ≥5m, cách đường giao thông &gt;1.000m.
- Có bề rộng từ ≥3m đến &lt;5m, cách đường giao thông từ &gt;500m đến ≤1.000m.
- Có bề rộng &lt;3m, cách đường giao thông ≤200m.</v>
      </c>
      <c r="E120" s="166"/>
      <c r="F120" s="166"/>
      <c r="G120" s="136">
        <v>320</v>
      </c>
      <c r="H120" s="136">
        <v>220</v>
      </c>
      <c r="I120" s="136">
        <v>190</v>
      </c>
      <c r="J120" s="160">
        <f>VLOOKUP(C120,'[1]1. MA DO'!$E$5:$AA$1933,23,0)</f>
        <v>1.1299999999999999</v>
      </c>
      <c r="K120" s="161">
        <f t="shared" si="124"/>
        <v>1.1299999999999999</v>
      </c>
      <c r="L120" s="161">
        <f t="shared" si="125"/>
        <v>1.1299999999999999</v>
      </c>
      <c r="M120" s="27">
        <f t="shared" si="206"/>
        <v>650</v>
      </c>
      <c r="N120" s="27">
        <f t="shared" si="207"/>
        <v>400</v>
      </c>
      <c r="O120" s="27">
        <f t="shared" si="208"/>
        <v>240</v>
      </c>
      <c r="P120" s="27">
        <f t="shared" si="209"/>
        <v>200</v>
      </c>
      <c r="Q120" s="17">
        <f t="shared" si="210"/>
        <v>880</v>
      </c>
      <c r="R120" s="17">
        <f t="shared" si="211"/>
        <v>540</v>
      </c>
      <c r="S120" s="17">
        <f t="shared" si="212"/>
        <v>320</v>
      </c>
      <c r="T120" s="17">
        <f t="shared" si="213"/>
        <v>270</v>
      </c>
      <c r="U120" s="17">
        <f t="shared" si="213"/>
        <v>7</v>
      </c>
      <c r="V120" s="17" t="str">
        <f t="shared" si="214"/>
        <v xml:space="preserve">Các tuyến đường giao thông đấu nối trực tiếp ra </v>
      </c>
      <c r="W120" s="17" t="str">
        <f t="shared" si="215"/>
        <v>Đường Xóm Mới ấp 3</v>
      </c>
      <c r="X120" s="17" t="str">
        <f t="shared" si="215"/>
        <v xml:space="preserve"> đoạn từ Đường Hiếu Liêm</v>
      </c>
      <c r="Y120" s="17" t="str">
        <f t="shared" si="216"/>
        <v xml:space="preserve"> đến Hết ranh dự án điểm dân cư số 6(thửa đất số 181, tờ bản đồ số 239)</v>
      </c>
      <c r="Z120" s="17" t="s">
        <v>418</v>
      </c>
      <c r="AA120" s="42" t="s">
        <v>176</v>
      </c>
      <c r="AB120" s="42" t="s">
        <v>177</v>
      </c>
      <c r="AC120" s="42" t="s">
        <v>178</v>
      </c>
    </row>
    <row r="121" spans="1:29" ht="94.5" x14ac:dyDescent="0.25">
      <c r="A121" s="134">
        <f t="shared" si="126"/>
        <v>116</v>
      </c>
      <c r="B121" s="134" t="str">
        <f t="shared" si="204"/>
        <v>VT4</v>
      </c>
      <c r="C121" s="134" t="str">
        <f t="shared" si="205"/>
        <v>VC67NT</v>
      </c>
      <c r="D121" s="166" t="str">
        <f>V121&amp;W121&amp;X121&amp;Y121&amp;Z121</f>
        <v>Các tuyến đường giao thông đấu nối trực tiếp ra Đường Xóm Mới ấp 3 đoạn từ Đường Hiếu Liêm đến Hết ranh dự án điểm dân cư số 6(thửa đất số 181, tờ bản đồ số 239) có hiện trạng là đường nhựa, bê tông xi măng:
- Có bề rộng từ ≥3m đến &lt;5m, cách đường giao thông &gt;1.000m.
- Có bề rộng &lt;3m, cách đường giao thông &gt;200m.</v>
      </c>
      <c r="E121" s="166"/>
      <c r="F121" s="166"/>
      <c r="G121" s="136">
        <v>270</v>
      </c>
      <c r="H121" s="136">
        <v>190</v>
      </c>
      <c r="I121" s="136">
        <v>160</v>
      </c>
      <c r="J121" s="160">
        <f>VLOOKUP(C121,'[1]1. MA DO'!$E$5:$AA$1933,23,0)</f>
        <v>1.1299999999999999</v>
      </c>
      <c r="K121" s="161">
        <f t="shared" si="124"/>
        <v>1.1299999999999999</v>
      </c>
      <c r="L121" s="161">
        <f t="shared" si="125"/>
        <v>1.1299999999999999</v>
      </c>
      <c r="M121" s="27">
        <f t="shared" si="206"/>
        <v>650</v>
      </c>
      <c r="N121" s="27">
        <f t="shared" si="207"/>
        <v>400</v>
      </c>
      <c r="O121" s="27">
        <f t="shared" si="208"/>
        <v>240</v>
      </c>
      <c r="P121" s="27">
        <f t="shared" si="209"/>
        <v>200</v>
      </c>
      <c r="Q121" s="17">
        <f t="shared" si="210"/>
        <v>880</v>
      </c>
      <c r="R121" s="17">
        <f t="shared" si="211"/>
        <v>540</v>
      </c>
      <c r="S121" s="17">
        <f t="shared" si="212"/>
        <v>320</v>
      </c>
      <c r="T121" s="17">
        <f t="shared" si="213"/>
        <v>270</v>
      </c>
      <c r="U121" s="17">
        <f t="shared" si="213"/>
        <v>7</v>
      </c>
      <c r="V121" s="17" t="str">
        <f t="shared" si="214"/>
        <v xml:space="preserve">Các tuyến đường giao thông đấu nối trực tiếp ra </v>
      </c>
      <c r="W121" s="17" t="str">
        <f t="shared" si="215"/>
        <v>Đường Xóm Mới ấp 3</v>
      </c>
      <c r="X121" s="17" t="str">
        <f t="shared" si="215"/>
        <v xml:space="preserve"> đoạn từ Đường Hiếu Liêm</v>
      </c>
      <c r="Y121" s="17" t="str">
        <f t="shared" si="216"/>
        <v xml:space="preserve"> đến Hết ranh dự án điểm dân cư số 6(thửa đất số 181, tờ bản đồ số 239)</v>
      </c>
      <c r="Z121" s="17" t="s">
        <v>419</v>
      </c>
      <c r="AA121" s="17">
        <v>0</v>
      </c>
      <c r="AB121" s="17">
        <v>0</v>
      </c>
      <c r="AC121" s="17">
        <v>0</v>
      </c>
    </row>
    <row r="122" spans="1:29" ht="94.5" x14ac:dyDescent="0.25">
      <c r="A122" s="134">
        <f t="shared" si="126"/>
        <v>117</v>
      </c>
      <c r="B122" s="134" t="str">
        <f t="shared" si="204"/>
        <v>VT2*0,8</v>
      </c>
      <c r="C122" s="134" t="str">
        <f t="shared" si="205"/>
        <v>VC67NT</v>
      </c>
      <c r="D122" s="166" t="str">
        <f>V122&amp;W122&amp;X122&amp;Y122&amp;Z122&amp;"
"&amp;AA122&amp;"
"
&amp;AB122</f>
        <v>Các tuyến đường giao thông không đấu nối trực tiếp và thông ra Đường Xóm Mới ấp 3 đoạn từ Đường Hiếu Liêm đến Hết ranh dự án điểm dân cư số 6(thửa đất số 181, tờ bản đồ số 239) có hiện trạng là đường nhựa, bê tông xi măng:
- Có bề rộng ≥5m, cách đường giao thông ≤1.000m.
- Có bề rộng từ ≥3m đến &lt;5m, cách đường giao thông ≤500m.</v>
      </c>
      <c r="E122" s="166"/>
      <c r="F122" s="166"/>
      <c r="G122" s="136">
        <v>490</v>
      </c>
      <c r="H122" s="136">
        <v>340</v>
      </c>
      <c r="I122" s="136">
        <v>290</v>
      </c>
      <c r="J122" s="160">
        <f>VLOOKUP(C122,'[1]1. MA DO'!$E$5:$AA$1933,23,0)</f>
        <v>1.1299999999999999</v>
      </c>
      <c r="K122" s="161">
        <f t="shared" si="124"/>
        <v>1.1299999999999999</v>
      </c>
      <c r="L122" s="161">
        <f t="shared" si="125"/>
        <v>1.1299999999999999</v>
      </c>
      <c r="M122" s="27">
        <f t="shared" si="206"/>
        <v>650</v>
      </c>
      <c r="N122" s="27">
        <f t="shared" si="207"/>
        <v>400</v>
      </c>
      <c r="O122" s="27">
        <f t="shared" si="208"/>
        <v>240</v>
      </c>
      <c r="P122" s="27">
        <f t="shared" si="209"/>
        <v>200</v>
      </c>
      <c r="Q122" s="17">
        <f t="shared" si="210"/>
        <v>880</v>
      </c>
      <c r="R122" s="17">
        <f t="shared" si="211"/>
        <v>540</v>
      </c>
      <c r="S122" s="17">
        <f t="shared" si="212"/>
        <v>320</v>
      </c>
      <c r="T122" s="17">
        <f t="shared" si="213"/>
        <v>270</v>
      </c>
      <c r="U122" s="17">
        <f t="shared" si="213"/>
        <v>7</v>
      </c>
      <c r="V122" s="17" t="str">
        <f t="shared" si="214"/>
        <v xml:space="preserve">Các tuyến đường giao thông không đấu nối trực tiếp và thông ra </v>
      </c>
      <c r="W122" s="17" t="str">
        <f t="shared" si="215"/>
        <v>Đường Xóm Mới ấp 3</v>
      </c>
      <c r="X122" s="17" t="str">
        <f t="shared" si="215"/>
        <v xml:space="preserve"> đoạn từ Đường Hiếu Liêm</v>
      </c>
      <c r="Y122" s="17" t="str">
        <f t="shared" si="216"/>
        <v xml:space="preserve"> đến Hết ranh dự án điểm dân cư số 6(thửa đất số 181, tờ bản đồ số 239)</v>
      </c>
      <c r="Z122" s="17" t="s">
        <v>418</v>
      </c>
      <c r="AA122" s="42" t="s">
        <v>174</v>
      </c>
      <c r="AB122" s="42" t="s">
        <v>175</v>
      </c>
      <c r="AC122" s="17">
        <v>0</v>
      </c>
    </row>
    <row r="123" spans="1:29" ht="94.5" x14ac:dyDescent="0.25">
      <c r="A123" s="134">
        <f t="shared" si="126"/>
        <v>118</v>
      </c>
      <c r="B123" s="134" t="str">
        <f t="shared" si="204"/>
        <v>VT3*0,8</v>
      </c>
      <c r="C123" s="134" t="str">
        <f t="shared" si="205"/>
        <v>VC67NT</v>
      </c>
      <c r="D123" s="166" t="str">
        <f>V123&amp;W123&amp;X123&amp;Y123&amp;Z123&amp;"
"&amp;AA123&amp;"
"
&amp;AB123&amp;"
"&amp;AC123</f>
        <v>Các tuyến đường giao thông không đấu nối trực tiếp và thông ra Đường Xóm Mới ấp 3 đoạn từ Đường Hiếu Liêm đến Hết ranh dự án điểm dân cư số 6(thửa đất số 181, tờ bản đồ số 239) có hiện trạng là đường nhựa, bê tông xi măng:
- Có bề rộng ≥5m, cách đường giao thông &gt;1.000m.
- Có bề rộng từ ≥3m đến &lt;5m, cách đường giao thông từ &gt;500m đến ≤1.000m.
- Có bề rộng &lt;3m, cách đường giao thông ≤200m.</v>
      </c>
      <c r="E123" s="166"/>
      <c r="F123" s="166"/>
      <c r="G123" s="136">
        <v>290</v>
      </c>
      <c r="H123" s="136">
        <v>200</v>
      </c>
      <c r="I123" s="136">
        <v>170</v>
      </c>
      <c r="J123" s="160">
        <f>VLOOKUP(C123,'[1]1. MA DO'!$E$5:$AA$1933,23,0)</f>
        <v>1.1299999999999999</v>
      </c>
      <c r="K123" s="161">
        <f t="shared" si="124"/>
        <v>1.1299999999999999</v>
      </c>
      <c r="L123" s="161">
        <f t="shared" si="125"/>
        <v>1.1299999999999999</v>
      </c>
      <c r="M123" s="27">
        <f t="shared" si="206"/>
        <v>650</v>
      </c>
      <c r="N123" s="27">
        <f t="shared" si="207"/>
        <v>400</v>
      </c>
      <c r="O123" s="27">
        <f t="shared" si="208"/>
        <v>240</v>
      </c>
      <c r="P123" s="27">
        <f t="shared" si="209"/>
        <v>200</v>
      </c>
      <c r="Q123" s="17">
        <f t="shared" si="210"/>
        <v>880</v>
      </c>
      <c r="R123" s="17">
        <f t="shared" si="211"/>
        <v>540</v>
      </c>
      <c r="S123" s="17">
        <f t="shared" si="212"/>
        <v>320</v>
      </c>
      <c r="T123" s="17">
        <f t="shared" si="213"/>
        <v>270</v>
      </c>
      <c r="U123" s="17">
        <f t="shared" si="213"/>
        <v>7</v>
      </c>
      <c r="V123" s="17" t="str">
        <f t="shared" si="214"/>
        <v xml:space="preserve">Các tuyến đường giao thông không đấu nối trực tiếp và thông ra </v>
      </c>
      <c r="W123" s="17" t="str">
        <f t="shared" si="215"/>
        <v>Đường Xóm Mới ấp 3</v>
      </c>
      <c r="X123" s="17" t="str">
        <f t="shared" si="215"/>
        <v xml:space="preserve"> đoạn từ Đường Hiếu Liêm</v>
      </c>
      <c r="Y123" s="17" t="str">
        <f t="shared" si="216"/>
        <v xml:space="preserve"> đến Hết ranh dự án điểm dân cư số 6(thửa đất số 181, tờ bản đồ số 239)</v>
      </c>
      <c r="Z123" s="17" t="s">
        <v>418</v>
      </c>
      <c r="AA123" s="42" t="s">
        <v>176</v>
      </c>
      <c r="AB123" s="42" t="s">
        <v>177</v>
      </c>
      <c r="AC123" s="42" t="s">
        <v>178</v>
      </c>
    </row>
    <row r="124" spans="1:29" ht="94.5" x14ac:dyDescent="0.25">
      <c r="A124" s="134">
        <f t="shared" si="126"/>
        <v>119</v>
      </c>
      <c r="B124" s="134" t="str">
        <f t="shared" si="204"/>
        <v>VT4*0,8</v>
      </c>
      <c r="C124" s="134" t="str">
        <f t="shared" si="205"/>
        <v>VC67NT</v>
      </c>
      <c r="D124" s="166" t="str">
        <f>V124&amp;W124&amp;X124&amp;Y124&amp;Z124</f>
        <v>Các tuyến đường giao thông không đấu nối trực tiếp và thông ra Đường Xóm Mới ấp 3 đoạn từ Đường Hiếu Liêm đến Hết ranh dự án điểm dân cư số 6(thửa đất số 181, tờ bản đồ số 239) có hiện trạng là đường nhựa, bê tông xi măng:
- Có bề rộng từ ≥3m đến &lt;5m, cách đường giao thông &gt;1.000m.
- Có bề rộng &lt;3m, cách đường giao thông &gt;200m.</v>
      </c>
      <c r="E124" s="166"/>
      <c r="F124" s="166"/>
      <c r="G124" s="136">
        <v>240</v>
      </c>
      <c r="H124" s="136">
        <v>170</v>
      </c>
      <c r="I124" s="136">
        <v>140</v>
      </c>
      <c r="J124" s="160">
        <f>VLOOKUP(C124,'[1]1. MA DO'!$E$5:$AA$1933,23,0)</f>
        <v>1.1299999999999999</v>
      </c>
      <c r="K124" s="161">
        <f t="shared" si="124"/>
        <v>1.1299999999999999</v>
      </c>
      <c r="L124" s="161">
        <f t="shared" si="125"/>
        <v>1.1299999999999999</v>
      </c>
      <c r="M124" s="27">
        <f t="shared" si="206"/>
        <v>650</v>
      </c>
      <c r="N124" s="27">
        <f t="shared" si="207"/>
        <v>400</v>
      </c>
      <c r="O124" s="27">
        <f t="shared" si="208"/>
        <v>240</v>
      </c>
      <c r="P124" s="27">
        <f t="shared" si="209"/>
        <v>200</v>
      </c>
      <c r="Q124" s="17">
        <f t="shared" si="210"/>
        <v>880</v>
      </c>
      <c r="R124" s="17">
        <f t="shared" si="211"/>
        <v>540</v>
      </c>
      <c r="S124" s="17">
        <f t="shared" si="212"/>
        <v>320</v>
      </c>
      <c r="T124" s="17">
        <f t="shared" si="213"/>
        <v>270</v>
      </c>
      <c r="U124" s="17">
        <f t="shared" si="213"/>
        <v>7</v>
      </c>
      <c r="V124" s="17" t="str">
        <f t="shared" si="214"/>
        <v xml:space="preserve">Các tuyến đường giao thông không đấu nối trực tiếp và thông ra </v>
      </c>
      <c r="W124" s="17" t="str">
        <f t="shared" si="215"/>
        <v>Đường Xóm Mới ấp 3</v>
      </c>
      <c r="X124" s="17" t="str">
        <f t="shared" si="215"/>
        <v xml:space="preserve"> đoạn từ Đường Hiếu Liêm</v>
      </c>
      <c r="Y124" s="17" t="str">
        <f t="shared" si="216"/>
        <v xml:space="preserve"> đến Hết ranh dự án điểm dân cư số 6(thửa đất số 181, tờ bản đồ số 239)</v>
      </c>
      <c r="Z124" s="17" t="s">
        <v>419</v>
      </c>
      <c r="AA124" s="17">
        <v>0</v>
      </c>
      <c r="AB124" s="17">
        <v>0</v>
      </c>
      <c r="AC124" s="17">
        <v>0</v>
      </c>
    </row>
    <row r="125" spans="1:29" ht="31.5" x14ac:dyDescent="0.25">
      <c r="A125" s="134">
        <f t="shared" si="126"/>
        <v>120</v>
      </c>
      <c r="B125" s="134" t="str">
        <f>'Đầu vào (2)'!G120</f>
        <v>VC39NT</v>
      </c>
      <c r="C125" s="134" t="str">
        <f>$B$125</f>
        <v>VC39NT</v>
      </c>
      <c r="D125" s="135" t="str">
        <f>'Đầu vào (2)'!H120</f>
        <v>Đường Nhà máy thủy điện Trị An</v>
      </c>
      <c r="E125" s="135" t="str">
        <f>'Đầu vào (2)'!I120</f>
        <v>Ngã ba Lâm Sản</v>
      </c>
      <c r="F125" s="135" t="str">
        <f>'Đầu vào (2)'!J120</f>
        <v>Bờ sông Đồng Nai</v>
      </c>
      <c r="G125" s="159">
        <v>1400</v>
      </c>
      <c r="H125" s="136">
        <v>980</v>
      </c>
      <c r="I125" s="136">
        <v>840</v>
      </c>
      <c r="J125" s="160">
        <f>VLOOKUP(C125,'[1]1. MA DO'!$E$5:$AA$1933,23,0)</f>
        <v>1.1299999999999999</v>
      </c>
      <c r="K125" s="161">
        <f t="shared" si="124"/>
        <v>1.1299999999999999</v>
      </c>
      <c r="L125" s="161">
        <f t="shared" si="125"/>
        <v>1.1299999999999999</v>
      </c>
      <c r="M125" s="27">
        <f>'Đầu vào (2)'!K120</f>
        <v>1000</v>
      </c>
      <c r="N125" s="27">
        <f>'Đầu vào (2)'!L120</f>
        <v>400</v>
      </c>
      <c r="O125" s="27">
        <f>'Đầu vào (2)'!M120</f>
        <v>250</v>
      </c>
      <c r="P125" s="27">
        <f>'Đầu vào (2)'!N120</f>
        <v>200</v>
      </c>
      <c r="Q125" s="17">
        <f>VLOOKUP(B125,'[2]Giá đề xuất ODT'!$G$11:$AD$2233,21,0)</f>
        <v>1400</v>
      </c>
      <c r="R125" s="17">
        <f>VLOOKUP(B125,'[2]Giá đề xuất ODT'!$G$11:$AD$2233,22,0)</f>
        <v>560</v>
      </c>
      <c r="S125" s="17">
        <f>VLOOKUP(B125,'[2]Giá đề xuất ODT'!$G$11:$AD$2233,23,0)</f>
        <v>350</v>
      </c>
      <c r="T125" s="17">
        <f>VLOOKUP(B125,'[2]Giá đề xuất ODT'!$G$11:$AD$2233,24,0)</f>
        <v>280</v>
      </c>
      <c r="U125" s="17">
        <v>7</v>
      </c>
      <c r="W125" s="17" t="str">
        <f>D125</f>
        <v>Đường Nhà máy thủy điện Trị An</v>
      </c>
      <c r="X125" s="17" t="str">
        <f>" đoạn từ "&amp;E125</f>
        <v xml:space="preserve"> đoạn từ Ngã ba Lâm Sản</v>
      </c>
      <c r="Y125" s="17" t="str">
        <f>" đến "&amp;F125</f>
        <v xml:space="preserve"> đến Bờ sông Đồng Nai</v>
      </c>
    </row>
    <row r="126" spans="1:29" ht="78.75" x14ac:dyDescent="0.25">
      <c r="A126" s="134">
        <f t="shared" si="126"/>
        <v>121</v>
      </c>
      <c r="B126" s="134" t="str">
        <f t="shared" ref="B126:B131" si="217">B119</f>
        <v>VT2</v>
      </c>
      <c r="C126" s="134" t="str">
        <f t="shared" ref="C126:C131" si="218">$B$125</f>
        <v>VC39NT</v>
      </c>
      <c r="D126" s="166" t="str">
        <f>V126&amp;W126&amp;X126&amp;Y126&amp;Z126&amp;"
"&amp;AA126&amp;"
"
&amp;AB126</f>
        <v>Các tuyến đường giao thông đấu nối trực tiếp ra Đường Nhà máy thủy điện Trị An đoạn từ Ngã ba Lâm Sản đến Bờ sông Đồng Nai có hiện trạng là đường nhựa, bê tông xi măng:
- Có bề rộng ≥5m, cách đường giao thông ≤1.000m.
- Có bề rộng từ ≥3m đến &lt;5m, cách đường giao thông ≤500m.</v>
      </c>
      <c r="E126" s="166"/>
      <c r="F126" s="166"/>
      <c r="G126" s="136">
        <v>560</v>
      </c>
      <c r="H126" s="136">
        <v>390</v>
      </c>
      <c r="I126" s="136">
        <v>340</v>
      </c>
      <c r="J126" s="160">
        <f>VLOOKUP(C126,'[1]1. MA DO'!$E$5:$AA$1933,23,0)</f>
        <v>1.1299999999999999</v>
      </c>
      <c r="K126" s="161">
        <f t="shared" si="124"/>
        <v>1.1299999999999999</v>
      </c>
      <c r="L126" s="161">
        <f t="shared" si="125"/>
        <v>1.1299999999999999</v>
      </c>
      <c r="M126" s="27">
        <f t="shared" ref="M126:M131" si="219">M125</f>
        <v>1000</v>
      </c>
      <c r="N126" s="27">
        <f t="shared" ref="N126:N131" si="220">N125</f>
        <v>400</v>
      </c>
      <c r="O126" s="27">
        <f t="shared" ref="O126:O131" si="221">O125</f>
        <v>250</v>
      </c>
      <c r="P126" s="27">
        <f t="shared" ref="P126:P131" si="222">P125</f>
        <v>200</v>
      </c>
      <c r="Q126" s="17">
        <f t="shared" ref="Q126:Q131" si="223">Q125</f>
        <v>1400</v>
      </c>
      <c r="R126" s="17">
        <f t="shared" ref="R126:R131" si="224">R125</f>
        <v>560</v>
      </c>
      <c r="S126" s="17">
        <f t="shared" ref="S126:S131" si="225">S125</f>
        <v>350</v>
      </c>
      <c r="T126" s="17">
        <f t="shared" ref="T126:U131" si="226">T125</f>
        <v>280</v>
      </c>
      <c r="U126" s="17">
        <f t="shared" si="226"/>
        <v>7</v>
      </c>
      <c r="V126" s="17" t="str">
        <f t="shared" ref="V126:V131" si="227">V119</f>
        <v xml:space="preserve">Các tuyến đường giao thông đấu nối trực tiếp ra </v>
      </c>
      <c r="W126" s="17" t="str">
        <f t="shared" ref="W126:X131" si="228">W125</f>
        <v>Đường Nhà máy thủy điện Trị An</v>
      </c>
      <c r="X126" s="17" t="str">
        <f t="shared" si="228"/>
        <v xml:space="preserve"> đoạn từ Ngã ba Lâm Sản</v>
      </c>
      <c r="Y126" s="17" t="str">
        <f t="shared" ref="Y126:Y131" si="229">Y125</f>
        <v xml:space="preserve"> đến Bờ sông Đồng Nai</v>
      </c>
      <c r="Z126" s="17" t="s">
        <v>418</v>
      </c>
      <c r="AA126" s="42" t="s">
        <v>174</v>
      </c>
      <c r="AB126" s="42" t="s">
        <v>175</v>
      </c>
      <c r="AC126" s="17">
        <v>0</v>
      </c>
    </row>
    <row r="127" spans="1:29" ht="78.75" x14ac:dyDescent="0.25">
      <c r="A127" s="134">
        <f t="shared" si="126"/>
        <v>122</v>
      </c>
      <c r="B127" s="134" t="str">
        <f t="shared" si="217"/>
        <v>VT3</v>
      </c>
      <c r="C127" s="134" t="str">
        <f t="shared" si="218"/>
        <v>VC39NT</v>
      </c>
      <c r="D127" s="166" t="str">
        <f>V127&amp;W127&amp;X127&amp;Y127&amp;Z127&amp;"
"&amp;AA127&amp;"
"&amp;AB127&amp;"
"&amp;AC127</f>
        <v>Các tuyến đường giao thông đấu nối trực tiếp ra Đường Nhà máy thủy điện Trị An đoạn từ Ngã ba Lâm Sản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127" s="166"/>
      <c r="F127" s="166"/>
      <c r="G127" s="136">
        <v>350</v>
      </c>
      <c r="H127" s="136">
        <v>250</v>
      </c>
      <c r="I127" s="136">
        <v>210</v>
      </c>
      <c r="J127" s="160">
        <f>VLOOKUP(C127,'[1]1. MA DO'!$E$5:$AA$1933,23,0)</f>
        <v>1.1299999999999999</v>
      </c>
      <c r="K127" s="161">
        <f t="shared" si="124"/>
        <v>1.1299999999999999</v>
      </c>
      <c r="L127" s="161">
        <f t="shared" si="125"/>
        <v>1.1299999999999999</v>
      </c>
      <c r="M127" s="27">
        <f t="shared" si="219"/>
        <v>1000</v>
      </c>
      <c r="N127" s="27">
        <f t="shared" si="220"/>
        <v>400</v>
      </c>
      <c r="O127" s="27">
        <f t="shared" si="221"/>
        <v>250</v>
      </c>
      <c r="P127" s="27">
        <f t="shared" si="222"/>
        <v>200</v>
      </c>
      <c r="Q127" s="17">
        <f t="shared" si="223"/>
        <v>1400</v>
      </c>
      <c r="R127" s="17">
        <f t="shared" si="224"/>
        <v>560</v>
      </c>
      <c r="S127" s="17">
        <f t="shared" si="225"/>
        <v>350</v>
      </c>
      <c r="T127" s="17">
        <f t="shared" si="226"/>
        <v>280</v>
      </c>
      <c r="U127" s="17">
        <f t="shared" si="226"/>
        <v>7</v>
      </c>
      <c r="V127" s="17" t="str">
        <f t="shared" si="227"/>
        <v xml:space="preserve">Các tuyến đường giao thông đấu nối trực tiếp ra </v>
      </c>
      <c r="W127" s="17" t="str">
        <f t="shared" si="228"/>
        <v>Đường Nhà máy thủy điện Trị An</v>
      </c>
      <c r="X127" s="17" t="str">
        <f t="shared" si="228"/>
        <v xml:space="preserve"> đoạn từ Ngã ba Lâm Sản</v>
      </c>
      <c r="Y127" s="17" t="str">
        <f t="shared" si="229"/>
        <v xml:space="preserve"> đến Bờ sông Đồng Nai</v>
      </c>
      <c r="Z127" s="17" t="s">
        <v>418</v>
      </c>
      <c r="AA127" s="42" t="s">
        <v>176</v>
      </c>
      <c r="AB127" s="42" t="s">
        <v>177</v>
      </c>
      <c r="AC127" s="42" t="s">
        <v>178</v>
      </c>
    </row>
    <row r="128" spans="1:29" ht="94.5" x14ac:dyDescent="0.25">
      <c r="A128" s="134">
        <f t="shared" si="126"/>
        <v>123</v>
      </c>
      <c r="B128" s="134" t="str">
        <f t="shared" si="217"/>
        <v>VT4</v>
      </c>
      <c r="C128" s="134" t="str">
        <f t="shared" si="218"/>
        <v>VC39NT</v>
      </c>
      <c r="D128" s="166" t="str">
        <f>V128&amp;W128&amp;X128&amp;Y128&amp;Z128</f>
        <v>Các tuyến đường giao thông đấu nối trực tiếp ra Đường Nhà máy thủy điện Trị An đoạn từ Ngã ba Lâm Sản đến Bờ sông Đồng Nai có hiện trạng là đường nhựa, bê tông xi măng:
- Có bề rộng từ ≥3m đến &lt;5m, cách đường giao thông &gt;1.000m.
- Có bề rộng &lt;3m, cách đường giao thông &gt;200m.</v>
      </c>
      <c r="E128" s="166"/>
      <c r="F128" s="166"/>
      <c r="G128" s="136">
        <v>280</v>
      </c>
      <c r="H128" s="136">
        <v>200</v>
      </c>
      <c r="I128" s="136">
        <v>170</v>
      </c>
      <c r="J128" s="160">
        <f>VLOOKUP(C128,'[1]1. MA DO'!$E$5:$AA$1933,23,0)</f>
        <v>1.1299999999999999</v>
      </c>
      <c r="K128" s="161">
        <f t="shared" si="124"/>
        <v>1.1299999999999999</v>
      </c>
      <c r="L128" s="161">
        <f t="shared" si="125"/>
        <v>1.1299999999999999</v>
      </c>
      <c r="M128" s="27">
        <f t="shared" si="219"/>
        <v>1000</v>
      </c>
      <c r="N128" s="27">
        <f t="shared" si="220"/>
        <v>400</v>
      </c>
      <c r="O128" s="27">
        <f t="shared" si="221"/>
        <v>250</v>
      </c>
      <c r="P128" s="27">
        <f t="shared" si="222"/>
        <v>200</v>
      </c>
      <c r="Q128" s="17">
        <f t="shared" si="223"/>
        <v>1400</v>
      </c>
      <c r="R128" s="17">
        <f t="shared" si="224"/>
        <v>560</v>
      </c>
      <c r="S128" s="17">
        <f t="shared" si="225"/>
        <v>350</v>
      </c>
      <c r="T128" s="17">
        <f t="shared" si="226"/>
        <v>280</v>
      </c>
      <c r="U128" s="17">
        <f t="shared" si="226"/>
        <v>7</v>
      </c>
      <c r="V128" s="17" t="str">
        <f t="shared" si="227"/>
        <v xml:space="preserve">Các tuyến đường giao thông đấu nối trực tiếp ra </v>
      </c>
      <c r="W128" s="17" t="str">
        <f t="shared" si="228"/>
        <v>Đường Nhà máy thủy điện Trị An</v>
      </c>
      <c r="X128" s="17" t="str">
        <f t="shared" si="228"/>
        <v xml:space="preserve"> đoạn từ Ngã ba Lâm Sản</v>
      </c>
      <c r="Y128" s="17" t="str">
        <f t="shared" si="229"/>
        <v xml:space="preserve"> đến Bờ sông Đồng Nai</v>
      </c>
      <c r="Z128" s="17" t="s">
        <v>419</v>
      </c>
      <c r="AA128" s="17">
        <v>0</v>
      </c>
      <c r="AB128" s="17">
        <v>0</v>
      </c>
      <c r="AC128" s="17">
        <v>0</v>
      </c>
    </row>
    <row r="129" spans="1:29" ht="94.5" x14ac:dyDescent="0.25">
      <c r="A129" s="134">
        <f t="shared" si="126"/>
        <v>124</v>
      </c>
      <c r="B129" s="134" t="str">
        <f t="shared" si="217"/>
        <v>VT2*0,8</v>
      </c>
      <c r="C129" s="134" t="str">
        <f t="shared" si="218"/>
        <v>VC39NT</v>
      </c>
      <c r="D129" s="166" t="str">
        <f>V129&amp;W129&amp;X129&amp;Y129&amp;Z129&amp;"
"&amp;AA129&amp;"
"
&amp;AB129</f>
        <v>Các tuyến đường giao thông không đấu nối trực tiếp và thông ra Đường Nhà máy thủy điện Trị An đoạn từ Ngã ba Lâm Sản đến Bờ sông Đồng Nai có hiện trạng là đường nhựa, bê tông xi măng:
- Có bề rộng ≥5m, cách đường giao thông ≤1.000m.
- Có bề rộng từ ≥3m đến &lt;5m, cách đường giao thông ≤500m.</v>
      </c>
      <c r="E129" s="166"/>
      <c r="F129" s="166"/>
      <c r="G129" s="136">
        <v>500</v>
      </c>
      <c r="H129" s="136">
        <v>350</v>
      </c>
      <c r="I129" s="136">
        <v>300</v>
      </c>
      <c r="J129" s="160">
        <f>VLOOKUP(C129,'[1]1. MA DO'!$E$5:$AA$1933,23,0)</f>
        <v>1.1299999999999999</v>
      </c>
      <c r="K129" s="161">
        <f t="shared" si="124"/>
        <v>1.1299999999999999</v>
      </c>
      <c r="L129" s="161">
        <f t="shared" si="125"/>
        <v>1.1299999999999999</v>
      </c>
      <c r="M129" s="27">
        <f t="shared" si="219"/>
        <v>1000</v>
      </c>
      <c r="N129" s="27">
        <f t="shared" si="220"/>
        <v>400</v>
      </c>
      <c r="O129" s="27">
        <f t="shared" si="221"/>
        <v>250</v>
      </c>
      <c r="P129" s="27">
        <f t="shared" si="222"/>
        <v>200</v>
      </c>
      <c r="Q129" s="17">
        <f t="shared" si="223"/>
        <v>1400</v>
      </c>
      <c r="R129" s="17">
        <f t="shared" si="224"/>
        <v>560</v>
      </c>
      <c r="S129" s="17">
        <f t="shared" si="225"/>
        <v>350</v>
      </c>
      <c r="T129" s="17">
        <f t="shared" si="226"/>
        <v>280</v>
      </c>
      <c r="U129" s="17">
        <f t="shared" si="226"/>
        <v>7</v>
      </c>
      <c r="V129" s="17" t="str">
        <f t="shared" si="227"/>
        <v xml:space="preserve">Các tuyến đường giao thông không đấu nối trực tiếp và thông ra </v>
      </c>
      <c r="W129" s="17" t="str">
        <f t="shared" si="228"/>
        <v>Đường Nhà máy thủy điện Trị An</v>
      </c>
      <c r="X129" s="17" t="str">
        <f t="shared" si="228"/>
        <v xml:space="preserve"> đoạn từ Ngã ba Lâm Sản</v>
      </c>
      <c r="Y129" s="17" t="str">
        <f t="shared" si="229"/>
        <v xml:space="preserve"> đến Bờ sông Đồng Nai</v>
      </c>
      <c r="Z129" s="17" t="s">
        <v>418</v>
      </c>
      <c r="AA129" s="42" t="s">
        <v>174</v>
      </c>
      <c r="AB129" s="42" t="s">
        <v>175</v>
      </c>
      <c r="AC129" s="17">
        <v>0</v>
      </c>
    </row>
    <row r="130" spans="1:29" ht="94.5" x14ac:dyDescent="0.25">
      <c r="A130" s="134">
        <f t="shared" si="126"/>
        <v>125</v>
      </c>
      <c r="B130" s="134" t="str">
        <f t="shared" si="217"/>
        <v>VT3*0,8</v>
      </c>
      <c r="C130" s="134" t="str">
        <f t="shared" si="218"/>
        <v>VC39NT</v>
      </c>
      <c r="D130" s="166" t="str">
        <f>V130&amp;W130&amp;X130&amp;Y130&amp;Z130&amp;"
"&amp;AA130&amp;"
"
&amp;AB130&amp;"
"&amp;AC130</f>
        <v>Các tuyến đường giao thông không đấu nối trực tiếp và thông ra Đường Nhà máy thủy điện Trị An đoạn từ Ngã ba Lâm Sản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E130" s="166"/>
      <c r="F130" s="166"/>
      <c r="G130" s="136">
        <v>320</v>
      </c>
      <c r="H130" s="136">
        <v>220</v>
      </c>
      <c r="I130" s="136">
        <v>190</v>
      </c>
      <c r="J130" s="160">
        <f>VLOOKUP(C130,'[1]1. MA DO'!$E$5:$AA$1933,23,0)</f>
        <v>1.1299999999999999</v>
      </c>
      <c r="K130" s="161">
        <f t="shared" si="124"/>
        <v>1.1299999999999999</v>
      </c>
      <c r="L130" s="161">
        <f t="shared" si="125"/>
        <v>1.1299999999999999</v>
      </c>
      <c r="M130" s="27">
        <f t="shared" si="219"/>
        <v>1000</v>
      </c>
      <c r="N130" s="27">
        <f t="shared" si="220"/>
        <v>400</v>
      </c>
      <c r="O130" s="27">
        <f t="shared" si="221"/>
        <v>250</v>
      </c>
      <c r="P130" s="27">
        <f t="shared" si="222"/>
        <v>200</v>
      </c>
      <c r="Q130" s="17">
        <f t="shared" si="223"/>
        <v>1400</v>
      </c>
      <c r="R130" s="17">
        <f t="shared" si="224"/>
        <v>560</v>
      </c>
      <c r="S130" s="17">
        <f t="shared" si="225"/>
        <v>350</v>
      </c>
      <c r="T130" s="17">
        <f t="shared" si="226"/>
        <v>280</v>
      </c>
      <c r="U130" s="17">
        <f t="shared" si="226"/>
        <v>7</v>
      </c>
      <c r="V130" s="17" t="str">
        <f t="shared" si="227"/>
        <v xml:space="preserve">Các tuyến đường giao thông không đấu nối trực tiếp và thông ra </v>
      </c>
      <c r="W130" s="17" t="str">
        <f t="shared" si="228"/>
        <v>Đường Nhà máy thủy điện Trị An</v>
      </c>
      <c r="X130" s="17" t="str">
        <f t="shared" si="228"/>
        <v xml:space="preserve"> đoạn từ Ngã ba Lâm Sản</v>
      </c>
      <c r="Y130" s="17" t="str">
        <f t="shared" si="229"/>
        <v xml:space="preserve"> đến Bờ sông Đồng Nai</v>
      </c>
      <c r="Z130" s="17" t="s">
        <v>418</v>
      </c>
      <c r="AA130" s="42" t="s">
        <v>176</v>
      </c>
      <c r="AB130" s="42" t="s">
        <v>177</v>
      </c>
      <c r="AC130" s="42" t="s">
        <v>178</v>
      </c>
    </row>
    <row r="131" spans="1:29" ht="94.5" x14ac:dyDescent="0.25">
      <c r="A131" s="134">
        <f t="shared" si="126"/>
        <v>126</v>
      </c>
      <c r="B131" s="134" t="str">
        <f t="shared" si="217"/>
        <v>VT4*0,8</v>
      </c>
      <c r="C131" s="134" t="str">
        <f t="shared" si="218"/>
        <v>VC39NT</v>
      </c>
      <c r="D131" s="166" t="str">
        <f>V131&amp;W131&amp;X131&amp;Y131&amp;Z131</f>
        <v>Các tuyến đường giao thông không đấu nối trực tiếp và thông ra Đường Nhà máy thủy điện Trị An đoạn từ Ngã ba Lâm Sản đến Bờ sông Đồng Nai có hiện trạng là đường nhựa, bê tông xi măng:
- Có bề rộng từ ≥3m đến &lt;5m, cách đường giao thông &gt;1.000m.
- Có bề rộng &lt;3m, cách đường giao thông &gt;200m.</v>
      </c>
      <c r="E131" s="166"/>
      <c r="F131" s="166"/>
      <c r="G131" s="136">
        <v>250</v>
      </c>
      <c r="H131" s="136">
        <v>180</v>
      </c>
      <c r="I131" s="136">
        <v>150</v>
      </c>
      <c r="J131" s="160">
        <f>VLOOKUP(C131,'[1]1. MA DO'!$E$5:$AA$1933,23,0)</f>
        <v>1.1299999999999999</v>
      </c>
      <c r="K131" s="161">
        <f t="shared" si="124"/>
        <v>1.1299999999999999</v>
      </c>
      <c r="L131" s="161">
        <f t="shared" si="125"/>
        <v>1.1299999999999999</v>
      </c>
      <c r="M131" s="27">
        <f t="shared" si="219"/>
        <v>1000</v>
      </c>
      <c r="N131" s="27">
        <f t="shared" si="220"/>
        <v>400</v>
      </c>
      <c r="O131" s="27">
        <f t="shared" si="221"/>
        <v>250</v>
      </c>
      <c r="P131" s="27">
        <f t="shared" si="222"/>
        <v>200</v>
      </c>
      <c r="Q131" s="17">
        <f t="shared" si="223"/>
        <v>1400</v>
      </c>
      <c r="R131" s="17">
        <f t="shared" si="224"/>
        <v>560</v>
      </c>
      <c r="S131" s="17">
        <f t="shared" si="225"/>
        <v>350</v>
      </c>
      <c r="T131" s="17">
        <f t="shared" si="226"/>
        <v>280</v>
      </c>
      <c r="U131" s="17">
        <f t="shared" si="226"/>
        <v>7</v>
      </c>
      <c r="V131" s="17" t="str">
        <f t="shared" si="227"/>
        <v xml:space="preserve">Các tuyến đường giao thông không đấu nối trực tiếp và thông ra </v>
      </c>
      <c r="W131" s="17" t="str">
        <f t="shared" si="228"/>
        <v>Đường Nhà máy thủy điện Trị An</v>
      </c>
      <c r="X131" s="17" t="str">
        <f t="shared" si="228"/>
        <v xml:space="preserve"> đoạn từ Ngã ba Lâm Sản</v>
      </c>
      <c r="Y131" s="17" t="str">
        <f t="shared" si="229"/>
        <v xml:space="preserve"> đến Bờ sông Đồng Nai</v>
      </c>
      <c r="Z131" s="17" t="s">
        <v>419</v>
      </c>
      <c r="AA131" s="17">
        <v>0</v>
      </c>
      <c r="AB131" s="17">
        <v>0</v>
      </c>
      <c r="AC131" s="17">
        <v>0</v>
      </c>
    </row>
    <row r="132" spans="1:29" ht="31.5" x14ac:dyDescent="0.25">
      <c r="A132" s="134">
        <f t="shared" si="126"/>
        <v>127</v>
      </c>
      <c r="B132" s="134" t="str">
        <f>'Đầu vào (2)'!G127</f>
        <v>VC4DT</v>
      </c>
      <c r="C132" s="134" t="str">
        <f>$B$132</f>
        <v>VC4DT</v>
      </c>
      <c r="D132" s="135" t="str">
        <f>'Đầu vào (2)'!H127</f>
        <v>Đường tỉnh 767</v>
      </c>
      <c r="E132" s="135" t="str">
        <f>'Đầu vào (2)'!I127</f>
        <v>Giáp ranh xã Tân An</v>
      </c>
      <c r="F132" s="135" t="str">
        <f>'Đầu vào (2)'!J127</f>
        <v>Ngã ba đường Hồ Xuân Hương</v>
      </c>
      <c r="G132" s="159">
        <v>5400</v>
      </c>
      <c r="H132" s="136">
        <v>3800</v>
      </c>
      <c r="I132" s="136">
        <v>3200</v>
      </c>
      <c r="J132" s="160">
        <f>VLOOKUP(C132,'[1]1. MA DO'!$E$5:$AA$1933,23,0)</f>
        <v>1.1299999999999999</v>
      </c>
      <c r="K132" s="161">
        <f t="shared" si="124"/>
        <v>1.1299999999999999</v>
      </c>
      <c r="L132" s="161">
        <f t="shared" si="125"/>
        <v>1.1299999999999999</v>
      </c>
      <c r="M132" s="27">
        <f>'Đầu vào (2)'!K127</f>
        <v>5000</v>
      </c>
      <c r="N132" s="27">
        <f>'Đầu vào (2)'!L127</f>
        <v>1500</v>
      </c>
      <c r="O132" s="27">
        <f>'Đầu vào (2)'!M127</f>
        <v>1200</v>
      </c>
      <c r="P132" s="27">
        <f>'Đầu vào (2)'!N127</f>
        <v>900</v>
      </c>
      <c r="Q132" s="17">
        <f>VLOOKUP(B132,'[2]Giá đề xuất ODT'!$G$11:$AD$2233,21,0)</f>
        <v>5400</v>
      </c>
      <c r="R132" s="17">
        <f>VLOOKUP(B132,'[2]Giá đề xuất ODT'!$G$11:$AD$2233,22,0)</f>
        <v>1700</v>
      </c>
      <c r="S132" s="17">
        <f>VLOOKUP(B132,'[2]Giá đề xuất ODT'!$G$11:$AD$2233,23,0)</f>
        <v>1300</v>
      </c>
      <c r="T132" s="17">
        <f>VLOOKUP(B132,'[2]Giá đề xuất ODT'!$G$11:$AD$2233,24,0)</f>
        <v>1000</v>
      </c>
      <c r="U132" s="17">
        <v>7</v>
      </c>
      <c r="W132" s="17" t="str">
        <f>D132</f>
        <v>Đường tỉnh 767</v>
      </c>
      <c r="X132" s="17" t="str">
        <f>" đoạn từ "&amp;E132</f>
        <v xml:space="preserve"> đoạn từ Giáp ranh xã Tân An</v>
      </c>
      <c r="Y132" s="17" t="str">
        <f>" đến "&amp;F132</f>
        <v xml:space="preserve"> đến Ngã ba đường Hồ Xuân Hương</v>
      </c>
    </row>
    <row r="133" spans="1:29" ht="78.75" x14ac:dyDescent="0.25">
      <c r="A133" s="134">
        <f t="shared" si="126"/>
        <v>128</v>
      </c>
      <c r="B133" s="134" t="str">
        <f t="shared" ref="B133:B138" si="230">B119</f>
        <v>VT2</v>
      </c>
      <c r="C133" s="134" t="str">
        <f t="shared" ref="C133:C138" si="231">$B$132</f>
        <v>VC4DT</v>
      </c>
      <c r="D133" s="166" t="str">
        <f>V133&amp;W133&amp;X133&amp;Y133&amp;Z133&amp;"
"&amp;AA133&amp;"
"
&amp;AB133</f>
        <v>Các tuyến đường giao thông đấu nối trực tiếp ra Đường tỉnh 767 đoạn từ Giáp ranh xã Tân An đến Ngã ba đường Hồ Xuân Hương có hiện trạng là đường nhựa, bê tông xi măng:
- Có bề rộng ≥5m, cách đường giao thông ≤600m.
- Có bề rộng từ ≥3m đến &lt;5m, cách đường giao thông ≤400m.</v>
      </c>
      <c r="E133" s="166"/>
      <c r="F133" s="166"/>
      <c r="G133" s="136">
        <v>1700</v>
      </c>
      <c r="H133" s="136">
        <v>1200</v>
      </c>
      <c r="I133" s="136">
        <v>1000</v>
      </c>
      <c r="J133" s="160">
        <f>VLOOKUP(C133,'[1]1. MA DO'!$E$5:$AA$1933,23,0)</f>
        <v>1.1299999999999999</v>
      </c>
      <c r="K133" s="161">
        <f t="shared" si="124"/>
        <v>1.1299999999999999</v>
      </c>
      <c r="L133" s="161">
        <f t="shared" si="125"/>
        <v>1.1299999999999999</v>
      </c>
      <c r="M133" s="27">
        <f t="shared" ref="M133:U138" si="232">M132</f>
        <v>5000</v>
      </c>
      <c r="N133" s="27">
        <f t="shared" si="232"/>
        <v>1500</v>
      </c>
      <c r="O133" s="27">
        <f t="shared" si="232"/>
        <v>1200</v>
      </c>
      <c r="P133" s="27">
        <f t="shared" si="232"/>
        <v>900</v>
      </c>
      <c r="Q133" s="17">
        <f t="shared" si="232"/>
        <v>5400</v>
      </c>
      <c r="R133" s="17">
        <f t="shared" si="232"/>
        <v>1700</v>
      </c>
      <c r="S133" s="17">
        <f t="shared" si="232"/>
        <v>1300</v>
      </c>
      <c r="T133" s="17">
        <f t="shared" si="232"/>
        <v>1000</v>
      </c>
      <c r="U133" s="17">
        <f t="shared" si="232"/>
        <v>7</v>
      </c>
      <c r="V133" s="17" t="str">
        <f t="shared" ref="V133:V138" si="233">V126</f>
        <v xml:space="preserve">Các tuyến đường giao thông đấu nối trực tiếp ra </v>
      </c>
      <c r="W133" s="17" t="str">
        <f t="shared" ref="W133:Y138" si="234">W132</f>
        <v>Đường tỉnh 767</v>
      </c>
      <c r="X133" s="17" t="str">
        <f t="shared" si="234"/>
        <v xml:space="preserve"> đoạn từ Giáp ranh xã Tân An</v>
      </c>
      <c r="Y133" s="17" t="str">
        <f t="shared" si="234"/>
        <v xml:space="preserve"> đến Ngã ba đường Hồ Xuân Hương</v>
      </c>
      <c r="Z133" s="17" t="s">
        <v>418</v>
      </c>
      <c r="AA133" s="42" t="s">
        <v>181</v>
      </c>
      <c r="AB133" s="42" t="s">
        <v>182</v>
      </c>
      <c r="AC133" s="17"/>
    </row>
    <row r="134" spans="1:29" ht="78.75" x14ac:dyDescent="0.25">
      <c r="A134" s="134">
        <f t="shared" si="126"/>
        <v>129</v>
      </c>
      <c r="B134" s="134" t="str">
        <f t="shared" si="230"/>
        <v>VT3</v>
      </c>
      <c r="C134" s="134" t="str">
        <f t="shared" si="231"/>
        <v>VC4DT</v>
      </c>
      <c r="D134" s="166" t="str">
        <f>V134&amp;W134&amp;X134&amp;Y134&amp;Z134&amp;"
"&amp;AA134&amp;"
"&amp;AB134&amp;"
"&amp;AC134</f>
        <v>Các tuyến đường giao thông đấu nối trực tiếp ra Đường tỉnh 767 đoạn từ Giáp ranh xã Tân An đến Ngã ba đường Hồ Xuân Hương có hiện trạng là đường nhựa, bê tông xi măng:
- Có bề rộng ≥5m, cách đường giao thông &gt;600m.
- Có bề rộng từ ≥3m đến &lt;5m, cách đường giao thông từ &gt;400m đến ≤600m.
- Có bề rộng &lt;3m, cách đường giao thông ≤200m.</v>
      </c>
      <c r="E134" s="166"/>
      <c r="F134" s="166"/>
      <c r="G134" s="136">
        <v>1300</v>
      </c>
      <c r="H134" s="136">
        <v>910</v>
      </c>
      <c r="I134" s="136">
        <v>780</v>
      </c>
      <c r="J134" s="160">
        <f>VLOOKUP(C134,'[1]1. MA DO'!$E$5:$AA$1933,23,0)</f>
        <v>1.1299999999999999</v>
      </c>
      <c r="K134" s="161">
        <f t="shared" si="124"/>
        <v>1.1299999999999999</v>
      </c>
      <c r="L134" s="161">
        <f t="shared" si="125"/>
        <v>1.1299999999999999</v>
      </c>
      <c r="M134" s="27">
        <f t="shared" si="232"/>
        <v>5000</v>
      </c>
      <c r="N134" s="27">
        <f t="shared" si="232"/>
        <v>1500</v>
      </c>
      <c r="O134" s="27">
        <f t="shared" si="232"/>
        <v>1200</v>
      </c>
      <c r="P134" s="27">
        <f t="shared" si="232"/>
        <v>900</v>
      </c>
      <c r="Q134" s="17">
        <f t="shared" si="232"/>
        <v>5400</v>
      </c>
      <c r="R134" s="17">
        <f t="shared" si="232"/>
        <v>1700</v>
      </c>
      <c r="S134" s="17">
        <f t="shared" si="232"/>
        <v>1300</v>
      </c>
      <c r="T134" s="17">
        <f t="shared" si="232"/>
        <v>1000</v>
      </c>
      <c r="U134" s="17">
        <f t="shared" si="232"/>
        <v>7</v>
      </c>
      <c r="V134" s="17" t="str">
        <f t="shared" si="233"/>
        <v xml:space="preserve">Các tuyến đường giao thông đấu nối trực tiếp ra </v>
      </c>
      <c r="W134" s="17" t="str">
        <f t="shared" ref="W134:X134" si="235">W133</f>
        <v>Đường tỉnh 767</v>
      </c>
      <c r="X134" s="17" t="str">
        <f t="shared" si="235"/>
        <v xml:space="preserve"> đoạn từ Giáp ranh xã Tân An</v>
      </c>
      <c r="Y134" s="17" t="str">
        <f t="shared" si="234"/>
        <v xml:space="preserve"> đến Ngã ba đường Hồ Xuân Hương</v>
      </c>
      <c r="Z134" s="17" t="s">
        <v>418</v>
      </c>
      <c r="AA134" s="42" t="s">
        <v>183</v>
      </c>
      <c r="AB134" s="42" t="s">
        <v>184</v>
      </c>
      <c r="AC134" s="42" t="s">
        <v>178</v>
      </c>
    </row>
    <row r="135" spans="1:29" ht="94.5" x14ac:dyDescent="0.25">
      <c r="A135" s="134">
        <f t="shared" si="126"/>
        <v>130</v>
      </c>
      <c r="B135" s="134" t="str">
        <f t="shared" si="230"/>
        <v>VT4</v>
      </c>
      <c r="C135" s="134" t="str">
        <f t="shared" si="231"/>
        <v>VC4DT</v>
      </c>
      <c r="D135" s="166" t="str">
        <f>V135&amp;W135&amp;X135&amp;Y135&amp;Z135</f>
        <v>Các tuyến đường giao thông đấu nối trực tiếp ra Đường tỉnh 767 đoạn từ Giáp ranh xã Tân An đến Ngã ba đường Hồ Xuân Hương có hiện trạng là đường nhựa, bê tông xi măng:
- Có bề rộng từ ≥3m đến &lt;5m, cách đường giao thông &gt;600m.
- Có bề rộng &lt;3m, cách đường giao thông &gt;200m.</v>
      </c>
      <c r="E135" s="166"/>
      <c r="F135" s="166"/>
      <c r="G135" s="136">
        <v>1000</v>
      </c>
      <c r="H135" s="136">
        <v>700</v>
      </c>
      <c r="I135" s="136">
        <v>600</v>
      </c>
      <c r="J135" s="160">
        <f>VLOOKUP(C135,'[1]1. MA DO'!$E$5:$AA$1933,23,0)</f>
        <v>1.1299999999999999</v>
      </c>
      <c r="K135" s="161">
        <f t="shared" ref="K135:K198" si="236">J135</f>
        <v>1.1299999999999999</v>
      </c>
      <c r="L135" s="161">
        <f t="shared" ref="L135:L198" si="237">J135</f>
        <v>1.1299999999999999</v>
      </c>
      <c r="M135" s="27">
        <f t="shared" si="232"/>
        <v>5000</v>
      </c>
      <c r="N135" s="27">
        <f t="shared" si="232"/>
        <v>1500</v>
      </c>
      <c r="O135" s="27">
        <f t="shared" si="232"/>
        <v>1200</v>
      </c>
      <c r="P135" s="27">
        <f t="shared" si="232"/>
        <v>900</v>
      </c>
      <c r="Q135" s="17">
        <f t="shared" si="232"/>
        <v>5400</v>
      </c>
      <c r="R135" s="17">
        <f t="shared" si="232"/>
        <v>1700</v>
      </c>
      <c r="S135" s="17">
        <f t="shared" si="232"/>
        <v>1300</v>
      </c>
      <c r="T135" s="17">
        <f t="shared" si="232"/>
        <v>1000</v>
      </c>
      <c r="U135" s="17">
        <f t="shared" si="232"/>
        <v>7</v>
      </c>
      <c r="V135" s="17" t="str">
        <f t="shared" si="233"/>
        <v xml:space="preserve">Các tuyến đường giao thông đấu nối trực tiếp ra </v>
      </c>
      <c r="W135" s="17" t="str">
        <f t="shared" ref="W135:X135" si="238">W134</f>
        <v>Đường tỉnh 767</v>
      </c>
      <c r="X135" s="17" t="str">
        <f t="shared" si="238"/>
        <v xml:space="preserve"> đoạn từ Giáp ranh xã Tân An</v>
      </c>
      <c r="Y135" s="17" t="str">
        <f t="shared" si="234"/>
        <v xml:space="preserve"> đến Ngã ba đường Hồ Xuân Hương</v>
      </c>
      <c r="Z135" s="17" t="s">
        <v>441</v>
      </c>
      <c r="AA135" s="17"/>
      <c r="AB135" s="17"/>
      <c r="AC135" s="17"/>
    </row>
    <row r="136" spans="1:29" ht="94.5" x14ac:dyDescent="0.25">
      <c r="A136" s="134">
        <f t="shared" ref="A136:A199" si="239">A135+1</f>
        <v>131</v>
      </c>
      <c r="B136" s="134" t="str">
        <f t="shared" si="230"/>
        <v>VT2*0,8</v>
      </c>
      <c r="C136" s="134" t="str">
        <f t="shared" si="231"/>
        <v>VC4DT</v>
      </c>
      <c r="D136" s="166" t="str">
        <f>V136&amp;W136&amp;X136&amp;Y136&amp;Z136&amp;"
"&amp;AA136&amp;"
"
&amp;AB136</f>
        <v>Các tuyến đường giao thông không đấu nối trực tiếp và thông ra Đường tỉnh 767 đoạn từ Giáp ranh xã Tân An đến Ngã ba đường Hồ Xuân Hương có hiện trạng là đường nhựa, bê tông xi măng:
- Có bề rộng ≥5m, cách đường giao thông ≤600m.
- Có bề rộng từ ≥3m đến &lt;5m, cách đường giao thông ≤400m.</v>
      </c>
      <c r="E136" s="166"/>
      <c r="F136" s="166"/>
      <c r="G136" s="136">
        <v>1500</v>
      </c>
      <c r="H136" s="136">
        <v>1100</v>
      </c>
      <c r="I136" s="136">
        <v>900</v>
      </c>
      <c r="J136" s="160">
        <f>VLOOKUP(C136,'[1]1. MA DO'!$E$5:$AA$1933,23,0)</f>
        <v>1.1299999999999999</v>
      </c>
      <c r="K136" s="161">
        <f t="shared" si="236"/>
        <v>1.1299999999999999</v>
      </c>
      <c r="L136" s="161">
        <f t="shared" si="237"/>
        <v>1.1299999999999999</v>
      </c>
      <c r="M136" s="27">
        <f t="shared" si="232"/>
        <v>5000</v>
      </c>
      <c r="N136" s="27">
        <f t="shared" si="232"/>
        <v>1500</v>
      </c>
      <c r="O136" s="27">
        <f t="shared" si="232"/>
        <v>1200</v>
      </c>
      <c r="P136" s="27">
        <f t="shared" si="232"/>
        <v>900</v>
      </c>
      <c r="Q136" s="17">
        <f t="shared" si="232"/>
        <v>5400</v>
      </c>
      <c r="R136" s="17">
        <f t="shared" si="232"/>
        <v>1700</v>
      </c>
      <c r="S136" s="17">
        <f t="shared" si="232"/>
        <v>1300</v>
      </c>
      <c r="T136" s="17">
        <f t="shared" si="232"/>
        <v>1000</v>
      </c>
      <c r="U136" s="17">
        <f t="shared" si="232"/>
        <v>7</v>
      </c>
      <c r="V136" s="17" t="str">
        <f t="shared" si="233"/>
        <v xml:space="preserve">Các tuyến đường giao thông không đấu nối trực tiếp và thông ra </v>
      </c>
      <c r="W136" s="17" t="str">
        <f t="shared" ref="W136:X136" si="240">W135</f>
        <v>Đường tỉnh 767</v>
      </c>
      <c r="X136" s="17" t="str">
        <f t="shared" si="240"/>
        <v xml:space="preserve"> đoạn từ Giáp ranh xã Tân An</v>
      </c>
      <c r="Y136" s="17" t="str">
        <f t="shared" si="234"/>
        <v xml:space="preserve"> đến Ngã ba đường Hồ Xuân Hương</v>
      </c>
      <c r="Z136" s="17" t="s">
        <v>418</v>
      </c>
      <c r="AA136" s="42" t="s">
        <v>181</v>
      </c>
      <c r="AB136" s="42" t="s">
        <v>182</v>
      </c>
      <c r="AC136" s="17"/>
    </row>
    <row r="137" spans="1:29" ht="94.5" x14ac:dyDescent="0.25">
      <c r="A137" s="134">
        <f t="shared" si="239"/>
        <v>132</v>
      </c>
      <c r="B137" s="134" t="str">
        <f t="shared" si="230"/>
        <v>VT3*0,8</v>
      </c>
      <c r="C137" s="134" t="str">
        <f t="shared" si="231"/>
        <v>VC4DT</v>
      </c>
      <c r="D137" s="166" t="str">
        <f>V137&amp;W137&amp;X137&amp;Y137&amp;Z137&amp;"
"&amp;AA137&amp;"
"
&amp;AB137&amp;"
"&amp;AC137</f>
        <v>Các tuyến đường giao thông không đấu nối trực tiếp và thông ra Đường tỉnh 767 đoạn từ Giáp ranh xã Tân An đến Ngã ba đường Hồ Xuân Hương có hiện trạng là đường nhựa, bê tông xi măng:
- Có bề rộng ≥5m, cách đường giao thông &gt;600m.
- Có bề rộng từ ≥3m đến &lt;5m, cách đường giao thông từ &gt;400m đến ≤600m.
- Có bề rộng &lt;3m, cách đường giao thông ≤200m.</v>
      </c>
      <c r="E137" s="166"/>
      <c r="F137" s="166"/>
      <c r="G137" s="136">
        <v>1200</v>
      </c>
      <c r="H137" s="136">
        <v>840</v>
      </c>
      <c r="I137" s="136">
        <v>720</v>
      </c>
      <c r="J137" s="160">
        <f>VLOOKUP(C137,'[1]1. MA DO'!$E$5:$AA$1933,23,0)</f>
        <v>1.1299999999999999</v>
      </c>
      <c r="K137" s="161">
        <f t="shared" si="236"/>
        <v>1.1299999999999999</v>
      </c>
      <c r="L137" s="161">
        <f t="shared" si="237"/>
        <v>1.1299999999999999</v>
      </c>
      <c r="M137" s="27">
        <f t="shared" si="232"/>
        <v>5000</v>
      </c>
      <c r="N137" s="27">
        <f t="shared" si="232"/>
        <v>1500</v>
      </c>
      <c r="O137" s="27">
        <f t="shared" si="232"/>
        <v>1200</v>
      </c>
      <c r="P137" s="27">
        <f t="shared" si="232"/>
        <v>900</v>
      </c>
      <c r="Q137" s="17">
        <f t="shared" si="232"/>
        <v>5400</v>
      </c>
      <c r="R137" s="17">
        <f t="shared" si="232"/>
        <v>1700</v>
      </c>
      <c r="S137" s="17">
        <f t="shared" si="232"/>
        <v>1300</v>
      </c>
      <c r="T137" s="17">
        <f t="shared" si="232"/>
        <v>1000</v>
      </c>
      <c r="U137" s="17">
        <f t="shared" si="232"/>
        <v>7</v>
      </c>
      <c r="V137" s="17" t="str">
        <f t="shared" si="233"/>
        <v xml:space="preserve">Các tuyến đường giao thông không đấu nối trực tiếp và thông ra </v>
      </c>
      <c r="W137" s="17" t="str">
        <f t="shared" ref="W137:X137" si="241">W136</f>
        <v>Đường tỉnh 767</v>
      </c>
      <c r="X137" s="17" t="str">
        <f t="shared" si="241"/>
        <v xml:space="preserve"> đoạn từ Giáp ranh xã Tân An</v>
      </c>
      <c r="Y137" s="17" t="str">
        <f t="shared" si="234"/>
        <v xml:space="preserve"> đến Ngã ba đường Hồ Xuân Hương</v>
      </c>
      <c r="Z137" s="17" t="s">
        <v>418</v>
      </c>
      <c r="AA137" s="42" t="s">
        <v>183</v>
      </c>
      <c r="AB137" s="42" t="s">
        <v>184</v>
      </c>
      <c r="AC137" s="42" t="s">
        <v>178</v>
      </c>
    </row>
    <row r="138" spans="1:29" ht="94.5" x14ac:dyDescent="0.25">
      <c r="A138" s="134">
        <f t="shared" si="239"/>
        <v>133</v>
      </c>
      <c r="B138" s="134" t="str">
        <f t="shared" si="230"/>
        <v>VT4*0,8</v>
      </c>
      <c r="C138" s="134" t="str">
        <f t="shared" si="231"/>
        <v>VC4DT</v>
      </c>
      <c r="D138" s="166" t="str">
        <f>V138&amp;W138&amp;X138&amp;Y138&amp;Z138</f>
        <v>Các tuyến đường giao thông không đấu nối trực tiếp và thông ra Đường tỉnh 767 đoạn từ Giáp ranh xã Tân An đến Ngã ba đường Hồ Xuân Hương có hiện trạng là đường nhựa, bê tông xi măng:
- Có bề rộng từ ≥3m đến &lt;5m, cách đường giao thông &gt;600m.
- Có bề rộng &lt;3m, cách đường giao thông &gt; 200m.</v>
      </c>
      <c r="E138" s="166"/>
      <c r="F138" s="166"/>
      <c r="G138" s="136">
        <v>900</v>
      </c>
      <c r="H138" s="136">
        <v>630</v>
      </c>
      <c r="I138" s="136">
        <v>540</v>
      </c>
      <c r="J138" s="160">
        <f>VLOOKUP(C138,'[1]1. MA DO'!$E$5:$AA$1933,23,0)</f>
        <v>1.1299999999999999</v>
      </c>
      <c r="K138" s="161">
        <f t="shared" si="236"/>
        <v>1.1299999999999999</v>
      </c>
      <c r="L138" s="161">
        <f t="shared" si="237"/>
        <v>1.1299999999999999</v>
      </c>
      <c r="M138" s="27">
        <f t="shared" si="232"/>
        <v>5000</v>
      </c>
      <c r="N138" s="27">
        <f t="shared" si="232"/>
        <v>1500</v>
      </c>
      <c r="O138" s="27">
        <f t="shared" si="232"/>
        <v>1200</v>
      </c>
      <c r="P138" s="27">
        <f t="shared" si="232"/>
        <v>900</v>
      </c>
      <c r="Q138" s="17">
        <f t="shared" si="232"/>
        <v>5400</v>
      </c>
      <c r="R138" s="17">
        <f t="shared" si="232"/>
        <v>1700</v>
      </c>
      <c r="S138" s="17">
        <f t="shared" si="232"/>
        <v>1300</v>
      </c>
      <c r="T138" s="17">
        <f t="shared" si="232"/>
        <v>1000</v>
      </c>
      <c r="U138" s="17">
        <f t="shared" si="232"/>
        <v>7</v>
      </c>
      <c r="V138" s="17" t="str">
        <f t="shared" si="233"/>
        <v xml:space="preserve">Các tuyến đường giao thông không đấu nối trực tiếp và thông ra </v>
      </c>
      <c r="W138" s="17" t="str">
        <f t="shared" ref="W138:X138" si="242">W137</f>
        <v>Đường tỉnh 767</v>
      </c>
      <c r="X138" s="17" t="str">
        <f t="shared" si="242"/>
        <v xml:space="preserve"> đoạn từ Giáp ranh xã Tân An</v>
      </c>
      <c r="Y138" s="17" t="str">
        <f t="shared" si="234"/>
        <v xml:space="preserve"> đến Ngã ba đường Hồ Xuân Hương</v>
      </c>
      <c r="Z138" s="17" t="s">
        <v>442</v>
      </c>
      <c r="AA138" s="17"/>
      <c r="AB138" s="17"/>
      <c r="AC138" s="17"/>
    </row>
    <row r="139" spans="1:29" ht="47.25" x14ac:dyDescent="0.25">
      <c r="A139" s="134">
        <f t="shared" si="239"/>
        <v>134</v>
      </c>
      <c r="B139" s="134" t="str">
        <f>'Đầu vào (2)'!G134</f>
        <v>VC2NT1_D4</v>
      </c>
      <c r="C139" s="134" t="str">
        <f>$B$139</f>
        <v>VC2NT1_D4</v>
      </c>
      <c r="D139" s="135" t="str">
        <f>'Đầu vào (2)'!H134</f>
        <v>Đường tỉnh 767</v>
      </c>
      <c r="E139" s="135" t="str">
        <f>'Đầu vào (2)'!I134</f>
        <v>Cầu Cứng (cầu Đồng Nai)</v>
      </c>
      <c r="F139" s="135" t="str">
        <f>'Đầu vào (2)'!J134</f>
        <v>Cầu Chiến khu D</v>
      </c>
      <c r="G139" s="159">
        <v>1400</v>
      </c>
      <c r="H139" s="136">
        <v>980</v>
      </c>
      <c r="I139" s="136">
        <v>840</v>
      </c>
      <c r="J139" s="160">
        <f>VLOOKUP(C139,'[1]1. MA DO'!$E$5:$AA$1933,23,0)</f>
        <v>1.1399999999999999</v>
      </c>
      <c r="K139" s="161">
        <f t="shared" si="236"/>
        <v>1.1399999999999999</v>
      </c>
      <c r="L139" s="161">
        <f t="shared" si="237"/>
        <v>1.1399999999999999</v>
      </c>
      <c r="M139" s="27">
        <f>'Đầu vào (2)'!K134</f>
        <v>1000</v>
      </c>
      <c r="N139" s="27">
        <f>'Đầu vào (2)'!L134</f>
        <v>500</v>
      </c>
      <c r="O139" s="27">
        <f>'Đầu vào (2)'!M134</f>
        <v>300</v>
      </c>
      <c r="P139" s="27">
        <f>'Đầu vào (2)'!N134</f>
        <v>200</v>
      </c>
      <c r="Q139" s="17">
        <f>VLOOKUP(B139,'[2]Giá đề xuất ODT'!$G$11:$AD$2233,21,0)</f>
        <v>1400</v>
      </c>
      <c r="R139" s="17">
        <f>VLOOKUP(B139,'[2]Giá đề xuất ODT'!$G$11:$AD$2233,22,0)</f>
        <v>720</v>
      </c>
      <c r="S139" s="17">
        <f>VLOOKUP(B139,'[2]Giá đề xuất ODT'!$G$11:$AD$2233,23,0)</f>
        <v>430</v>
      </c>
      <c r="T139" s="17">
        <f>VLOOKUP(B139,'[2]Giá đề xuất ODT'!$G$11:$AD$2233,24,0)</f>
        <v>290</v>
      </c>
      <c r="U139" s="17">
        <v>7</v>
      </c>
      <c r="W139" s="17" t="str">
        <f>D139</f>
        <v>Đường tỉnh 767</v>
      </c>
      <c r="X139" s="17" t="str">
        <f>" đoạn từ "&amp;E139</f>
        <v xml:space="preserve"> đoạn từ Cầu Cứng (cầu Đồng Nai)</v>
      </c>
      <c r="Y139" s="17" t="str">
        <f>" đến "&amp;F139</f>
        <v xml:space="preserve"> đến Cầu Chiến khu D</v>
      </c>
    </row>
    <row r="140" spans="1:29" ht="78.75" x14ac:dyDescent="0.25">
      <c r="A140" s="134">
        <f t="shared" si="239"/>
        <v>135</v>
      </c>
      <c r="B140" s="134" t="str">
        <f t="shared" ref="B140:B145" si="243">B126</f>
        <v>VT2</v>
      </c>
      <c r="C140" s="134" t="str">
        <f t="shared" ref="C140:C145" si="244">$B$139</f>
        <v>VC2NT1_D4</v>
      </c>
      <c r="D140" s="166" t="str">
        <f>V140&amp;W140&amp;X140&amp;Y140&amp;Z140&amp;"
"&amp;AA140&amp;"
"
&amp;AB140</f>
        <v>Các tuyến đường giao thông đấu nối trực tiếp ra Đường tỉnh 767 đoạn từ Cầu Cứng (cầu Đồng Nai) đến Cầu Chiến khu D có hiện trạng là đường nhựa, bê tông xi măng:
- Có bề rộng ≥5m, cách đường giao thông ≤1.000m.
- Có bề rộng từ ≥3m đến &lt;5m, cách đường giao thông ≤500m.</v>
      </c>
      <c r="E140" s="166"/>
      <c r="F140" s="166"/>
      <c r="G140" s="136">
        <v>720</v>
      </c>
      <c r="H140" s="136">
        <v>500</v>
      </c>
      <c r="I140" s="136">
        <v>430</v>
      </c>
      <c r="J140" s="160">
        <f>VLOOKUP(C140,'[1]1. MA DO'!$E$5:$AA$1933,23,0)</f>
        <v>1.1399999999999999</v>
      </c>
      <c r="K140" s="161">
        <f t="shared" si="236"/>
        <v>1.1399999999999999</v>
      </c>
      <c r="L140" s="161">
        <f t="shared" si="237"/>
        <v>1.1399999999999999</v>
      </c>
      <c r="M140" s="27">
        <f t="shared" ref="M140:M145" si="245">M139</f>
        <v>1000</v>
      </c>
      <c r="N140" s="27">
        <f t="shared" ref="N140:N145" si="246">N139</f>
        <v>500</v>
      </c>
      <c r="O140" s="27">
        <f t="shared" ref="O140:O145" si="247">O139</f>
        <v>300</v>
      </c>
      <c r="P140" s="27">
        <f t="shared" ref="P140:P145" si="248">P139</f>
        <v>200</v>
      </c>
      <c r="Q140" s="17">
        <f t="shared" ref="Q140:Q145" si="249">Q139</f>
        <v>1400</v>
      </c>
      <c r="R140" s="17">
        <f t="shared" ref="R140:R145" si="250">R139</f>
        <v>720</v>
      </c>
      <c r="S140" s="17">
        <f t="shared" ref="S140:S145" si="251">S139</f>
        <v>430</v>
      </c>
      <c r="T140" s="17">
        <f t="shared" ref="T140:U145" si="252">T139</f>
        <v>290</v>
      </c>
      <c r="U140" s="17">
        <f t="shared" si="252"/>
        <v>7</v>
      </c>
      <c r="V140" s="17" t="str">
        <f t="shared" ref="V140:V145" si="253">V133</f>
        <v xml:space="preserve">Các tuyến đường giao thông đấu nối trực tiếp ra </v>
      </c>
      <c r="W140" s="17" t="str">
        <f t="shared" ref="W140:X145" si="254">W139</f>
        <v>Đường tỉnh 767</v>
      </c>
      <c r="X140" s="17" t="str">
        <f t="shared" si="254"/>
        <v xml:space="preserve"> đoạn từ Cầu Cứng (cầu Đồng Nai)</v>
      </c>
      <c r="Y140" s="17" t="str">
        <f t="shared" ref="Y140:Y145" si="255">Y139</f>
        <v xml:space="preserve"> đến Cầu Chiến khu D</v>
      </c>
      <c r="Z140" s="17" t="s">
        <v>418</v>
      </c>
      <c r="AA140" s="42" t="s">
        <v>174</v>
      </c>
      <c r="AB140" s="42" t="s">
        <v>175</v>
      </c>
      <c r="AC140" s="17">
        <v>0</v>
      </c>
    </row>
    <row r="141" spans="1:29" ht="78.75" x14ac:dyDescent="0.25">
      <c r="A141" s="134">
        <f t="shared" si="239"/>
        <v>136</v>
      </c>
      <c r="B141" s="134" t="str">
        <f t="shared" si="243"/>
        <v>VT3</v>
      </c>
      <c r="C141" s="134" t="str">
        <f t="shared" si="244"/>
        <v>VC2NT1_D4</v>
      </c>
      <c r="D141" s="166" t="str">
        <f>V141&amp;W141&amp;X141&amp;Y141&amp;Z141&amp;"
"&amp;AA141&amp;"
"&amp;AB141&amp;"
"&amp;AC141</f>
        <v>Các tuyến đường giao thông đấu nối trực tiếp ra Đường tỉnh 767 đoạn từ Cầu Cứng (cầu Đồng Nai) đến Cầu Chiến khu D có hiện trạng là đường nhựa, bê tông xi măng:
- Có bề rộng ≥5m, cách đường giao thông &gt;1.000m.
- Có bề rộng từ ≥3m đến &lt;5m, cách đường giao thông từ &gt;500m đến ≤1.000m.
- Có bề rộng &lt;3m, cách đường giao thông ≤200m.</v>
      </c>
      <c r="E141" s="166"/>
      <c r="F141" s="166"/>
      <c r="G141" s="136">
        <v>430</v>
      </c>
      <c r="H141" s="136">
        <v>300</v>
      </c>
      <c r="I141" s="136">
        <v>260</v>
      </c>
      <c r="J141" s="160">
        <f>VLOOKUP(C141,'[1]1. MA DO'!$E$5:$AA$1933,23,0)</f>
        <v>1.1399999999999999</v>
      </c>
      <c r="K141" s="161">
        <f t="shared" si="236"/>
        <v>1.1399999999999999</v>
      </c>
      <c r="L141" s="161">
        <f t="shared" si="237"/>
        <v>1.1399999999999999</v>
      </c>
      <c r="M141" s="27">
        <f t="shared" si="245"/>
        <v>1000</v>
      </c>
      <c r="N141" s="27">
        <f t="shared" si="246"/>
        <v>500</v>
      </c>
      <c r="O141" s="27">
        <f t="shared" si="247"/>
        <v>300</v>
      </c>
      <c r="P141" s="27">
        <f t="shared" si="248"/>
        <v>200</v>
      </c>
      <c r="Q141" s="17">
        <f t="shared" si="249"/>
        <v>1400</v>
      </c>
      <c r="R141" s="17">
        <f t="shared" si="250"/>
        <v>720</v>
      </c>
      <c r="S141" s="17">
        <f t="shared" si="251"/>
        <v>430</v>
      </c>
      <c r="T141" s="17">
        <f t="shared" si="252"/>
        <v>290</v>
      </c>
      <c r="U141" s="17">
        <f t="shared" si="252"/>
        <v>7</v>
      </c>
      <c r="V141" s="17" t="str">
        <f t="shared" si="253"/>
        <v xml:space="preserve">Các tuyến đường giao thông đấu nối trực tiếp ra </v>
      </c>
      <c r="W141" s="17" t="str">
        <f t="shared" si="254"/>
        <v>Đường tỉnh 767</v>
      </c>
      <c r="X141" s="17" t="str">
        <f t="shared" si="254"/>
        <v xml:space="preserve"> đoạn từ Cầu Cứng (cầu Đồng Nai)</v>
      </c>
      <c r="Y141" s="17" t="str">
        <f t="shared" si="255"/>
        <v xml:space="preserve"> đến Cầu Chiến khu D</v>
      </c>
      <c r="Z141" s="17" t="s">
        <v>418</v>
      </c>
      <c r="AA141" s="42" t="s">
        <v>176</v>
      </c>
      <c r="AB141" s="42" t="s">
        <v>177</v>
      </c>
      <c r="AC141" s="42" t="s">
        <v>178</v>
      </c>
    </row>
    <row r="142" spans="1:29" ht="94.5" x14ac:dyDescent="0.25">
      <c r="A142" s="134">
        <f t="shared" si="239"/>
        <v>137</v>
      </c>
      <c r="B142" s="134" t="str">
        <f t="shared" si="243"/>
        <v>VT4</v>
      </c>
      <c r="C142" s="134" t="str">
        <f t="shared" si="244"/>
        <v>VC2NT1_D4</v>
      </c>
      <c r="D142" s="166" t="str">
        <f>V142&amp;W142&amp;X142&amp;Y142&amp;Z142</f>
        <v>Các tuyến đường giao thông đấu nối trực tiếp ra Đường tỉnh 767 đoạn từ Cầu Cứng (cầu Đồng Nai) đến Cầu Chiến khu D có hiện trạng là đường nhựa, bê tông xi măng:
- Có bề rộng từ ≥3m đến &lt;5m, cách đường giao thông &gt;1.000m.
- Có bề rộng &lt;3m, cách đường giao thông &gt;200m.</v>
      </c>
      <c r="E142" s="166"/>
      <c r="F142" s="166"/>
      <c r="G142" s="136">
        <v>290</v>
      </c>
      <c r="H142" s="136">
        <v>200</v>
      </c>
      <c r="I142" s="136">
        <v>170</v>
      </c>
      <c r="J142" s="160">
        <f>VLOOKUP(C142,'[1]1. MA DO'!$E$5:$AA$1933,23,0)</f>
        <v>1.1399999999999999</v>
      </c>
      <c r="K142" s="161">
        <f t="shared" si="236"/>
        <v>1.1399999999999999</v>
      </c>
      <c r="L142" s="161">
        <f t="shared" si="237"/>
        <v>1.1399999999999999</v>
      </c>
      <c r="M142" s="27">
        <f t="shared" si="245"/>
        <v>1000</v>
      </c>
      <c r="N142" s="27">
        <f t="shared" si="246"/>
        <v>500</v>
      </c>
      <c r="O142" s="27">
        <f t="shared" si="247"/>
        <v>300</v>
      </c>
      <c r="P142" s="27">
        <f t="shared" si="248"/>
        <v>200</v>
      </c>
      <c r="Q142" s="17">
        <f t="shared" si="249"/>
        <v>1400</v>
      </c>
      <c r="R142" s="17">
        <f t="shared" si="250"/>
        <v>720</v>
      </c>
      <c r="S142" s="17">
        <f t="shared" si="251"/>
        <v>430</v>
      </c>
      <c r="T142" s="17">
        <f t="shared" si="252"/>
        <v>290</v>
      </c>
      <c r="U142" s="17">
        <f t="shared" si="252"/>
        <v>7</v>
      </c>
      <c r="V142" s="17" t="str">
        <f t="shared" si="253"/>
        <v xml:space="preserve">Các tuyến đường giao thông đấu nối trực tiếp ra </v>
      </c>
      <c r="W142" s="17" t="str">
        <f t="shared" si="254"/>
        <v>Đường tỉnh 767</v>
      </c>
      <c r="X142" s="17" t="str">
        <f t="shared" si="254"/>
        <v xml:space="preserve"> đoạn từ Cầu Cứng (cầu Đồng Nai)</v>
      </c>
      <c r="Y142" s="17" t="str">
        <f t="shared" si="255"/>
        <v xml:space="preserve"> đến Cầu Chiến khu D</v>
      </c>
      <c r="Z142" s="17" t="s">
        <v>419</v>
      </c>
      <c r="AA142" s="17">
        <v>0</v>
      </c>
      <c r="AB142" s="17">
        <v>0</v>
      </c>
      <c r="AC142" s="17">
        <v>0</v>
      </c>
    </row>
    <row r="143" spans="1:29" ht="94.5" x14ac:dyDescent="0.25">
      <c r="A143" s="134">
        <f t="shared" si="239"/>
        <v>138</v>
      </c>
      <c r="B143" s="134" t="str">
        <f t="shared" si="243"/>
        <v>VT2*0,8</v>
      </c>
      <c r="C143" s="134" t="str">
        <f t="shared" si="244"/>
        <v>VC2NT1_D4</v>
      </c>
      <c r="D143" s="166" t="str">
        <f>V143&amp;W143&amp;X143&amp;Y143&amp;Z143&amp;"
"&amp;AA143&amp;"
"
&amp;AB143</f>
        <v>Các tuyến đường giao thông không đấu nối trực tiếp và thông ra Đường tỉnh 767 đoạn từ Cầu Cứng (cầu Đồng Nai) đến Cầu Chiến khu D có hiện trạng là đường nhựa, bê tông xi măng:
- Có bề rộng ≥5m, cách đường giao thông ≤1.000m.
- Có bề rộng từ ≥3m đến &lt;5m, cách đường giao thông ≤500m.</v>
      </c>
      <c r="E143" s="166"/>
      <c r="F143" s="166"/>
      <c r="G143" s="136">
        <v>650</v>
      </c>
      <c r="H143" s="136">
        <v>460</v>
      </c>
      <c r="I143" s="136">
        <v>390</v>
      </c>
      <c r="J143" s="160">
        <f>VLOOKUP(C143,'[1]1. MA DO'!$E$5:$AA$1933,23,0)</f>
        <v>1.1399999999999999</v>
      </c>
      <c r="K143" s="161">
        <f t="shared" si="236"/>
        <v>1.1399999999999999</v>
      </c>
      <c r="L143" s="161">
        <f t="shared" si="237"/>
        <v>1.1399999999999999</v>
      </c>
      <c r="M143" s="27">
        <f t="shared" si="245"/>
        <v>1000</v>
      </c>
      <c r="N143" s="27">
        <f t="shared" si="246"/>
        <v>500</v>
      </c>
      <c r="O143" s="27">
        <f t="shared" si="247"/>
        <v>300</v>
      </c>
      <c r="P143" s="27">
        <f t="shared" si="248"/>
        <v>200</v>
      </c>
      <c r="Q143" s="17">
        <f t="shared" si="249"/>
        <v>1400</v>
      </c>
      <c r="R143" s="17">
        <f t="shared" si="250"/>
        <v>720</v>
      </c>
      <c r="S143" s="17">
        <f t="shared" si="251"/>
        <v>430</v>
      </c>
      <c r="T143" s="17">
        <f t="shared" si="252"/>
        <v>290</v>
      </c>
      <c r="U143" s="17">
        <f t="shared" si="252"/>
        <v>7</v>
      </c>
      <c r="V143" s="17" t="str">
        <f t="shared" si="253"/>
        <v xml:space="preserve">Các tuyến đường giao thông không đấu nối trực tiếp và thông ra </v>
      </c>
      <c r="W143" s="17" t="str">
        <f t="shared" si="254"/>
        <v>Đường tỉnh 767</v>
      </c>
      <c r="X143" s="17" t="str">
        <f t="shared" si="254"/>
        <v xml:space="preserve"> đoạn từ Cầu Cứng (cầu Đồng Nai)</v>
      </c>
      <c r="Y143" s="17" t="str">
        <f t="shared" si="255"/>
        <v xml:space="preserve"> đến Cầu Chiến khu D</v>
      </c>
      <c r="Z143" s="17" t="s">
        <v>418</v>
      </c>
      <c r="AA143" s="42" t="s">
        <v>174</v>
      </c>
      <c r="AB143" s="42" t="s">
        <v>175</v>
      </c>
      <c r="AC143" s="17">
        <v>0</v>
      </c>
    </row>
    <row r="144" spans="1:29" ht="94.5" x14ac:dyDescent="0.25">
      <c r="A144" s="134">
        <f t="shared" si="239"/>
        <v>139</v>
      </c>
      <c r="B144" s="134" t="str">
        <f t="shared" si="243"/>
        <v>VT3*0,8</v>
      </c>
      <c r="C144" s="134" t="str">
        <f t="shared" si="244"/>
        <v>VC2NT1_D4</v>
      </c>
      <c r="D144" s="166" t="str">
        <f>V144&amp;W144&amp;X144&amp;Y144&amp;Z144&amp;"
"&amp;AA144&amp;"
"
&amp;AB144&amp;"
"&amp;AC144</f>
        <v>Các tuyến đường giao thông không đấu nối trực tiếp và thông ra Đường tỉnh 767 đoạn từ Cầu Cứng (cầu Đồng Nai) đến Cầu Chiến khu D có hiện trạng là đường nhựa, bê tông xi măng:
- Có bề rộng ≥5m, cách đường giao thông &gt;1.000m.
- Có bề rộng từ ≥3m đến &lt;5m, cách đường giao thông từ &gt;500m đến ≤1.000m.
- Có bề rộng &lt;3m, cách đường giao thông ≤200m.</v>
      </c>
      <c r="E144" s="166"/>
      <c r="F144" s="166"/>
      <c r="G144" s="136">
        <v>390</v>
      </c>
      <c r="H144" s="136">
        <v>270</v>
      </c>
      <c r="I144" s="136">
        <v>230</v>
      </c>
      <c r="J144" s="160">
        <f>VLOOKUP(C144,'[1]1. MA DO'!$E$5:$AA$1933,23,0)</f>
        <v>1.1399999999999999</v>
      </c>
      <c r="K144" s="161">
        <f t="shared" si="236"/>
        <v>1.1399999999999999</v>
      </c>
      <c r="L144" s="161">
        <f t="shared" si="237"/>
        <v>1.1399999999999999</v>
      </c>
      <c r="M144" s="27">
        <f t="shared" si="245"/>
        <v>1000</v>
      </c>
      <c r="N144" s="27">
        <f t="shared" si="246"/>
        <v>500</v>
      </c>
      <c r="O144" s="27">
        <f t="shared" si="247"/>
        <v>300</v>
      </c>
      <c r="P144" s="27">
        <f t="shared" si="248"/>
        <v>200</v>
      </c>
      <c r="Q144" s="17">
        <f t="shared" si="249"/>
        <v>1400</v>
      </c>
      <c r="R144" s="17">
        <f t="shared" si="250"/>
        <v>720</v>
      </c>
      <c r="S144" s="17">
        <f t="shared" si="251"/>
        <v>430</v>
      </c>
      <c r="T144" s="17">
        <f t="shared" si="252"/>
        <v>290</v>
      </c>
      <c r="U144" s="17">
        <f t="shared" si="252"/>
        <v>7</v>
      </c>
      <c r="V144" s="17" t="str">
        <f t="shared" si="253"/>
        <v xml:space="preserve">Các tuyến đường giao thông không đấu nối trực tiếp và thông ra </v>
      </c>
      <c r="W144" s="17" t="str">
        <f t="shared" si="254"/>
        <v>Đường tỉnh 767</v>
      </c>
      <c r="X144" s="17" t="str">
        <f t="shared" si="254"/>
        <v xml:space="preserve"> đoạn từ Cầu Cứng (cầu Đồng Nai)</v>
      </c>
      <c r="Y144" s="17" t="str">
        <f t="shared" si="255"/>
        <v xml:space="preserve"> đến Cầu Chiến khu D</v>
      </c>
      <c r="Z144" s="17" t="s">
        <v>418</v>
      </c>
      <c r="AA144" s="42" t="s">
        <v>176</v>
      </c>
      <c r="AB144" s="42" t="s">
        <v>177</v>
      </c>
      <c r="AC144" s="42" t="s">
        <v>178</v>
      </c>
    </row>
    <row r="145" spans="1:29" ht="94.5" x14ac:dyDescent="0.25">
      <c r="A145" s="134">
        <f t="shared" si="239"/>
        <v>140</v>
      </c>
      <c r="B145" s="134" t="str">
        <f t="shared" si="243"/>
        <v>VT4*0,8</v>
      </c>
      <c r="C145" s="134" t="str">
        <f t="shared" si="244"/>
        <v>VC2NT1_D4</v>
      </c>
      <c r="D145" s="166" t="str">
        <f>V145&amp;W145&amp;X145&amp;Y145&amp;Z145</f>
        <v>Các tuyến đường giao thông không đấu nối trực tiếp và thông ra Đường tỉnh 767 đoạn từ Cầu Cứng (cầu Đồng Nai) đến Cầu Chiến khu D có hiện trạng là đường nhựa, bê tông xi măng:
- Có bề rộng từ ≥3m đến &lt;5m, cách đường giao thông &gt;1.000m.
- Có bề rộng &lt;3m, cách đường giao thông &gt;200m.</v>
      </c>
      <c r="E145" s="166"/>
      <c r="F145" s="166"/>
      <c r="G145" s="136">
        <v>260</v>
      </c>
      <c r="H145" s="136">
        <v>180</v>
      </c>
      <c r="I145" s="136">
        <v>160</v>
      </c>
      <c r="J145" s="160">
        <f>VLOOKUP(C145,'[1]1. MA DO'!$E$5:$AA$1933,23,0)</f>
        <v>1.1399999999999999</v>
      </c>
      <c r="K145" s="161">
        <f t="shared" si="236"/>
        <v>1.1399999999999999</v>
      </c>
      <c r="L145" s="161">
        <f t="shared" si="237"/>
        <v>1.1399999999999999</v>
      </c>
      <c r="M145" s="27">
        <f t="shared" si="245"/>
        <v>1000</v>
      </c>
      <c r="N145" s="27">
        <f t="shared" si="246"/>
        <v>500</v>
      </c>
      <c r="O145" s="27">
        <f t="shared" si="247"/>
        <v>300</v>
      </c>
      <c r="P145" s="27">
        <f t="shared" si="248"/>
        <v>200</v>
      </c>
      <c r="Q145" s="17">
        <f t="shared" si="249"/>
        <v>1400</v>
      </c>
      <c r="R145" s="17">
        <f t="shared" si="250"/>
        <v>720</v>
      </c>
      <c r="S145" s="17">
        <f t="shared" si="251"/>
        <v>430</v>
      </c>
      <c r="T145" s="17">
        <f t="shared" si="252"/>
        <v>290</v>
      </c>
      <c r="U145" s="17">
        <f t="shared" si="252"/>
        <v>7</v>
      </c>
      <c r="V145" s="17" t="str">
        <f t="shared" si="253"/>
        <v xml:space="preserve">Các tuyến đường giao thông không đấu nối trực tiếp và thông ra </v>
      </c>
      <c r="W145" s="17" t="str">
        <f t="shared" si="254"/>
        <v>Đường tỉnh 767</v>
      </c>
      <c r="X145" s="17" t="str">
        <f t="shared" si="254"/>
        <v xml:space="preserve"> đoạn từ Cầu Cứng (cầu Đồng Nai)</v>
      </c>
      <c r="Y145" s="17" t="str">
        <f t="shared" si="255"/>
        <v xml:space="preserve"> đến Cầu Chiến khu D</v>
      </c>
      <c r="Z145" s="17" t="s">
        <v>419</v>
      </c>
      <c r="AA145" s="17">
        <v>0</v>
      </c>
      <c r="AB145" s="17">
        <v>0</v>
      </c>
      <c r="AC145" s="17">
        <v>0</v>
      </c>
    </row>
    <row r="146" spans="1:29" ht="31.5" x14ac:dyDescent="0.25">
      <c r="A146" s="134">
        <f t="shared" si="239"/>
        <v>141</v>
      </c>
      <c r="B146" s="134" t="str">
        <f>'Đầu vào (2)'!G141</f>
        <v>VC2NT1_D5</v>
      </c>
      <c r="C146" s="134" t="str">
        <f>$B$146</f>
        <v>VC2NT1_D5</v>
      </c>
      <c r="D146" s="135" t="str">
        <f>'Đầu vào (2)'!H141</f>
        <v>Đường tỉnh 767</v>
      </c>
      <c r="E146" s="135" t="str">
        <f>'Đầu vào (2)'!I141</f>
        <v>Cầu Chiến khu D</v>
      </c>
      <c r="F146" s="135" t="str">
        <f>'Đầu vào (2)'!J141</f>
        <v>Ngã ba rẽ đi xã Phú Lý</v>
      </c>
      <c r="G146" s="159">
        <v>1700</v>
      </c>
      <c r="H146" s="136">
        <v>1200</v>
      </c>
      <c r="I146" s="136">
        <v>1000</v>
      </c>
      <c r="J146" s="160">
        <f>VLOOKUP(C146,'[1]1. MA DO'!$E$5:$AA$1933,23,0)</f>
        <v>1.1399999999999999</v>
      </c>
      <c r="K146" s="161">
        <f t="shared" si="236"/>
        <v>1.1399999999999999</v>
      </c>
      <c r="L146" s="161">
        <f t="shared" si="237"/>
        <v>1.1399999999999999</v>
      </c>
      <c r="M146" s="27">
        <f>'Đầu vào (2)'!K141</f>
        <v>1200</v>
      </c>
      <c r="N146" s="27">
        <f>'Đầu vào (2)'!L141</f>
        <v>400</v>
      </c>
      <c r="O146" s="27">
        <f>'Đầu vào (2)'!M141</f>
        <v>300</v>
      </c>
      <c r="P146" s="27">
        <f>'Đầu vào (2)'!N141</f>
        <v>200</v>
      </c>
      <c r="Q146" s="17">
        <f>VLOOKUP(B146,'[2]Giá đề xuất ODT'!$G$11:$AD$2233,21,0)</f>
        <v>1700</v>
      </c>
      <c r="R146" s="17">
        <f>VLOOKUP(B146,'[2]Giá đề xuất ODT'!$G$11:$AD$2233,22,0)</f>
        <v>580</v>
      </c>
      <c r="S146" s="17">
        <f>VLOOKUP(B146,'[2]Giá đề xuất ODT'!$G$11:$AD$2233,23,0)</f>
        <v>430</v>
      </c>
      <c r="T146" s="17">
        <f>VLOOKUP(B146,'[2]Giá đề xuất ODT'!$G$11:$AD$2233,24,0)</f>
        <v>290</v>
      </c>
      <c r="U146" s="6">
        <v>5</v>
      </c>
      <c r="W146" s="17" t="str">
        <f>D146</f>
        <v>Đường tỉnh 767</v>
      </c>
      <c r="X146" s="17" t="str">
        <f>" đoạn từ "&amp;E146</f>
        <v xml:space="preserve"> đoạn từ Cầu Chiến khu D</v>
      </c>
      <c r="Y146" s="17" t="str">
        <f>" đến "&amp;F146</f>
        <v xml:space="preserve"> đến Ngã ba rẽ đi xã Phú Lý</v>
      </c>
    </row>
    <row r="147" spans="1:29" ht="78.75" x14ac:dyDescent="0.25">
      <c r="A147" s="134">
        <f t="shared" si="239"/>
        <v>142</v>
      </c>
      <c r="B147" s="134" t="str">
        <f t="shared" ref="B147:B152" si="256">B140</f>
        <v>VT2</v>
      </c>
      <c r="C147" s="134" t="str">
        <f t="shared" ref="C147:C152" si="257">$B$146</f>
        <v>VC2NT1_D5</v>
      </c>
      <c r="D147" s="166" t="str">
        <f>V147&amp;W147&amp;X147&amp;Y147&amp;Z147&amp;"
"&amp;AA147&amp;"
"
&amp;AB147</f>
        <v>Các tuyến đường giao thông đấu nối trực tiếp ra Đường tỉnh 767 đoạn từ Cầu Chiến khu D đến Ngã ba rẽ đi xã Phú Lý có hiện trạng là đường nhựa, bê tông xi măng:
- Có bề rộng ≥5m, cách đường giao thông ≤1.000m.
- Có bề rộng từ ≥3m đến &lt;5m, cách đường giao thông ≤500m.</v>
      </c>
      <c r="E147" s="166"/>
      <c r="F147" s="166"/>
      <c r="G147" s="136">
        <v>580</v>
      </c>
      <c r="H147" s="136">
        <v>410</v>
      </c>
      <c r="I147" s="136">
        <v>350</v>
      </c>
      <c r="J147" s="160">
        <f>VLOOKUP(C147,'[1]1. MA DO'!$E$5:$AA$1933,23,0)</f>
        <v>1.1399999999999999</v>
      </c>
      <c r="K147" s="161">
        <f t="shared" si="236"/>
        <v>1.1399999999999999</v>
      </c>
      <c r="L147" s="161">
        <f t="shared" si="237"/>
        <v>1.1399999999999999</v>
      </c>
      <c r="M147" s="27">
        <f t="shared" ref="M147:M152" si="258">M146</f>
        <v>1200</v>
      </c>
      <c r="N147" s="27">
        <f t="shared" ref="N147:N152" si="259">N146</f>
        <v>400</v>
      </c>
      <c r="O147" s="27">
        <f t="shared" ref="O147:O152" si="260">O146</f>
        <v>300</v>
      </c>
      <c r="P147" s="27">
        <f t="shared" ref="P147:P152" si="261">P146</f>
        <v>200</v>
      </c>
      <c r="Q147" s="17">
        <f t="shared" ref="Q147:Q152" si="262">Q146</f>
        <v>1700</v>
      </c>
      <c r="R147" s="17">
        <f t="shared" ref="R147:R152" si="263">R146</f>
        <v>580</v>
      </c>
      <c r="S147" s="17">
        <f t="shared" ref="S147:S152" si="264">S146</f>
        <v>430</v>
      </c>
      <c r="T147" s="17">
        <f t="shared" ref="T147:U152" si="265">T146</f>
        <v>290</v>
      </c>
      <c r="U147" s="17">
        <f t="shared" si="265"/>
        <v>5</v>
      </c>
      <c r="V147" s="17" t="str">
        <f t="shared" ref="V147:V152" si="266">V140</f>
        <v xml:space="preserve">Các tuyến đường giao thông đấu nối trực tiếp ra </v>
      </c>
      <c r="W147" s="17" t="str">
        <f t="shared" ref="W147:X152" si="267">W146</f>
        <v>Đường tỉnh 767</v>
      </c>
      <c r="X147" s="17" t="str">
        <f t="shared" si="267"/>
        <v xml:space="preserve"> đoạn từ Cầu Chiến khu D</v>
      </c>
      <c r="Y147" s="17" t="str">
        <f t="shared" ref="Y147:Y152" si="268">Y146</f>
        <v xml:space="preserve"> đến Ngã ba rẽ đi xã Phú Lý</v>
      </c>
      <c r="Z147" s="17" t="s">
        <v>418</v>
      </c>
      <c r="AA147" s="42" t="s">
        <v>174</v>
      </c>
      <c r="AB147" s="42" t="s">
        <v>175</v>
      </c>
      <c r="AC147" s="17">
        <v>0</v>
      </c>
    </row>
    <row r="148" spans="1:29" ht="78.75" x14ac:dyDescent="0.25">
      <c r="A148" s="134">
        <f t="shared" si="239"/>
        <v>143</v>
      </c>
      <c r="B148" s="134" t="str">
        <f t="shared" si="256"/>
        <v>VT3</v>
      </c>
      <c r="C148" s="134" t="str">
        <f t="shared" si="257"/>
        <v>VC2NT1_D5</v>
      </c>
      <c r="D148" s="166" t="str">
        <f>V148&amp;W148&amp;X148&amp;Y148&amp;Z148&amp;"
"&amp;AA148&amp;"
"&amp;AB148&amp;"
"&amp;AC148</f>
        <v>Các tuyến đường giao thông đấu nối trực tiếp ra Đường tỉnh 767 đoạn từ Cầu Chiến khu D đến Ngã ba rẽ đi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E148" s="166"/>
      <c r="F148" s="166"/>
      <c r="G148" s="136">
        <v>430</v>
      </c>
      <c r="H148" s="136">
        <v>300</v>
      </c>
      <c r="I148" s="136">
        <v>260</v>
      </c>
      <c r="J148" s="160">
        <f>VLOOKUP(C148,'[1]1. MA DO'!$E$5:$AA$1933,23,0)</f>
        <v>1.1399999999999999</v>
      </c>
      <c r="K148" s="161">
        <f t="shared" si="236"/>
        <v>1.1399999999999999</v>
      </c>
      <c r="L148" s="161">
        <f t="shared" si="237"/>
        <v>1.1399999999999999</v>
      </c>
      <c r="M148" s="27">
        <f t="shared" si="258"/>
        <v>1200</v>
      </c>
      <c r="N148" s="27">
        <f t="shared" si="259"/>
        <v>400</v>
      </c>
      <c r="O148" s="27">
        <f t="shared" si="260"/>
        <v>300</v>
      </c>
      <c r="P148" s="27">
        <f t="shared" si="261"/>
        <v>200</v>
      </c>
      <c r="Q148" s="17">
        <f t="shared" si="262"/>
        <v>1700</v>
      </c>
      <c r="R148" s="17">
        <f t="shared" si="263"/>
        <v>580</v>
      </c>
      <c r="S148" s="17">
        <f t="shared" si="264"/>
        <v>430</v>
      </c>
      <c r="T148" s="17">
        <f t="shared" si="265"/>
        <v>290</v>
      </c>
      <c r="U148" s="17">
        <f t="shared" si="265"/>
        <v>5</v>
      </c>
      <c r="V148" s="17" t="str">
        <f t="shared" si="266"/>
        <v xml:space="preserve">Các tuyến đường giao thông đấu nối trực tiếp ra </v>
      </c>
      <c r="W148" s="17" t="str">
        <f t="shared" si="267"/>
        <v>Đường tỉnh 767</v>
      </c>
      <c r="X148" s="17" t="str">
        <f t="shared" si="267"/>
        <v xml:space="preserve"> đoạn từ Cầu Chiến khu D</v>
      </c>
      <c r="Y148" s="17" t="str">
        <f t="shared" si="268"/>
        <v xml:space="preserve"> đến Ngã ba rẽ đi xã Phú Lý</v>
      </c>
      <c r="Z148" s="17" t="s">
        <v>418</v>
      </c>
      <c r="AA148" s="42" t="s">
        <v>176</v>
      </c>
      <c r="AB148" s="42" t="s">
        <v>177</v>
      </c>
      <c r="AC148" s="42" t="s">
        <v>178</v>
      </c>
    </row>
    <row r="149" spans="1:29" ht="94.5" x14ac:dyDescent="0.25">
      <c r="A149" s="134">
        <f t="shared" si="239"/>
        <v>144</v>
      </c>
      <c r="B149" s="134" t="str">
        <f t="shared" si="256"/>
        <v>VT4</v>
      </c>
      <c r="C149" s="134" t="str">
        <f t="shared" si="257"/>
        <v>VC2NT1_D5</v>
      </c>
      <c r="D149" s="166" t="str">
        <f>V149&amp;W149&amp;X149&amp;Y149&amp;Z149</f>
        <v>Các tuyến đường giao thông đấu nối trực tiếp ra Đường tỉnh 767 đoạn từ Cầu Chiến khu D đến Ngã ba rẽ đi xã Phú Lý có hiện trạng là đường nhựa, bê tông xi măng:
- Có bề rộng từ ≥3m đến &lt;5m, cách đường giao thông &gt;1.000m.
- Có bề rộng &lt;3m, cách đường giao thông &gt;200m.</v>
      </c>
      <c r="E149" s="166"/>
      <c r="F149" s="166"/>
      <c r="G149" s="136">
        <v>290</v>
      </c>
      <c r="H149" s="136">
        <v>200</v>
      </c>
      <c r="I149" s="136">
        <v>170</v>
      </c>
      <c r="J149" s="160">
        <f>VLOOKUP(C149,'[1]1. MA DO'!$E$5:$AA$1933,23,0)</f>
        <v>1.1399999999999999</v>
      </c>
      <c r="K149" s="161">
        <f t="shared" si="236"/>
        <v>1.1399999999999999</v>
      </c>
      <c r="L149" s="161">
        <f t="shared" si="237"/>
        <v>1.1399999999999999</v>
      </c>
      <c r="M149" s="27">
        <f t="shared" si="258"/>
        <v>1200</v>
      </c>
      <c r="N149" s="27">
        <f t="shared" si="259"/>
        <v>400</v>
      </c>
      <c r="O149" s="27">
        <f t="shared" si="260"/>
        <v>300</v>
      </c>
      <c r="P149" s="27">
        <f t="shared" si="261"/>
        <v>200</v>
      </c>
      <c r="Q149" s="17">
        <f t="shared" si="262"/>
        <v>1700</v>
      </c>
      <c r="R149" s="17">
        <f t="shared" si="263"/>
        <v>580</v>
      </c>
      <c r="S149" s="17">
        <f t="shared" si="264"/>
        <v>430</v>
      </c>
      <c r="T149" s="17">
        <f t="shared" si="265"/>
        <v>290</v>
      </c>
      <c r="U149" s="17">
        <f t="shared" si="265"/>
        <v>5</v>
      </c>
      <c r="V149" s="17" t="str">
        <f t="shared" si="266"/>
        <v xml:space="preserve">Các tuyến đường giao thông đấu nối trực tiếp ra </v>
      </c>
      <c r="W149" s="17" t="str">
        <f t="shared" si="267"/>
        <v>Đường tỉnh 767</v>
      </c>
      <c r="X149" s="17" t="str">
        <f t="shared" si="267"/>
        <v xml:space="preserve"> đoạn từ Cầu Chiến khu D</v>
      </c>
      <c r="Y149" s="17" t="str">
        <f t="shared" si="268"/>
        <v xml:space="preserve"> đến Ngã ba rẽ đi xã Phú Lý</v>
      </c>
      <c r="Z149" s="17" t="s">
        <v>419</v>
      </c>
      <c r="AA149" s="17">
        <v>0</v>
      </c>
      <c r="AB149" s="17">
        <v>0</v>
      </c>
      <c r="AC149" s="17">
        <v>0</v>
      </c>
    </row>
    <row r="150" spans="1:29" ht="94.5" x14ac:dyDescent="0.25">
      <c r="A150" s="134">
        <f t="shared" si="239"/>
        <v>145</v>
      </c>
      <c r="B150" s="134" t="str">
        <f t="shared" si="256"/>
        <v>VT2*0,8</v>
      </c>
      <c r="C150" s="134" t="str">
        <f t="shared" si="257"/>
        <v>VC2NT1_D5</v>
      </c>
      <c r="D150" s="166" t="str">
        <f>V150&amp;W150&amp;X150&amp;Y150&amp;Z150&amp;"
"&amp;AA150&amp;"
"
&amp;AB150</f>
        <v>Các tuyến đường giao thông không đấu nối trực tiếp và thông ra Đường tỉnh 767 đoạn từ Cầu Chiến khu D đến Ngã ba rẽ đi xã Phú Lý có hiện trạng là đường nhựa, bê tông xi măng:
- Có bề rộng ≥5m, cách đường giao thông ≤1.000m.
- Có bề rộng từ ≥3m đến &lt;5m, cách đường giao thông ≤500m.</v>
      </c>
      <c r="E150" s="166"/>
      <c r="F150" s="166"/>
      <c r="G150" s="136">
        <v>520</v>
      </c>
      <c r="H150" s="136">
        <v>360</v>
      </c>
      <c r="I150" s="136">
        <v>310</v>
      </c>
      <c r="J150" s="160">
        <f>VLOOKUP(C150,'[1]1. MA DO'!$E$5:$AA$1933,23,0)</f>
        <v>1.1399999999999999</v>
      </c>
      <c r="K150" s="161">
        <f t="shared" si="236"/>
        <v>1.1399999999999999</v>
      </c>
      <c r="L150" s="161">
        <f t="shared" si="237"/>
        <v>1.1399999999999999</v>
      </c>
      <c r="M150" s="27">
        <f t="shared" si="258"/>
        <v>1200</v>
      </c>
      <c r="N150" s="27">
        <f t="shared" si="259"/>
        <v>400</v>
      </c>
      <c r="O150" s="27">
        <f t="shared" si="260"/>
        <v>300</v>
      </c>
      <c r="P150" s="27">
        <f t="shared" si="261"/>
        <v>200</v>
      </c>
      <c r="Q150" s="17">
        <f t="shared" si="262"/>
        <v>1700</v>
      </c>
      <c r="R150" s="17">
        <f t="shared" si="263"/>
        <v>580</v>
      </c>
      <c r="S150" s="17">
        <f t="shared" si="264"/>
        <v>430</v>
      </c>
      <c r="T150" s="17">
        <f t="shared" si="265"/>
        <v>290</v>
      </c>
      <c r="U150" s="17">
        <f t="shared" si="265"/>
        <v>5</v>
      </c>
      <c r="V150" s="17" t="str">
        <f t="shared" si="266"/>
        <v xml:space="preserve">Các tuyến đường giao thông không đấu nối trực tiếp và thông ra </v>
      </c>
      <c r="W150" s="17" t="str">
        <f t="shared" si="267"/>
        <v>Đường tỉnh 767</v>
      </c>
      <c r="X150" s="17" t="str">
        <f t="shared" si="267"/>
        <v xml:space="preserve"> đoạn từ Cầu Chiến khu D</v>
      </c>
      <c r="Y150" s="17" t="str">
        <f t="shared" si="268"/>
        <v xml:space="preserve"> đến Ngã ba rẽ đi xã Phú Lý</v>
      </c>
      <c r="Z150" s="17" t="s">
        <v>418</v>
      </c>
      <c r="AA150" s="42" t="s">
        <v>174</v>
      </c>
      <c r="AB150" s="42" t="s">
        <v>175</v>
      </c>
      <c r="AC150" s="17">
        <v>0</v>
      </c>
    </row>
    <row r="151" spans="1:29" ht="94.5" x14ac:dyDescent="0.25">
      <c r="A151" s="134">
        <f t="shared" si="239"/>
        <v>146</v>
      </c>
      <c r="B151" s="134" t="str">
        <f t="shared" si="256"/>
        <v>VT3*0,8</v>
      </c>
      <c r="C151" s="134" t="str">
        <f t="shared" si="257"/>
        <v>VC2NT1_D5</v>
      </c>
      <c r="D151" s="166" t="str">
        <f>V151&amp;W151&amp;X151&amp;Y151&amp;Z151&amp;"
"&amp;AA151&amp;"
"
&amp;AB151&amp;"
"&amp;AC151</f>
        <v>Các tuyến đường giao thông không đấu nối trực tiếp và thông ra Đường tỉnh 767 đoạn từ Cầu Chiến khu D đến Ngã ba rẽ đi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E151" s="166"/>
      <c r="F151" s="166"/>
      <c r="G151" s="136">
        <v>390</v>
      </c>
      <c r="H151" s="136">
        <v>270</v>
      </c>
      <c r="I151" s="136">
        <v>230</v>
      </c>
      <c r="J151" s="160">
        <f>VLOOKUP(C151,'[1]1. MA DO'!$E$5:$AA$1933,23,0)</f>
        <v>1.1399999999999999</v>
      </c>
      <c r="K151" s="161">
        <f t="shared" si="236"/>
        <v>1.1399999999999999</v>
      </c>
      <c r="L151" s="161">
        <f t="shared" si="237"/>
        <v>1.1399999999999999</v>
      </c>
      <c r="M151" s="27">
        <f t="shared" si="258"/>
        <v>1200</v>
      </c>
      <c r="N151" s="27">
        <f t="shared" si="259"/>
        <v>400</v>
      </c>
      <c r="O151" s="27">
        <f t="shared" si="260"/>
        <v>300</v>
      </c>
      <c r="P151" s="27">
        <f t="shared" si="261"/>
        <v>200</v>
      </c>
      <c r="Q151" s="17">
        <f t="shared" si="262"/>
        <v>1700</v>
      </c>
      <c r="R151" s="17">
        <f t="shared" si="263"/>
        <v>580</v>
      </c>
      <c r="S151" s="17">
        <f t="shared" si="264"/>
        <v>430</v>
      </c>
      <c r="T151" s="17">
        <f t="shared" si="265"/>
        <v>290</v>
      </c>
      <c r="U151" s="17">
        <f t="shared" si="265"/>
        <v>5</v>
      </c>
      <c r="V151" s="17" t="str">
        <f t="shared" si="266"/>
        <v xml:space="preserve">Các tuyến đường giao thông không đấu nối trực tiếp và thông ra </v>
      </c>
      <c r="W151" s="17" t="str">
        <f t="shared" si="267"/>
        <v>Đường tỉnh 767</v>
      </c>
      <c r="X151" s="17" t="str">
        <f t="shared" si="267"/>
        <v xml:space="preserve"> đoạn từ Cầu Chiến khu D</v>
      </c>
      <c r="Y151" s="17" t="str">
        <f t="shared" si="268"/>
        <v xml:space="preserve"> đến Ngã ba rẽ đi xã Phú Lý</v>
      </c>
      <c r="Z151" s="17" t="s">
        <v>418</v>
      </c>
      <c r="AA151" s="42" t="s">
        <v>176</v>
      </c>
      <c r="AB151" s="42" t="s">
        <v>177</v>
      </c>
      <c r="AC151" s="42" t="s">
        <v>178</v>
      </c>
    </row>
    <row r="152" spans="1:29" ht="94.5" x14ac:dyDescent="0.25">
      <c r="A152" s="134">
        <f t="shared" si="239"/>
        <v>147</v>
      </c>
      <c r="B152" s="134" t="str">
        <f t="shared" si="256"/>
        <v>VT4*0,8</v>
      </c>
      <c r="C152" s="134" t="str">
        <f t="shared" si="257"/>
        <v>VC2NT1_D5</v>
      </c>
      <c r="D152" s="166" t="str">
        <f>V152&amp;W152&amp;X152&amp;Y152&amp;Z152</f>
        <v>Các tuyến đường giao thông không đấu nối trực tiếp và thông ra Đường tỉnh 767 đoạn từ Cầu Chiến khu D đến Ngã ba rẽ đi xã Phú Lý có hiện trạng là đường nhựa, bê tông xi măng:
- Có bề rộng từ ≥3m đến &lt;5m, cách đường giao thông &gt;1.000m.
- Có bề rộng &lt;3m, cách đường giao thông &gt;200m.</v>
      </c>
      <c r="E152" s="166"/>
      <c r="F152" s="166"/>
      <c r="G152" s="136">
        <v>260</v>
      </c>
      <c r="H152" s="136">
        <v>180</v>
      </c>
      <c r="I152" s="136">
        <v>160</v>
      </c>
      <c r="J152" s="160">
        <f>VLOOKUP(C152,'[1]1. MA DO'!$E$5:$AA$1933,23,0)</f>
        <v>1.1399999999999999</v>
      </c>
      <c r="K152" s="161">
        <f t="shared" si="236"/>
        <v>1.1399999999999999</v>
      </c>
      <c r="L152" s="161">
        <f t="shared" si="237"/>
        <v>1.1399999999999999</v>
      </c>
      <c r="M152" s="27">
        <f t="shared" si="258"/>
        <v>1200</v>
      </c>
      <c r="N152" s="27">
        <f t="shared" si="259"/>
        <v>400</v>
      </c>
      <c r="O152" s="27">
        <f t="shared" si="260"/>
        <v>300</v>
      </c>
      <c r="P152" s="27">
        <f t="shared" si="261"/>
        <v>200</v>
      </c>
      <c r="Q152" s="17">
        <f t="shared" si="262"/>
        <v>1700</v>
      </c>
      <c r="R152" s="17">
        <f t="shared" si="263"/>
        <v>580</v>
      </c>
      <c r="S152" s="17">
        <f t="shared" si="264"/>
        <v>430</v>
      </c>
      <c r="T152" s="17">
        <f t="shared" si="265"/>
        <v>290</v>
      </c>
      <c r="U152" s="17">
        <f t="shared" si="265"/>
        <v>5</v>
      </c>
      <c r="V152" s="17" t="str">
        <f t="shared" si="266"/>
        <v xml:space="preserve">Các tuyến đường giao thông không đấu nối trực tiếp và thông ra </v>
      </c>
      <c r="W152" s="17" t="str">
        <f t="shared" si="267"/>
        <v>Đường tỉnh 767</v>
      </c>
      <c r="X152" s="17" t="str">
        <f t="shared" si="267"/>
        <v xml:space="preserve"> đoạn từ Cầu Chiến khu D</v>
      </c>
      <c r="Y152" s="17" t="str">
        <f t="shared" si="268"/>
        <v xml:space="preserve"> đến Ngã ba rẽ đi xã Phú Lý</v>
      </c>
      <c r="Z152" s="17" t="s">
        <v>419</v>
      </c>
      <c r="AA152" s="17">
        <v>0</v>
      </c>
      <c r="AB152" s="17">
        <v>0</v>
      </c>
      <c r="AC152" s="17">
        <v>0</v>
      </c>
    </row>
    <row r="153" spans="1:29" ht="47.25" x14ac:dyDescent="0.25">
      <c r="A153" s="134">
        <f t="shared" si="239"/>
        <v>148</v>
      </c>
      <c r="B153" s="134" t="str">
        <f>'Đầu vào (2)'!G148</f>
        <v>VC3NT1_D1</v>
      </c>
      <c r="C153" s="134" t="str">
        <f>$B$153</f>
        <v>VC3NT1_D1</v>
      </c>
      <c r="D153" s="135" t="str">
        <f>'Đầu vào (2)'!H148</f>
        <v>Đường tỉnh 761</v>
      </c>
      <c r="E153" s="135" t="str">
        <f>'Đầu vào (2)'!I148</f>
        <v>Ngã ba xã Mã Đà rẽ đi xã Phú Lý</v>
      </c>
      <c r="F153" s="135" t="str">
        <f>'Đầu vào (2)'!J148</f>
        <v>Đường dân sinh Mã Đà - Hiếu Liêm</v>
      </c>
      <c r="G153" s="159">
        <v>1200</v>
      </c>
      <c r="H153" s="136">
        <v>840</v>
      </c>
      <c r="I153" s="136">
        <v>720</v>
      </c>
      <c r="J153" s="160">
        <f>VLOOKUP(C153,'[1]1. MA DO'!$E$5:$AA$1933,23,0)</f>
        <v>1.18</v>
      </c>
      <c r="K153" s="161">
        <f t="shared" si="236"/>
        <v>1.18</v>
      </c>
      <c r="L153" s="161">
        <f t="shared" si="237"/>
        <v>1.18</v>
      </c>
      <c r="M153" s="27">
        <f>'Đầu vào (2)'!K148</f>
        <v>800</v>
      </c>
      <c r="N153" s="27">
        <f>'Đầu vào (2)'!L148</f>
        <v>400</v>
      </c>
      <c r="O153" s="27">
        <f>'Đầu vào (2)'!M148</f>
        <v>300</v>
      </c>
      <c r="P153" s="27">
        <f>'Đầu vào (2)'!N148</f>
        <v>200</v>
      </c>
      <c r="Q153" s="17">
        <f>VLOOKUP(B153,'[2]Giá đề xuất ODT'!$G$11:$AD$2233,21,0)</f>
        <v>1200</v>
      </c>
      <c r="R153" s="17">
        <f>VLOOKUP(B153,'[2]Giá đề xuất ODT'!$G$11:$AD$2233,22,0)</f>
        <v>580</v>
      </c>
      <c r="S153" s="17">
        <f>VLOOKUP(B153,'[2]Giá đề xuất ODT'!$G$11:$AD$2233,23,0)</f>
        <v>430</v>
      </c>
      <c r="T153" s="17">
        <f>VLOOKUP(B153,'[2]Giá đề xuất ODT'!$G$11:$AD$2233,24,0)</f>
        <v>290</v>
      </c>
      <c r="U153" s="17">
        <v>6</v>
      </c>
      <c r="W153" s="17" t="str">
        <f>D153</f>
        <v>Đường tỉnh 761</v>
      </c>
      <c r="X153" s="17" t="str">
        <f>" đoạn từ "&amp;E153</f>
        <v xml:space="preserve"> đoạn từ Ngã ba xã Mã Đà rẽ đi xã Phú Lý</v>
      </c>
      <c r="Y153" s="17" t="str">
        <f>" đến "&amp;F153</f>
        <v xml:space="preserve"> đến Đường dân sinh Mã Đà - Hiếu Liêm</v>
      </c>
    </row>
    <row r="154" spans="1:29" ht="78.75" x14ac:dyDescent="0.25">
      <c r="A154" s="134">
        <f t="shared" si="239"/>
        <v>149</v>
      </c>
      <c r="B154" s="134" t="str">
        <f t="shared" ref="B154:B159" si="269">B147</f>
        <v>VT2</v>
      </c>
      <c r="C154" s="134" t="str">
        <f t="shared" ref="C154:C159" si="270">$B$153</f>
        <v>VC3NT1_D1</v>
      </c>
      <c r="D154" s="166" t="str">
        <f>V154&amp;W154&amp;X154&amp;Y154&amp;Z154&amp;"
"&amp;AA154&amp;"
"
&amp;AB154</f>
        <v>Các tuyến đường giao thông đấu nối trực tiếp ra Đường tỉnh 761 đoạn từ Ngã ba xã Mã Đà rẽ đi xã Phú Lý đến Đường dân sinh Mã Đà - Hiếu Liêm có hiện trạng là đường nhựa, bê tông xi măng:
- Có bề rộng ≥5m, cách đường giao thông ≤1.000m.
- Có bề rộng từ ≥3m đến &lt;5m, cách đường giao thông ≤500m.</v>
      </c>
      <c r="E154" s="166"/>
      <c r="F154" s="166"/>
      <c r="G154" s="136">
        <v>580</v>
      </c>
      <c r="H154" s="136">
        <v>410</v>
      </c>
      <c r="I154" s="136">
        <v>350</v>
      </c>
      <c r="J154" s="160">
        <f>VLOOKUP(C154,'[1]1. MA DO'!$E$5:$AA$1933,23,0)</f>
        <v>1.18</v>
      </c>
      <c r="K154" s="161">
        <f t="shared" si="236"/>
        <v>1.18</v>
      </c>
      <c r="L154" s="161">
        <f t="shared" si="237"/>
        <v>1.18</v>
      </c>
      <c r="M154" s="27">
        <f t="shared" ref="M154:M159" si="271">M153</f>
        <v>800</v>
      </c>
      <c r="N154" s="27">
        <f t="shared" ref="N154:N159" si="272">N153</f>
        <v>400</v>
      </c>
      <c r="O154" s="27">
        <f t="shared" ref="O154:O159" si="273">O153</f>
        <v>300</v>
      </c>
      <c r="P154" s="27">
        <f t="shared" ref="P154:P159" si="274">P153</f>
        <v>200</v>
      </c>
      <c r="Q154" s="17">
        <f t="shared" ref="Q154:Q159" si="275">Q153</f>
        <v>1200</v>
      </c>
      <c r="R154" s="17">
        <f t="shared" ref="R154:R159" si="276">R153</f>
        <v>580</v>
      </c>
      <c r="S154" s="17">
        <f t="shared" ref="S154:S159" si="277">S153</f>
        <v>430</v>
      </c>
      <c r="T154" s="17">
        <f t="shared" ref="T154:U159" si="278">T153</f>
        <v>290</v>
      </c>
      <c r="U154" s="17">
        <f t="shared" si="278"/>
        <v>6</v>
      </c>
      <c r="V154" s="17" t="str">
        <f t="shared" ref="V154:V159" si="279">V147</f>
        <v xml:space="preserve">Các tuyến đường giao thông đấu nối trực tiếp ra </v>
      </c>
      <c r="W154" s="17" t="str">
        <f t="shared" ref="W154:X159" si="280">W153</f>
        <v>Đường tỉnh 761</v>
      </c>
      <c r="X154" s="17" t="str">
        <f t="shared" si="280"/>
        <v xml:space="preserve"> đoạn từ Ngã ba xã Mã Đà rẽ đi xã Phú Lý</v>
      </c>
      <c r="Y154" s="17" t="str">
        <f t="shared" ref="Y154:Y159" si="281">Y153</f>
        <v xml:space="preserve"> đến Đường dân sinh Mã Đà - Hiếu Liêm</v>
      </c>
      <c r="Z154" s="17" t="s">
        <v>418</v>
      </c>
      <c r="AA154" s="42" t="s">
        <v>174</v>
      </c>
      <c r="AB154" s="42" t="s">
        <v>175</v>
      </c>
      <c r="AC154" s="17">
        <v>0</v>
      </c>
    </row>
    <row r="155" spans="1:29" ht="78.75" x14ac:dyDescent="0.25">
      <c r="A155" s="134">
        <f t="shared" si="239"/>
        <v>150</v>
      </c>
      <c r="B155" s="134" t="str">
        <f t="shared" si="269"/>
        <v>VT3</v>
      </c>
      <c r="C155" s="134" t="str">
        <f t="shared" si="270"/>
        <v>VC3NT1_D1</v>
      </c>
      <c r="D155" s="166" t="str">
        <f>V155&amp;W155&amp;X155&amp;Y155&amp;Z155&amp;"
"&amp;AA155&amp;"
"&amp;AB155&amp;"
"&amp;AC155</f>
        <v>Các tuyến đường giao thông đấu nối trực tiếp ra Đường tỉnh 761 đoạn từ Ngã ba xã Mã Đà rẽ đi xã Phú Lý đến Đường dân sinh Mã Đà - Hiếu Liêm có hiện trạng là đường nhựa, bê tông xi măng:
- Có bề rộng ≥5m, cách đường giao thông &gt;1.000m.
- Có bề rộng từ ≥3m đến &lt;5m, cách đường giao thông từ &gt;500m đến ≤1.000m.
- Có bề rộng &lt;3m, cách đường giao thông ≤200m.</v>
      </c>
      <c r="E155" s="166"/>
      <c r="F155" s="166"/>
      <c r="G155" s="136">
        <v>430</v>
      </c>
      <c r="H155" s="136">
        <v>300</v>
      </c>
      <c r="I155" s="136">
        <v>260</v>
      </c>
      <c r="J155" s="160">
        <f>VLOOKUP(C155,'[1]1. MA DO'!$E$5:$AA$1933,23,0)</f>
        <v>1.18</v>
      </c>
      <c r="K155" s="161">
        <f t="shared" si="236"/>
        <v>1.18</v>
      </c>
      <c r="L155" s="161">
        <f t="shared" si="237"/>
        <v>1.18</v>
      </c>
      <c r="M155" s="27">
        <f t="shared" si="271"/>
        <v>800</v>
      </c>
      <c r="N155" s="27">
        <f t="shared" si="272"/>
        <v>400</v>
      </c>
      <c r="O155" s="27">
        <f t="shared" si="273"/>
        <v>300</v>
      </c>
      <c r="P155" s="27">
        <f t="shared" si="274"/>
        <v>200</v>
      </c>
      <c r="Q155" s="17">
        <f t="shared" si="275"/>
        <v>1200</v>
      </c>
      <c r="R155" s="17">
        <f t="shared" si="276"/>
        <v>580</v>
      </c>
      <c r="S155" s="17">
        <f t="shared" si="277"/>
        <v>430</v>
      </c>
      <c r="T155" s="17">
        <f t="shared" si="278"/>
        <v>290</v>
      </c>
      <c r="U155" s="17">
        <f t="shared" si="278"/>
        <v>6</v>
      </c>
      <c r="V155" s="17" t="str">
        <f t="shared" si="279"/>
        <v xml:space="preserve">Các tuyến đường giao thông đấu nối trực tiếp ra </v>
      </c>
      <c r="W155" s="17" t="str">
        <f t="shared" si="280"/>
        <v>Đường tỉnh 761</v>
      </c>
      <c r="X155" s="17" t="str">
        <f t="shared" si="280"/>
        <v xml:space="preserve"> đoạn từ Ngã ba xã Mã Đà rẽ đi xã Phú Lý</v>
      </c>
      <c r="Y155" s="17" t="str">
        <f t="shared" si="281"/>
        <v xml:space="preserve"> đến Đường dân sinh Mã Đà - Hiếu Liêm</v>
      </c>
      <c r="Z155" s="17" t="s">
        <v>418</v>
      </c>
      <c r="AA155" s="42" t="s">
        <v>176</v>
      </c>
      <c r="AB155" s="42" t="s">
        <v>177</v>
      </c>
      <c r="AC155" s="42" t="s">
        <v>178</v>
      </c>
    </row>
    <row r="156" spans="1:29" ht="94.5" x14ac:dyDescent="0.25">
      <c r="A156" s="134">
        <f t="shared" si="239"/>
        <v>151</v>
      </c>
      <c r="B156" s="134" t="str">
        <f t="shared" si="269"/>
        <v>VT4</v>
      </c>
      <c r="C156" s="134" t="str">
        <f t="shared" si="270"/>
        <v>VC3NT1_D1</v>
      </c>
      <c r="D156" s="166" t="str">
        <f>V156&amp;W156&amp;X156&amp;Y156&amp;Z156</f>
        <v>Các tuyến đường giao thông đấu nối trực tiếp ra Đường tỉnh 761 đoạn từ Ngã ba xã Mã Đà rẽ đi xã Phú Lý đến Đường dân sinh Mã Đà - Hiếu Liêm có hiện trạng là đường nhựa, bê tông xi măng:
- Có bề rộng từ ≥3m đến &lt;5m, cách đường giao thông &gt;1.000m.
- Có bề rộng &lt;3m, cách đường giao thông &gt;200m.</v>
      </c>
      <c r="E156" s="166"/>
      <c r="F156" s="166"/>
      <c r="G156" s="136">
        <v>290</v>
      </c>
      <c r="H156" s="136">
        <v>200</v>
      </c>
      <c r="I156" s="136">
        <v>170</v>
      </c>
      <c r="J156" s="160">
        <f>VLOOKUP(C156,'[1]1. MA DO'!$E$5:$AA$1933,23,0)</f>
        <v>1.18</v>
      </c>
      <c r="K156" s="161">
        <f t="shared" si="236"/>
        <v>1.18</v>
      </c>
      <c r="L156" s="161">
        <f t="shared" si="237"/>
        <v>1.18</v>
      </c>
      <c r="M156" s="27">
        <f t="shared" si="271"/>
        <v>800</v>
      </c>
      <c r="N156" s="27">
        <f t="shared" si="272"/>
        <v>400</v>
      </c>
      <c r="O156" s="27">
        <f t="shared" si="273"/>
        <v>300</v>
      </c>
      <c r="P156" s="27">
        <f t="shared" si="274"/>
        <v>200</v>
      </c>
      <c r="Q156" s="17">
        <f t="shared" si="275"/>
        <v>1200</v>
      </c>
      <c r="R156" s="17">
        <f t="shared" si="276"/>
        <v>580</v>
      </c>
      <c r="S156" s="17">
        <f t="shared" si="277"/>
        <v>430</v>
      </c>
      <c r="T156" s="17">
        <f t="shared" si="278"/>
        <v>290</v>
      </c>
      <c r="U156" s="17">
        <f t="shared" si="278"/>
        <v>6</v>
      </c>
      <c r="V156" s="17" t="str">
        <f t="shared" si="279"/>
        <v xml:space="preserve">Các tuyến đường giao thông đấu nối trực tiếp ra </v>
      </c>
      <c r="W156" s="17" t="str">
        <f t="shared" si="280"/>
        <v>Đường tỉnh 761</v>
      </c>
      <c r="X156" s="17" t="str">
        <f t="shared" si="280"/>
        <v xml:space="preserve"> đoạn từ Ngã ba xã Mã Đà rẽ đi xã Phú Lý</v>
      </c>
      <c r="Y156" s="17" t="str">
        <f t="shared" si="281"/>
        <v xml:space="preserve"> đến Đường dân sinh Mã Đà - Hiếu Liêm</v>
      </c>
      <c r="Z156" s="17" t="s">
        <v>419</v>
      </c>
      <c r="AA156" s="17">
        <v>0</v>
      </c>
      <c r="AB156" s="17">
        <v>0</v>
      </c>
      <c r="AC156" s="17">
        <v>0</v>
      </c>
    </row>
    <row r="157" spans="1:29" ht="94.5" x14ac:dyDescent="0.25">
      <c r="A157" s="134">
        <f t="shared" si="239"/>
        <v>152</v>
      </c>
      <c r="B157" s="134" t="str">
        <f t="shared" si="269"/>
        <v>VT2*0,8</v>
      </c>
      <c r="C157" s="134" t="str">
        <f t="shared" si="270"/>
        <v>VC3NT1_D1</v>
      </c>
      <c r="D157" s="166" t="str">
        <f>V157&amp;W157&amp;X157&amp;Y157&amp;Z157&amp;"
"&amp;AA157&amp;"
"
&amp;AB157</f>
        <v>Các tuyến đường giao thông không đấu nối trực tiếp và thông ra Đường tỉnh 761 đoạn từ Ngã ba xã Mã Đà rẽ đi xã Phú Lý đến Đường dân sinh Mã Đà - Hiếu Liêm có hiện trạng là đường nhựa, bê tông xi măng:
- Có bề rộng ≥5m, cách đường giao thông ≤1.000m.
- Có bề rộng từ ≥3m đến &lt;5m, cách đường giao thông ≤500m.</v>
      </c>
      <c r="E157" s="166"/>
      <c r="F157" s="166"/>
      <c r="G157" s="136">
        <v>520</v>
      </c>
      <c r="H157" s="136">
        <v>360</v>
      </c>
      <c r="I157" s="136">
        <v>310</v>
      </c>
      <c r="J157" s="160">
        <f>VLOOKUP(C157,'[1]1. MA DO'!$E$5:$AA$1933,23,0)</f>
        <v>1.18</v>
      </c>
      <c r="K157" s="161">
        <f t="shared" si="236"/>
        <v>1.18</v>
      </c>
      <c r="L157" s="161">
        <f t="shared" si="237"/>
        <v>1.18</v>
      </c>
      <c r="M157" s="27">
        <f t="shared" si="271"/>
        <v>800</v>
      </c>
      <c r="N157" s="27">
        <f t="shared" si="272"/>
        <v>400</v>
      </c>
      <c r="O157" s="27">
        <f t="shared" si="273"/>
        <v>300</v>
      </c>
      <c r="P157" s="27">
        <f t="shared" si="274"/>
        <v>200</v>
      </c>
      <c r="Q157" s="17">
        <f t="shared" si="275"/>
        <v>1200</v>
      </c>
      <c r="R157" s="17">
        <f t="shared" si="276"/>
        <v>580</v>
      </c>
      <c r="S157" s="17">
        <f t="shared" si="277"/>
        <v>430</v>
      </c>
      <c r="T157" s="17">
        <f t="shared" si="278"/>
        <v>290</v>
      </c>
      <c r="U157" s="17">
        <f t="shared" si="278"/>
        <v>6</v>
      </c>
      <c r="V157" s="17" t="str">
        <f t="shared" si="279"/>
        <v xml:space="preserve">Các tuyến đường giao thông không đấu nối trực tiếp và thông ra </v>
      </c>
      <c r="W157" s="17" t="str">
        <f t="shared" si="280"/>
        <v>Đường tỉnh 761</v>
      </c>
      <c r="X157" s="17" t="str">
        <f t="shared" si="280"/>
        <v xml:space="preserve"> đoạn từ Ngã ba xã Mã Đà rẽ đi xã Phú Lý</v>
      </c>
      <c r="Y157" s="17" t="str">
        <f t="shared" si="281"/>
        <v xml:space="preserve"> đến Đường dân sinh Mã Đà - Hiếu Liêm</v>
      </c>
      <c r="Z157" s="17" t="s">
        <v>418</v>
      </c>
      <c r="AA157" s="42" t="s">
        <v>174</v>
      </c>
      <c r="AB157" s="42" t="s">
        <v>175</v>
      </c>
      <c r="AC157" s="17">
        <v>0</v>
      </c>
    </row>
    <row r="158" spans="1:29" ht="94.5" x14ac:dyDescent="0.25">
      <c r="A158" s="134">
        <f t="shared" si="239"/>
        <v>153</v>
      </c>
      <c r="B158" s="134" t="str">
        <f t="shared" si="269"/>
        <v>VT3*0,8</v>
      </c>
      <c r="C158" s="134" t="str">
        <f t="shared" si="270"/>
        <v>VC3NT1_D1</v>
      </c>
      <c r="D158" s="166" t="str">
        <f>V158&amp;W158&amp;X158&amp;Y158&amp;Z158&amp;"
"&amp;AA158&amp;"
"
&amp;AB158&amp;"
"&amp;AC158</f>
        <v>Các tuyến đường giao thông không đấu nối trực tiếp và thông ra Đường tỉnh 761 đoạn từ Ngã ba xã Mã Đà rẽ đi xã Phú Lý đến Đường dân sinh Mã Đà - Hiếu Liêm có hiện trạng là đường nhựa, bê tông xi măng:
- Có bề rộng ≥5m, cách đường giao thông &gt;1.000m.
- Có bề rộng từ ≥3m đến &lt;5m, cách đường giao thông từ &gt;500m đến ≤1.000m.
- Có bề rộng &lt;3m, cách đường giao thông ≤200m.</v>
      </c>
      <c r="E158" s="166"/>
      <c r="F158" s="166"/>
      <c r="G158" s="136">
        <v>390</v>
      </c>
      <c r="H158" s="136">
        <v>270</v>
      </c>
      <c r="I158" s="136">
        <v>230</v>
      </c>
      <c r="J158" s="160">
        <f>VLOOKUP(C158,'[1]1. MA DO'!$E$5:$AA$1933,23,0)</f>
        <v>1.18</v>
      </c>
      <c r="K158" s="161">
        <f t="shared" si="236"/>
        <v>1.18</v>
      </c>
      <c r="L158" s="161">
        <f t="shared" si="237"/>
        <v>1.18</v>
      </c>
      <c r="M158" s="27">
        <f t="shared" si="271"/>
        <v>800</v>
      </c>
      <c r="N158" s="27">
        <f t="shared" si="272"/>
        <v>400</v>
      </c>
      <c r="O158" s="27">
        <f t="shared" si="273"/>
        <v>300</v>
      </c>
      <c r="P158" s="27">
        <f t="shared" si="274"/>
        <v>200</v>
      </c>
      <c r="Q158" s="17">
        <f t="shared" si="275"/>
        <v>1200</v>
      </c>
      <c r="R158" s="17">
        <f t="shared" si="276"/>
        <v>580</v>
      </c>
      <c r="S158" s="17">
        <f t="shared" si="277"/>
        <v>430</v>
      </c>
      <c r="T158" s="17">
        <f t="shared" si="278"/>
        <v>290</v>
      </c>
      <c r="U158" s="17">
        <f t="shared" si="278"/>
        <v>6</v>
      </c>
      <c r="V158" s="17" t="str">
        <f t="shared" si="279"/>
        <v xml:space="preserve">Các tuyến đường giao thông không đấu nối trực tiếp và thông ra </v>
      </c>
      <c r="W158" s="17" t="str">
        <f t="shared" si="280"/>
        <v>Đường tỉnh 761</v>
      </c>
      <c r="X158" s="17" t="str">
        <f t="shared" si="280"/>
        <v xml:space="preserve"> đoạn từ Ngã ba xã Mã Đà rẽ đi xã Phú Lý</v>
      </c>
      <c r="Y158" s="17" t="str">
        <f t="shared" si="281"/>
        <v xml:space="preserve"> đến Đường dân sinh Mã Đà - Hiếu Liêm</v>
      </c>
      <c r="Z158" s="17" t="s">
        <v>418</v>
      </c>
      <c r="AA158" s="42" t="s">
        <v>176</v>
      </c>
      <c r="AB158" s="42" t="s">
        <v>177</v>
      </c>
      <c r="AC158" s="42" t="s">
        <v>178</v>
      </c>
    </row>
    <row r="159" spans="1:29" ht="94.5" x14ac:dyDescent="0.25">
      <c r="A159" s="134">
        <f t="shared" si="239"/>
        <v>154</v>
      </c>
      <c r="B159" s="134" t="str">
        <f t="shared" si="269"/>
        <v>VT4*0,8</v>
      </c>
      <c r="C159" s="134" t="str">
        <f t="shared" si="270"/>
        <v>VC3NT1_D1</v>
      </c>
      <c r="D159" s="166" t="str">
        <f>V159&amp;W159&amp;X159&amp;Y159&amp;Z159</f>
        <v>Các tuyến đường giao thông không đấu nối trực tiếp và thông ra Đường tỉnh 761 đoạn từ Ngã ba xã Mã Đà rẽ đi xã Phú Lý đến Đường dân sinh Mã Đà - Hiếu Liêm có hiện trạng là đường nhựa, bê tông xi măng:
- Có bề rộng từ ≥3m đến &lt;5m, cách đường giao thông &gt;1.000m.
- Có bề rộng &lt;3m, cách đường giao thông &gt;200m.</v>
      </c>
      <c r="E159" s="166"/>
      <c r="F159" s="166"/>
      <c r="G159" s="136">
        <v>260</v>
      </c>
      <c r="H159" s="136">
        <v>180</v>
      </c>
      <c r="I159" s="136">
        <v>160</v>
      </c>
      <c r="J159" s="160">
        <f>VLOOKUP(C159,'[1]1. MA DO'!$E$5:$AA$1933,23,0)</f>
        <v>1.18</v>
      </c>
      <c r="K159" s="161">
        <f t="shared" si="236"/>
        <v>1.18</v>
      </c>
      <c r="L159" s="161">
        <f t="shared" si="237"/>
        <v>1.18</v>
      </c>
      <c r="M159" s="27">
        <f t="shared" si="271"/>
        <v>800</v>
      </c>
      <c r="N159" s="27">
        <f t="shared" si="272"/>
        <v>400</v>
      </c>
      <c r="O159" s="27">
        <f t="shared" si="273"/>
        <v>300</v>
      </c>
      <c r="P159" s="27">
        <f t="shared" si="274"/>
        <v>200</v>
      </c>
      <c r="Q159" s="17">
        <f t="shared" si="275"/>
        <v>1200</v>
      </c>
      <c r="R159" s="17">
        <f t="shared" si="276"/>
        <v>580</v>
      </c>
      <c r="S159" s="17">
        <f t="shared" si="277"/>
        <v>430</v>
      </c>
      <c r="T159" s="17">
        <f t="shared" si="278"/>
        <v>290</v>
      </c>
      <c r="U159" s="17">
        <f t="shared" si="278"/>
        <v>6</v>
      </c>
      <c r="V159" s="17" t="str">
        <f t="shared" si="279"/>
        <v xml:space="preserve">Các tuyến đường giao thông không đấu nối trực tiếp và thông ra </v>
      </c>
      <c r="W159" s="17" t="str">
        <f t="shared" si="280"/>
        <v>Đường tỉnh 761</v>
      </c>
      <c r="X159" s="17" t="str">
        <f t="shared" si="280"/>
        <v xml:space="preserve"> đoạn từ Ngã ba xã Mã Đà rẽ đi xã Phú Lý</v>
      </c>
      <c r="Y159" s="17" t="str">
        <f t="shared" si="281"/>
        <v xml:space="preserve"> đến Đường dân sinh Mã Đà - Hiếu Liêm</v>
      </c>
      <c r="Z159" s="17" t="s">
        <v>419</v>
      </c>
      <c r="AA159" s="17">
        <v>0</v>
      </c>
      <c r="AB159" s="17">
        <v>0</v>
      </c>
      <c r="AC159" s="17">
        <v>0</v>
      </c>
    </row>
    <row r="160" spans="1:29" ht="47.25" x14ac:dyDescent="0.25">
      <c r="A160" s="134">
        <f t="shared" si="239"/>
        <v>155</v>
      </c>
      <c r="B160" s="134" t="str">
        <f>'Đầu vào (2)'!G155</f>
        <v>VC3NT1_D2</v>
      </c>
      <c r="C160" s="134" t="str">
        <f>$B$160</f>
        <v>VC3NT1_D2</v>
      </c>
      <c r="D160" s="135" t="str">
        <f>'Đầu vào (2)'!H155</f>
        <v>Đường tỉnh 761</v>
      </c>
      <c r="E160" s="135" t="str">
        <f>'Đầu vào (2)'!I155</f>
        <v>Đường dân sinh Mã Đà - Hiếu Liêm</v>
      </c>
      <c r="F160" s="135" t="str">
        <f>'Đầu vào (2)'!J155</f>
        <v>Giáp ranh xã Phú Lý</v>
      </c>
      <c r="G160" s="159">
        <v>1200</v>
      </c>
      <c r="H160" s="136">
        <v>840</v>
      </c>
      <c r="I160" s="136">
        <v>720</v>
      </c>
      <c r="J160" s="160">
        <f>VLOOKUP(C160,'[1]1. MA DO'!$E$5:$AA$1933,23,0)</f>
        <v>1.18</v>
      </c>
      <c r="K160" s="161">
        <f t="shared" si="236"/>
        <v>1.18</v>
      </c>
      <c r="L160" s="161">
        <f t="shared" si="237"/>
        <v>1.18</v>
      </c>
      <c r="M160" s="27">
        <f>'Đầu vào (2)'!K155</f>
        <v>800</v>
      </c>
      <c r="N160" s="27">
        <f>'Đầu vào (2)'!L155</f>
        <v>350</v>
      </c>
      <c r="O160" s="27">
        <f>'Đầu vào (2)'!M155</f>
        <v>300</v>
      </c>
      <c r="P160" s="27">
        <f>'Đầu vào (2)'!N155</f>
        <v>200</v>
      </c>
      <c r="Q160" s="17">
        <f>VLOOKUP(B160,'[2]Giá đề xuất ODT'!$G$11:$AD$2233,21,0)</f>
        <v>1200</v>
      </c>
      <c r="R160" s="17">
        <f>VLOOKUP(B160,'[2]Giá đề xuất ODT'!$G$11:$AD$2233,22,0)</f>
        <v>500</v>
      </c>
      <c r="S160" s="17">
        <f>VLOOKUP(B160,'[2]Giá đề xuất ODT'!$G$11:$AD$2233,23,0)</f>
        <v>430</v>
      </c>
      <c r="T160" s="17">
        <f>VLOOKUP(B160,'[2]Giá đề xuất ODT'!$G$11:$AD$2233,24,0)</f>
        <v>290</v>
      </c>
      <c r="U160" s="17">
        <v>7</v>
      </c>
      <c r="W160" s="17" t="str">
        <f>D160</f>
        <v>Đường tỉnh 761</v>
      </c>
      <c r="X160" s="17" t="str">
        <f>" đoạn từ "&amp;E160</f>
        <v xml:space="preserve"> đoạn từ Đường dân sinh Mã Đà - Hiếu Liêm</v>
      </c>
      <c r="Y160" s="17" t="str">
        <f>" đến "&amp;F160</f>
        <v xml:space="preserve"> đến Giáp ranh xã Phú Lý</v>
      </c>
    </row>
    <row r="161" spans="1:29" ht="78.75" x14ac:dyDescent="0.25">
      <c r="A161" s="134">
        <f t="shared" si="239"/>
        <v>156</v>
      </c>
      <c r="B161" s="134" t="str">
        <f t="shared" ref="B161:B166" si="282">B154</f>
        <v>VT2</v>
      </c>
      <c r="C161" s="134" t="str">
        <f t="shared" ref="C161:C166" si="283">$B$160</f>
        <v>VC3NT1_D2</v>
      </c>
      <c r="D161" s="166" t="str">
        <f>V161&amp;W161&amp;X161&amp;Y161&amp;Z161&amp;"
"&amp;AA161&amp;"
"
&amp;AB161</f>
        <v>Các tuyến đường giao thông đấu nối trực tiếp ra Đường tỉnh 761 đoạn từ Đường dân sinh Mã Đà - Hiếu Liêm đến Giáp ranh xã Phú Lý có hiện trạng là đường nhựa, bê tông xi măng:
- Có bề rộng ≥5m, cách đường giao thông ≤1.000m.
- Có bề rộng từ ≥3m đến &lt;5m, cách đường giao thông ≤500m.</v>
      </c>
      <c r="E161" s="166"/>
      <c r="F161" s="166"/>
      <c r="G161" s="136">
        <v>500</v>
      </c>
      <c r="H161" s="136">
        <v>350</v>
      </c>
      <c r="I161" s="136">
        <v>300</v>
      </c>
      <c r="J161" s="160">
        <f>VLOOKUP(C161,'[1]1. MA DO'!$E$5:$AA$1933,23,0)</f>
        <v>1.18</v>
      </c>
      <c r="K161" s="161">
        <f t="shared" si="236"/>
        <v>1.18</v>
      </c>
      <c r="L161" s="161">
        <f t="shared" si="237"/>
        <v>1.18</v>
      </c>
      <c r="M161" s="27">
        <f t="shared" ref="M161:M166" si="284">M160</f>
        <v>800</v>
      </c>
      <c r="N161" s="27">
        <f t="shared" ref="N161:N166" si="285">N160</f>
        <v>350</v>
      </c>
      <c r="O161" s="27">
        <f t="shared" ref="O161:O166" si="286">O160</f>
        <v>300</v>
      </c>
      <c r="P161" s="27">
        <f t="shared" ref="P161:P166" si="287">P160</f>
        <v>200</v>
      </c>
      <c r="Q161" s="17">
        <f t="shared" ref="Q161:Q166" si="288">Q160</f>
        <v>1200</v>
      </c>
      <c r="R161" s="17">
        <f t="shared" ref="R161:R166" si="289">R160</f>
        <v>500</v>
      </c>
      <c r="S161" s="17">
        <f t="shared" ref="S161:S166" si="290">S160</f>
        <v>430</v>
      </c>
      <c r="T161" s="17">
        <f t="shared" ref="T161:U166" si="291">T160</f>
        <v>290</v>
      </c>
      <c r="U161" s="17">
        <f t="shared" si="291"/>
        <v>7</v>
      </c>
      <c r="V161" s="17" t="str">
        <f t="shared" ref="V161:V166" si="292">V154</f>
        <v xml:space="preserve">Các tuyến đường giao thông đấu nối trực tiếp ra </v>
      </c>
      <c r="W161" s="17" t="str">
        <f t="shared" ref="W161:X166" si="293">W160</f>
        <v>Đường tỉnh 761</v>
      </c>
      <c r="X161" s="17" t="str">
        <f t="shared" si="293"/>
        <v xml:space="preserve"> đoạn từ Đường dân sinh Mã Đà - Hiếu Liêm</v>
      </c>
      <c r="Y161" s="17" t="str">
        <f t="shared" ref="Y161:Y166" si="294">Y160</f>
        <v xml:space="preserve"> đến Giáp ranh xã Phú Lý</v>
      </c>
      <c r="Z161" s="17" t="s">
        <v>418</v>
      </c>
      <c r="AA161" s="42" t="s">
        <v>174</v>
      </c>
      <c r="AB161" s="42" t="s">
        <v>175</v>
      </c>
      <c r="AC161" s="17">
        <v>0</v>
      </c>
    </row>
    <row r="162" spans="1:29" ht="78.75" x14ac:dyDescent="0.25">
      <c r="A162" s="134">
        <f t="shared" si="239"/>
        <v>157</v>
      </c>
      <c r="B162" s="134" t="str">
        <f t="shared" si="282"/>
        <v>VT3</v>
      </c>
      <c r="C162" s="134" t="str">
        <f t="shared" si="283"/>
        <v>VC3NT1_D2</v>
      </c>
      <c r="D162" s="166" t="str">
        <f>V162&amp;W162&amp;X162&amp;Y162&amp;Z162&amp;"
"&amp;AA162&amp;"
"&amp;AB162&amp;"
"&amp;AC162</f>
        <v>Các tuyến đường giao thông đấu nối trực tiếp ra Đường tỉnh 761 đoạn từ Đường dân sinh Mã Đà - Hiếu Liêm đến Giáp ranh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E162" s="166"/>
      <c r="F162" s="166"/>
      <c r="G162" s="136">
        <v>430</v>
      </c>
      <c r="H162" s="136">
        <v>300</v>
      </c>
      <c r="I162" s="136">
        <v>260</v>
      </c>
      <c r="J162" s="160">
        <f>VLOOKUP(C162,'[1]1. MA DO'!$E$5:$AA$1933,23,0)</f>
        <v>1.18</v>
      </c>
      <c r="K162" s="161">
        <f t="shared" si="236"/>
        <v>1.18</v>
      </c>
      <c r="L162" s="161">
        <f t="shared" si="237"/>
        <v>1.18</v>
      </c>
      <c r="M162" s="27">
        <f t="shared" si="284"/>
        <v>800</v>
      </c>
      <c r="N162" s="27">
        <f t="shared" si="285"/>
        <v>350</v>
      </c>
      <c r="O162" s="27">
        <f t="shared" si="286"/>
        <v>300</v>
      </c>
      <c r="P162" s="27">
        <f t="shared" si="287"/>
        <v>200</v>
      </c>
      <c r="Q162" s="17">
        <f t="shared" si="288"/>
        <v>1200</v>
      </c>
      <c r="R162" s="17">
        <f t="shared" si="289"/>
        <v>500</v>
      </c>
      <c r="S162" s="17">
        <f t="shared" si="290"/>
        <v>430</v>
      </c>
      <c r="T162" s="17">
        <f t="shared" si="291"/>
        <v>290</v>
      </c>
      <c r="U162" s="17">
        <f t="shared" si="291"/>
        <v>7</v>
      </c>
      <c r="V162" s="17" t="str">
        <f t="shared" si="292"/>
        <v xml:space="preserve">Các tuyến đường giao thông đấu nối trực tiếp ra </v>
      </c>
      <c r="W162" s="17" t="str">
        <f t="shared" si="293"/>
        <v>Đường tỉnh 761</v>
      </c>
      <c r="X162" s="17" t="str">
        <f t="shared" si="293"/>
        <v xml:space="preserve"> đoạn từ Đường dân sinh Mã Đà - Hiếu Liêm</v>
      </c>
      <c r="Y162" s="17" t="str">
        <f t="shared" si="294"/>
        <v xml:space="preserve"> đến Giáp ranh xã Phú Lý</v>
      </c>
      <c r="Z162" s="17" t="s">
        <v>418</v>
      </c>
      <c r="AA162" s="42" t="s">
        <v>176</v>
      </c>
      <c r="AB162" s="42" t="s">
        <v>177</v>
      </c>
      <c r="AC162" s="42" t="s">
        <v>178</v>
      </c>
    </row>
    <row r="163" spans="1:29" ht="94.5" x14ac:dyDescent="0.25">
      <c r="A163" s="134">
        <f t="shared" si="239"/>
        <v>158</v>
      </c>
      <c r="B163" s="134" t="str">
        <f t="shared" si="282"/>
        <v>VT4</v>
      </c>
      <c r="C163" s="134" t="str">
        <f t="shared" si="283"/>
        <v>VC3NT1_D2</v>
      </c>
      <c r="D163" s="166" t="str">
        <f>V163&amp;W163&amp;X163&amp;Y163&amp;Z163</f>
        <v>Các tuyến đường giao thông đấu nối trực tiếp ra Đường tỉnh 761 đoạn từ Đường dân sinh Mã Đà - Hiếu Liêm đến Giáp ranh xã Phú Lý có hiện trạng là đường nhựa, bê tông xi măng:
- Có bề rộng từ ≥3m đến &lt;5m, cách đường giao thông &gt;1.000m.
- Có bề rộng &lt;3m, cách đường giao thông &gt;200m.</v>
      </c>
      <c r="E163" s="166"/>
      <c r="F163" s="166"/>
      <c r="G163" s="136">
        <v>290</v>
      </c>
      <c r="H163" s="136">
        <v>200</v>
      </c>
      <c r="I163" s="136">
        <v>170</v>
      </c>
      <c r="J163" s="160">
        <f>VLOOKUP(C163,'[1]1. MA DO'!$E$5:$AA$1933,23,0)</f>
        <v>1.18</v>
      </c>
      <c r="K163" s="161">
        <f t="shared" si="236"/>
        <v>1.18</v>
      </c>
      <c r="L163" s="161">
        <f t="shared" si="237"/>
        <v>1.18</v>
      </c>
      <c r="M163" s="27">
        <f t="shared" si="284"/>
        <v>800</v>
      </c>
      <c r="N163" s="27">
        <f t="shared" si="285"/>
        <v>350</v>
      </c>
      <c r="O163" s="27">
        <f t="shared" si="286"/>
        <v>300</v>
      </c>
      <c r="P163" s="27">
        <f t="shared" si="287"/>
        <v>200</v>
      </c>
      <c r="Q163" s="17">
        <f t="shared" si="288"/>
        <v>1200</v>
      </c>
      <c r="R163" s="17">
        <f t="shared" si="289"/>
        <v>500</v>
      </c>
      <c r="S163" s="17">
        <f t="shared" si="290"/>
        <v>430</v>
      </c>
      <c r="T163" s="17">
        <f t="shared" si="291"/>
        <v>290</v>
      </c>
      <c r="U163" s="17">
        <f t="shared" si="291"/>
        <v>7</v>
      </c>
      <c r="V163" s="17" t="str">
        <f t="shared" si="292"/>
        <v xml:space="preserve">Các tuyến đường giao thông đấu nối trực tiếp ra </v>
      </c>
      <c r="W163" s="17" t="str">
        <f t="shared" si="293"/>
        <v>Đường tỉnh 761</v>
      </c>
      <c r="X163" s="17" t="str">
        <f t="shared" si="293"/>
        <v xml:space="preserve"> đoạn từ Đường dân sinh Mã Đà - Hiếu Liêm</v>
      </c>
      <c r="Y163" s="17" t="str">
        <f t="shared" si="294"/>
        <v xml:space="preserve"> đến Giáp ranh xã Phú Lý</v>
      </c>
      <c r="Z163" s="17" t="s">
        <v>419</v>
      </c>
      <c r="AA163" s="17">
        <v>0</v>
      </c>
      <c r="AB163" s="17">
        <v>0</v>
      </c>
      <c r="AC163" s="17">
        <v>0</v>
      </c>
    </row>
    <row r="164" spans="1:29" ht="94.5" x14ac:dyDescent="0.25">
      <c r="A164" s="134">
        <f t="shared" si="239"/>
        <v>159</v>
      </c>
      <c r="B164" s="134" t="str">
        <f t="shared" si="282"/>
        <v>VT2*0,8</v>
      </c>
      <c r="C164" s="134" t="str">
        <f t="shared" si="283"/>
        <v>VC3NT1_D2</v>
      </c>
      <c r="D164" s="166" t="str">
        <f>V164&amp;W164&amp;X164&amp;Y164&amp;Z164&amp;"
"&amp;AA164&amp;"
"
&amp;AB164</f>
        <v>Các tuyến đường giao thông không đấu nối trực tiếp và thông ra Đường tỉnh 761 đoạn từ Đường dân sinh Mã Đà - Hiếu Liêm đến Giáp ranh xã Phú Lý có hiện trạng là đường nhựa, bê tông xi măng:
- Có bề rộng ≥5m, cách đường giao thông ≤1.000m.
- Có bề rộng từ ≥3m đến &lt;5m, cách đường giao thông ≤500m.</v>
      </c>
      <c r="E164" s="166"/>
      <c r="F164" s="166"/>
      <c r="G164" s="136">
        <v>450</v>
      </c>
      <c r="H164" s="136">
        <v>320</v>
      </c>
      <c r="I164" s="136">
        <v>270</v>
      </c>
      <c r="J164" s="160">
        <f>VLOOKUP(C164,'[1]1. MA DO'!$E$5:$AA$1933,23,0)</f>
        <v>1.18</v>
      </c>
      <c r="K164" s="161">
        <f t="shared" si="236"/>
        <v>1.18</v>
      </c>
      <c r="L164" s="161">
        <f t="shared" si="237"/>
        <v>1.18</v>
      </c>
      <c r="M164" s="27">
        <f t="shared" si="284"/>
        <v>800</v>
      </c>
      <c r="N164" s="27">
        <f t="shared" si="285"/>
        <v>350</v>
      </c>
      <c r="O164" s="27">
        <f t="shared" si="286"/>
        <v>300</v>
      </c>
      <c r="P164" s="27">
        <f t="shared" si="287"/>
        <v>200</v>
      </c>
      <c r="Q164" s="17">
        <f t="shared" si="288"/>
        <v>1200</v>
      </c>
      <c r="R164" s="17">
        <f t="shared" si="289"/>
        <v>500</v>
      </c>
      <c r="S164" s="17">
        <f t="shared" si="290"/>
        <v>430</v>
      </c>
      <c r="T164" s="17">
        <f t="shared" si="291"/>
        <v>290</v>
      </c>
      <c r="U164" s="17">
        <f t="shared" si="291"/>
        <v>7</v>
      </c>
      <c r="V164" s="17" t="str">
        <f t="shared" si="292"/>
        <v xml:space="preserve">Các tuyến đường giao thông không đấu nối trực tiếp và thông ra </v>
      </c>
      <c r="W164" s="17" t="str">
        <f t="shared" si="293"/>
        <v>Đường tỉnh 761</v>
      </c>
      <c r="X164" s="17" t="str">
        <f t="shared" si="293"/>
        <v xml:space="preserve"> đoạn từ Đường dân sinh Mã Đà - Hiếu Liêm</v>
      </c>
      <c r="Y164" s="17" t="str">
        <f t="shared" si="294"/>
        <v xml:space="preserve"> đến Giáp ranh xã Phú Lý</v>
      </c>
      <c r="Z164" s="17" t="s">
        <v>418</v>
      </c>
      <c r="AA164" s="42" t="s">
        <v>174</v>
      </c>
      <c r="AB164" s="42" t="s">
        <v>175</v>
      </c>
      <c r="AC164" s="17">
        <v>0</v>
      </c>
    </row>
    <row r="165" spans="1:29" ht="94.5" x14ac:dyDescent="0.25">
      <c r="A165" s="134">
        <f t="shared" si="239"/>
        <v>160</v>
      </c>
      <c r="B165" s="134" t="str">
        <f t="shared" si="282"/>
        <v>VT3*0,8</v>
      </c>
      <c r="C165" s="134" t="str">
        <f t="shared" si="283"/>
        <v>VC3NT1_D2</v>
      </c>
      <c r="D165" s="166" t="str">
        <f>V165&amp;W165&amp;X165&amp;Y165&amp;Z165&amp;"
"&amp;AA165&amp;"
"
&amp;AB165&amp;"
"&amp;AC165</f>
        <v>Các tuyến đường giao thông không đấu nối trực tiếp và thông ra Đường tỉnh 761 đoạn từ Đường dân sinh Mã Đà - Hiếu Liêm đến Giáp ranh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E165" s="166"/>
      <c r="F165" s="166"/>
      <c r="G165" s="136">
        <v>390</v>
      </c>
      <c r="H165" s="136">
        <v>270</v>
      </c>
      <c r="I165" s="136">
        <v>230</v>
      </c>
      <c r="J165" s="160">
        <f>VLOOKUP(C165,'[1]1. MA DO'!$E$5:$AA$1933,23,0)</f>
        <v>1.18</v>
      </c>
      <c r="K165" s="161">
        <f t="shared" si="236"/>
        <v>1.18</v>
      </c>
      <c r="L165" s="161">
        <f t="shared" si="237"/>
        <v>1.18</v>
      </c>
      <c r="M165" s="27">
        <f t="shared" si="284"/>
        <v>800</v>
      </c>
      <c r="N165" s="27">
        <f t="shared" si="285"/>
        <v>350</v>
      </c>
      <c r="O165" s="27">
        <f t="shared" si="286"/>
        <v>300</v>
      </c>
      <c r="P165" s="27">
        <f t="shared" si="287"/>
        <v>200</v>
      </c>
      <c r="Q165" s="17">
        <f t="shared" si="288"/>
        <v>1200</v>
      </c>
      <c r="R165" s="17">
        <f t="shared" si="289"/>
        <v>500</v>
      </c>
      <c r="S165" s="17">
        <f t="shared" si="290"/>
        <v>430</v>
      </c>
      <c r="T165" s="17">
        <f t="shared" si="291"/>
        <v>290</v>
      </c>
      <c r="U165" s="17">
        <f t="shared" si="291"/>
        <v>7</v>
      </c>
      <c r="V165" s="17" t="str">
        <f t="shared" si="292"/>
        <v xml:space="preserve">Các tuyến đường giao thông không đấu nối trực tiếp và thông ra </v>
      </c>
      <c r="W165" s="17" t="str">
        <f t="shared" si="293"/>
        <v>Đường tỉnh 761</v>
      </c>
      <c r="X165" s="17" t="str">
        <f t="shared" si="293"/>
        <v xml:space="preserve"> đoạn từ Đường dân sinh Mã Đà - Hiếu Liêm</v>
      </c>
      <c r="Y165" s="17" t="str">
        <f t="shared" si="294"/>
        <v xml:space="preserve"> đến Giáp ranh xã Phú Lý</v>
      </c>
      <c r="Z165" s="17" t="s">
        <v>418</v>
      </c>
      <c r="AA165" s="42" t="s">
        <v>176</v>
      </c>
      <c r="AB165" s="42" t="s">
        <v>177</v>
      </c>
      <c r="AC165" s="42" t="s">
        <v>178</v>
      </c>
    </row>
    <row r="166" spans="1:29" ht="94.5" x14ac:dyDescent="0.25">
      <c r="A166" s="134">
        <f t="shared" si="239"/>
        <v>161</v>
      </c>
      <c r="B166" s="134" t="str">
        <f t="shared" si="282"/>
        <v>VT4*0,8</v>
      </c>
      <c r="C166" s="134" t="str">
        <f t="shared" si="283"/>
        <v>VC3NT1_D2</v>
      </c>
      <c r="D166" s="166" t="str">
        <f>V166&amp;W166&amp;X166&amp;Y166&amp;Z166</f>
        <v>Các tuyến đường giao thông không đấu nối trực tiếp và thông ra Đường tỉnh 761 đoạn từ Đường dân sinh Mã Đà - Hiếu Liêm đến Giáp ranh xã Phú Lý có hiện trạng là đường nhựa, bê tông xi măng:
- Có bề rộng từ ≥3m đến &lt;5m, cách đường giao thông &gt;1.000m.
- Có bề rộng &lt;3m, cách đường giao thông &gt;200m.</v>
      </c>
      <c r="E166" s="166"/>
      <c r="F166" s="166"/>
      <c r="G166" s="136">
        <v>260</v>
      </c>
      <c r="H166" s="136">
        <v>180</v>
      </c>
      <c r="I166" s="136">
        <v>160</v>
      </c>
      <c r="J166" s="160">
        <f>VLOOKUP(C166,'[1]1. MA DO'!$E$5:$AA$1933,23,0)</f>
        <v>1.18</v>
      </c>
      <c r="K166" s="161">
        <f t="shared" si="236"/>
        <v>1.18</v>
      </c>
      <c r="L166" s="161">
        <f t="shared" si="237"/>
        <v>1.18</v>
      </c>
      <c r="M166" s="27">
        <f t="shared" si="284"/>
        <v>800</v>
      </c>
      <c r="N166" s="27">
        <f t="shared" si="285"/>
        <v>350</v>
      </c>
      <c r="O166" s="27">
        <f t="shared" si="286"/>
        <v>300</v>
      </c>
      <c r="P166" s="27">
        <f t="shared" si="287"/>
        <v>200</v>
      </c>
      <c r="Q166" s="17">
        <f t="shared" si="288"/>
        <v>1200</v>
      </c>
      <c r="R166" s="17">
        <f t="shared" si="289"/>
        <v>500</v>
      </c>
      <c r="S166" s="17">
        <f t="shared" si="290"/>
        <v>430</v>
      </c>
      <c r="T166" s="17">
        <f t="shared" si="291"/>
        <v>290</v>
      </c>
      <c r="U166" s="17">
        <f t="shared" si="291"/>
        <v>7</v>
      </c>
      <c r="V166" s="17" t="str">
        <f t="shared" si="292"/>
        <v xml:space="preserve">Các tuyến đường giao thông không đấu nối trực tiếp và thông ra </v>
      </c>
      <c r="W166" s="17" t="str">
        <f t="shared" si="293"/>
        <v>Đường tỉnh 761</v>
      </c>
      <c r="X166" s="17" t="str">
        <f t="shared" si="293"/>
        <v xml:space="preserve"> đoạn từ Đường dân sinh Mã Đà - Hiếu Liêm</v>
      </c>
      <c r="Y166" s="17" t="str">
        <f t="shared" si="294"/>
        <v xml:space="preserve"> đến Giáp ranh xã Phú Lý</v>
      </c>
      <c r="Z166" s="17" t="s">
        <v>419</v>
      </c>
      <c r="AA166" s="17">
        <v>0</v>
      </c>
      <c r="AB166" s="17">
        <v>0</v>
      </c>
      <c r="AC166" s="17">
        <v>0</v>
      </c>
    </row>
    <row r="167" spans="1:29" ht="78.75" x14ac:dyDescent="0.25">
      <c r="A167" s="134">
        <f t="shared" si="239"/>
        <v>162</v>
      </c>
      <c r="B167" s="134" t="str">
        <f>'Đầu vào (2)'!G407</f>
        <v>VC27DT, VC59NT</v>
      </c>
      <c r="C167" s="134" t="str">
        <f>$B$167</f>
        <v>VC27DT, VC59NT</v>
      </c>
      <c r="D167" s="135" t="str">
        <f>'Đầu vào (2)'!H407</f>
        <v>Đường giáp ranh giữa xã Vĩnh Tân và thị trấn Vĩnh An cũ (thuộc xã Trị An mới)</v>
      </c>
      <c r="E167" s="135" t="str">
        <f>'Đầu vào (2)'!I407</f>
        <v>Đường tỉnh 767</v>
      </c>
      <c r="F167" s="135" t="str">
        <f>'Đầu vào (2)'!J407</f>
        <v>Giáp ranh xã Bàu Hàm</v>
      </c>
      <c r="G167" s="159">
        <v>2600</v>
      </c>
      <c r="H167" s="136">
        <v>1800</v>
      </c>
      <c r="I167" s="136">
        <v>1600</v>
      </c>
      <c r="J167" s="160">
        <f>VLOOKUP(C167,'[1]1. MA DO'!$E$5:$AA$1933,23,0)</f>
        <v>1.1299999999999999</v>
      </c>
      <c r="K167" s="161">
        <f t="shared" si="236"/>
        <v>1.1299999999999999</v>
      </c>
      <c r="L167" s="161">
        <f t="shared" si="237"/>
        <v>1.1299999999999999</v>
      </c>
      <c r="M167" s="27">
        <f>'Đầu vào (2)'!K407</f>
        <v>2000</v>
      </c>
      <c r="N167" s="27">
        <f>'Đầu vào (2)'!L407</f>
        <v>1000</v>
      </c>
      <c r="O167" s="27">
        <f>'Đầu vào (2)'!M407</f>
        <v>800</v>
      </c>
      <c r="P167" s="27">
        <f>'Đầu vào (2)'!N407</f>
        <v>500</v>
      </c>
      <c r="Q167" s="17">
        <f>VLOOKUP(B167,'[2]Giá đề xuất ODT'!$G$11:$AD$2233,21,0)</f>
        <v>2600</v>
      </c>
      <c r="R167" s="17">
        <f>VLOOKUP(B167,'[2]Giá đề xuất ODT'!$G$11:$AD$2233,22,0)</f>
        <v>1300</v>
      </c>
      <c r="S167" s="17">
        <f>VLOOKUP(B167,'[2]Giá đề xuất ODT'!$G$11:$AD$2233,23,0)</f>
        <v>1000</v>
      </c>
      <c r="T167" s="17">
        <f>VLOOKUP(B167,'[2]Giá đề xuất ODT'!$G$11:$AD$2233,24,0)</f>
        <v>650</v>
      </c>
      <c r="U167" s="6">
        <v>5</v>
      </c>
      <c r="W167" s="17" t="str">
        <f>D167</f>
        <v>Đường giáp ranh giữa xã Vĩnh Tân và thị trấn Vĩnh An cũ (thuộc xã Trị An mới)</v>
      </c>
      <c r="X167" s="17" t="str">
        <f>" đoạn từ "&amp;E167</f>
        <v xml:space="preserve"> đoạn từ Đường tỉnh 767</v>
      </c>
      <c r="Y167" s="17" t="str">
        <f>" đến "&amp;F167</f>
        <v xml:space="preserve"> đến Giáp ranh xã Bàu Hàm</v>
      </c>
    </row>
    <row r="168" spans="1:29" ht="78.75" x14ac:dyDescent="0.25">
      <c r="A168" s="134">
        <f t="shared" si="239"/>
        <v>163</v>
      </c>
      <c r="B168" s="134" t="str">
        <f t="shared" ref="B168:B173" si="295">B161</f>
        <v>VT2</v>
      </c>
      <c r="C168" s="134" t="str">
        <f t="shared" ref="C168:C173" si="296">$B$167</f>
        <v>VC27DT, VC59NT</v>
      </c>
      <c r="D168" s="166" t="str">
        <f>V168&amp;W168&amp;X168&amp;Y168&amp;Z168&amp;"
"&amp;AA168&amp;"
"
&amp;AB168</f>
        <v>Các tuyến đường giao thông đấu nối trực tiếp ra Đường giáp ranh giữa xã Vĩnh Tân và thị trấn Vĩnh An cũ (thuộc xã Trị An mới) đoạn từ Đường tỉnh 767 đến Giáp ranh xã Bàu Hàm có hiện trạng là đường nhựa, bê tông xi măng:
- Có bề rộng ≥5m, cách đường giao thông ≤1.000m.
- Có bề rộng từ ≥3m đến &lt;5m, cách đường giao thông ≤500m.</v>
      </c>
      <c r="E168" s="166"/>
      <c r="F168" s="166"/>
      <c r="G168" s="136">
        <v>1300</v>
      </c>
      <c r="H168" s="136">
        <v>910</v>
      </c>
      <c r="I168" s="136">
        <v>780</v>
      </c>
      <c r="J168" s="160">
        <f>VLOOKUP(C168,'[1]1. MA DO'!$E$5:$AA$1933,23,0)</f>
        <v>1.1299999999999999</v>
      </c>
      <c r="K168" s="161">
        <f t="shared" si="236"/>
        <v>1.1299999999999999</v>
      </c>
      <c r="L168" s="161">
        <f t="shared" si="237"/>
        <v>1.1299999999999999</v>
      </c>
      <c r="M168" s="27">
        <f t="shared" ref="M168:M173" si="297">M167</f>
        <v>2000</v>
      </c>
      <c r="N168" s="27">
        <f t="shared" ref="N168:N173" si="298">N167</f>
        <v>1000</v>
      </c>
      <c r="O168" s="27">
        <f t="shared" ref="O168:O173" si="299">O167</f>
        <v>800</v>
      </c>
      <c r="P168" s="27">
        <f t="shared" ref="P168:P173" si="300">P167</f>
        <v>500</v>
      </c>
      <c r="Q168" s="17">
        <f t="shared" ref="Q168:Q173" si="301">Q167</f>
        <v>2600</v>
      </c>
      <c r="R168" s="17">
        <f t="shared" ref="R168:R173" si="302">R167</f>
        <v>1300</v>
      </c>
      <c r="S168" s="17">
        <f t="shared" ref="S168:S173" si="303">S167</f>
        <v>1000</v>
      </c>
      <c r="T168" s="17">
        <f t="shared" ref="T168:U173" si="304">T167</f>
        <v>650</v>
      </c>
      <c r="U168" s="17">
        <f t="shared" si="304"/>
        <v>5</v>
      </c>
      <c r="V168" s="17" t="str">
        <f t="shared" ref="V168:V173" si="305">V161</f>
        <v xml:space="preserve">Các tuyến đường giao thông đấu nối trực tiếp ra </v>
      </c>
      <c r="W168" s="17" t="str">
        <f t="shared" ref="W168:X173" si="306">W167</f>
        <v>Đường giáp ranh giữa xã Vĩnh Tân và thị trấn Vĩnh An cũ (thuộc xã Trị An mới)</v>
      </c>
      <c r="X168" s="17" t="str">
        <f t="shared" si="306"/>
        <v xml:space="preserve"> đoạn từ Đường tỉnh 767</v>
      </c>
      <c r="Y168" s="17" t="str">
        <f t="shared" ref="Y168:Y173" si="307">Y167</f>
        <v xml:space="preserve"> đến Giáp ranh xã Bàu Hàm</v>
      </c>
      <c r="Z168" s="17" t="s">
        <v>418</v>
      </c>
      <c r="AA168" s="42" t="s">
        <v>174</v>
      </c>
      <c r="AB168" s="42" t="s">
        <v>175</v>
      </c>
      <c r="AC168" s="17">
        <v>0</v>
      </c>
    </row>
    <row r="169" spans="1:29" ht="78.75" x14ac:dyDescent="0.25">
      <c r="A169" s="134">
        <f t="shared" si="239"/>
        <v>164</v>
      </c>
      <c r="B169" s="134" t="str">
        <f t="shared" si="295"/>
        <v>VT3</v>
      </c>
      <c r="C169" s="134" t="str">
        <f t="shared" si="296"/>
        <v>VC27DT, VC59NT</v>
      </c>
      <c r="D169" s="166" t="str">
        <f>V169&amp;W169&amp;X169&amp;Y169&amp;Z169&amp;"
"&amp;AA169&amp;"
"&amp;AB169&amp;"
"&amp;AC169</f>
        <v>Các tuyến đường giao thông đấu nối trực tiếp ra Đường giáp ranh giữa xã Vĩnh Tân và thị trấn Vĩnh An cũ (thuộc xã Trị An mới) đoạn từ Đường tỉnh 767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E169" s="166"/>
      <c r="F169" s="166"/>
      <c r="G169" s="136">
        <v>1000</v>
      </c>
      <c r="H169" s="136">
        <v>700</v>
      </c>
      <c r="I169" s="136">
        <v>600</v>
      </c>
      <c r="J169" s="160">
        <f>VLOOKUP(C169,'[1]1. MA DO'!$E$5:$AA$1933,23,0)</f>
        <v>1.1299999999999999</v>
      </c>
      <c r="K169" s="161">
        <f t="shared" si="236"/>
        <v>1.1299999999999999</v>
      </c>
      <c r="L169" s="161">
        <f t="shared" si="237"/>
        <v>1.1299999999999999</v>
      </c>
      <c r="M169" s="27">
        <f t="shared" si="297"/>
        <v>2000</v>
      </c>
      <c r="N169" s="27">
        <f t="shared" si="298"/>
        <v>1000</v>
      </c>
      <c r="O169" s="27">
        <f t="shared" si="299"/>
        <v>800</v>
      </c>
      <c r="P169" s="27">
        <f t="shared" si="300"/>
        <v>500</v>
      </c>
      <c r="Q169" s="17">
        <f t="shared" si="301"/>
        <v>2600</v>
      </c>
      <c r="R169" s="17">
        <f t="shared" si="302"/>
        <v>1300</v>
      </c>
      <c r="S169" s="17">
        <f t="shared" si="303"/>
        <v>1000</v>
      </c>
      <c r="T169" s="17">
        <f t="shared" si="304"/>
        <v>650</v>
      </c>
      <c r="U169" s="17">
        <f t="shared" si="304"/>
        <v>5</v>
      </c>
      <c r="V169" s="17" t="str">
        <f t="shared" si="305"/>
        <v xml:space="preserve">Các tuyến đường giao thông đấu nối trực tiếp ra </v>
      </c>
      <c r="W169" s="17" t="str">
        <f t="shared" si="306"/>
        <v>Đường giáp ranh giữa xã Vĩnh Tân và thị trấn Vĩnh An cũ (thuộc xã Trị An mới)</v>
      </c>
      <c r="X169" s="17" t="str">
        <f t="shared" si="306"/>
        <v xml:space="preserve"> đoạn từ Đường tỉnh 767</v>
      </c>
      <c r="Y169" s="17" t="str">
        <f t="shared" si="307"/>
        <v xml:space="preserve"> đến Giáp ranh xã Bàu Hàm</v>
      </c>
      <c r="Z169" s="17" t="s">
        <v>418</v>
      </c>
      <c r="AA169" s="42" t="s">
        <v>176</v>
      </c>
      <c r="AB169" s="42" t="s">
        <v>177</v>
      </c>
      <c r="AC169" s="42" t="s">
        <v>178</v>
      </c>
    </row>
    <row r="170" spans="1:29" ht="94.5" x14ac:dyDescent="0.25">
      <c r="A170" s="134">
        <f t="shared" si="239"/>
        <v>165</v>
      </c>
      <c r="B170" s="134" t="str">
        <f t="shared" si="295"/>
        <v>VT4</v>
      </c>
      <c r="C170" s="134" t="str">
        <f t="shared" si="296"/>
        <v>VC27DT, VC59NT</v>
      </c>
      <c r="D170" s="166" t="str">
        <f>V170&amp;W170&amp;X170&amp;Y170&amp;Z170</f>
        <v>Các tuyến đường giao thông đấu nối trực tiếp ra Đường giáp ranh giữa xã Vĩnh Tân và thị trấn Vĩnh An cũ (thuộc xã Trị An mới) đoạn từ Đường tỉnh 767 đến Giáp ranh xã Bàu Hàm có hiện trạng là đường nhựa, bê tông xi măng:
- Có bề rộng từ ≥3m đến &lt;5m, cách đường giao thông &gt;1.000m.
- Có bề rộng &lt;3m, cách đường giao thông &gt;200m.</v>
      </c>
      <c r="E170" s="166"/>
      <c r="F170" s="166"/>
      <c r="G170" s="136">
        <v>650</v>
      </c>
      <c r="H170" s="136">
        <v>460</v>
      </c>
      <c r="I170" s="136">
        <v>390</v>
      </c>
      <c r="J170" s="160">
        <f>VLOOKUP(C170,'[1]1. MA DO'!$E$5:$AA$1933,23,0)</f>
        <v>1.1299999999999999</v>
      </c>
      <c r="K170" s="161">
        <f t="shared" si="236"/>
        <v>1.1299999999999999</v>
      </c>
      <c r="L170" s="161">
        <f t="shared" si="237"/>
        <v>1.1299999999999999</v>
      </c>
      <c r="M170" s="27">
        <f t="shared" si="297"/>
        <v>2000</v>
      </c>
      <c r="N170" s="27">
        <f t="shared" si="298"/>
        <v>1000</v>
      </c>
      <c r="O170" s="27">
        <f t="shared" si="299"/>
        <v>800</v>
      </c>
      <c r="P170" s="27">
        <f t="shared" si="300"/>
        <v>500</v>
      </c>
      <c r="Q170" s="17">
        <f t="shared" si="301"/>
        <v>2600</v>
      </c>
      <c r="R170" s="17">
        <f t="shared" si="302"/>
        <v>1300</v>
      </c>
      <c r="S170" s="17">
        <f t="shared" si="303"/>
        <v>1000</v>
      </c>
      <c r="T170" s="17">
        <f t="shared" si="304"/>
        <v>650</v>
      </c>
      <c r="U170" s="17">
        <f t="shared" si="304"/>
        <v>5</v>
      </c>
      <c r="V170" s="17" t="str">
        <f t="shared" si="305"/>
        <v xml:space="preserve">Các tuyến đường giao thông đấu nối trực tiếp ra </v>
      </c>
      <c r="W170" s="17" t="str">
        <f t="shared" si="306"/>
        <v>Đường giáp ranh giữa xã Vĩnh Tân và thị trấn Vĩnh An cũ (thuộc xã Trị An mới)</v>
      </c>
      <c r="X170" s="17" t="str">
        <f t="shared" si="306"/>
        <v xml:space="preserve"> đoạn từ Đường tỉnh 767</v>
      </c>
      <c r="Y170" s="17" t="str">
        <f t="shared" si="307"/>
        <v xml:space="preserve"> đến Giáp ranh xã Bàu Hàm</v>
      </c>
      <c r="Z170" s="17" t="s">
        <v>419</v>
      </c>
      <c r="AA170" s="17">
        <v>0</v>
      </c>
      <c r="AB170" s="17">
        <v>0</v>
      </c>
      <c r="AC170" s="17">
        <v>0</v>
      </c>
    </row>
    <row r="171" spans="1:29" ht="94.5" x14ac:dyDescent="0.25">
      <c r="A171" s="134">
        <f t="shared" si="239"/>
        <v>166</v>
      </c>
      <c r="B171" s="134" t="str">
        <f t="shared" si="295"/>
        <v>VT2*0,8</v>
      </c>
      <c r="C171" s="134" t="str">
        <f t="shared" si="296"/>
        <v>VC27DT, VC59NT</v>
      </c>
      <c r="D171" s="166" t="str">
        <f>V171&amp;W171&amp;X171&amp;Y171&amp;Z171&amp;"
"&amp;AA171&amp;"
"
&amp;AB171</f>
        <v>Các tuyến đường giao thông không đấu nối trực tiếp và thông ra Đường giáp ranh giữa xã Vĩnh Tân và thị trấn Vĩnh An cũ (thuộc xã Trị An mới) đoạn từ Đường tỉnh 767 đến Giáp ranh xã Bàu Hàm có hiện trạng là đường nhựa, bê tông xi măng:
- Có bề rộng ≥5m, cách đường giao thông ≤1.000m.
- Có bề rộng từ ≥3m đến &lt;5m, cách đường giao thông ≤500m.</v>
      </c>
      <c r="E171" s="166"/>
      <c r="F171" s="166"/>
      <c r="G171" s="136">
        <v>1200</v>
      </c>
      <c r="H171" s="136">
        <v>840</v>
      </c>
      <c r="I171" s="136">
        <v>720</v>
      </c>
      <c r="J171" s="160">
        <f>VLOOKUP(C171,'[1]1. MA DO'!$E$5:$AA$1933,23,0)</f>
        <v>1.1299999999999999</v>
      </c>
      <c r="K171" s="161">
        <f t="shared" si="236"/>
        <v>1.1299999999999999</v>
      </c>
      <c r="L171" s="161">
        <f t="shared" si="237"/>
        <v>1.1299999999999999</v>
      </c>
      <c r="M171" s="27">
        <f t="shared" si="297"/>
        <v>2000</v>
      </c>
      <c r="N171" s="27">
        <f t="shared" si="298"/>
        <v>1000</v>
      </c>
      <c r="O171" s="27">
        <f t="shared" si="299"/>
        <v>800</v>
      </c>
      <c r="P171" s="27">
        <f t="shared" si="300"/>
        <v>500</v>
      </c>
      <c r="Q171" s="17">
        <f t="shared" si="301"/>
        <v>2600</v>
      </c>
      <c r="R171" s="17">
        <f t="shared" si="302"/>
        <v>1300</v>
      </c>
      <c r="S171" s="17">
        <f t="shared" si="303"/>
        <v>1000</v>
      </c>
      <c r="T171" s="17">
        <f t="shared" si="304"/>
        <v>650</v>
      </c>
      <c r="U171" s="17">
        <f t="shared" si="304"/>
        <v>5</v>
      </c>
      <c r="V171" s="17" t="str">
        <f t="shared" si="305"/>
        <v xml:space="preserve">Các tuyến đường giao thông không đấu nối trực tiếp và thông ra </v>
      </c>
      <c r="W171" s="17" t="str">
        <f t="shared" si="306"/>
        <v>Đường giáp ranh giữa xã Vĩnh Tân và thị trấn Vĩnh An cũ (thuộc xã Trị An mới)</v>
      </c>
      <c r="X171" s="17" t="str">
        <f t="shared" si="306"/>
        <v xml:space="preserve"> đoạn từ Đường tỉnh 767</v>
      </c>
      <c r="Y171" s="17" t="str">
        <f t="shared" si="307"/>
        <v xml:space="preserve"> đến Giáp ranh xã Bàu Hàm</v>
      </c>
      <c r="Z171" s="17" t="s">
        <v>418</v>
      </c>
      <c r="AA171" s="42" t="s">
        <v>174</v>
      </c>
      <c r="AB171" s="42" t="s">
        <v>175</v>
      </c>
      <c r="AC171" s="17">
        <v>0</v>
      </c>
    </row>
    <row r="172" spans="1:29" ht="94.5" x14ac:dyDescent="0.25">
      <c r="A172" s="134">
        <f t="shared" si="239"/>
        <v>167</v>
      </c>
      <c r="B172" s="134" t="str">
        <f t="shared" si="295"/>
        <v>VT3*0,8</v>
      </c>
      <c r="C172" s="134" t="str">
        <f t="shared" si="296"/>
        <v>VC27DT, VC59NT</v>
      </c>
      <c r="D172" s="166" t="str">
        <f>V172&amp;W172&amp;X172&amp;Y172&amp;Z172&amp;"
"&amp;AA172&amp;"
"
&amp;AB172&amp;"
"&amp;AC172</f>
        <v>Các tuyến đường giao thông không đấu nối trực tiếp và thông ra Đường giáp ranh giữa xã Vĩnh Tân và thị trấn Vĩnh An cũ (thuộc xã Trị An mới) đoạn từ Đường tỉnh 767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E172" s="166"/>
      <c r="F172" s="166"/>
      <c r="G172" s="136">
        <v>900</v>
      </c>
      <c r="H172" s="136">
        <v>630</v>
      </c>
      <c r="I172" s="136">
        <v>540</v>
      </c>
      <c r="J172" s="160">
        <f>VLOOKUP(C172,'[1]1. MA DO'!$E$5:$AA$1933,23,0)</f>
        <v>1.1299999999999999</v>
      </c>
      <c r="K172" s="161">
        <f t="shared" si="236"/>
        <v>1.1299999999999999</v>
      </c>
      <c r="L172" s="161">
        <f t="shared" si="237"/>
        <v>1.1299999999999999</v>
      </c>
      <c r="M172" s="27">
        <f t="shared" si="297"/>
        <v>2000</v>
      </c>
      <c r="N172" s="27">
        <f t="shared" si="298"/>
        <v>1000</v>
      </c>
      <c r="O172" s="27">
        <f t="shared" si="299"/>
        <v>800</v>
      </c>
      <c r="P172" s="27">
        <f t="shared" si="300"/>
        <v>500</v>
      </c>
      <c r="Q172" s="17">
        <f t="shared" si="301"/>
        <v>2600</v>
      </c>
      <c r="R172" s="17">
        <f t="shared" si="302"/>
        <v>1300</v>
      </c>
      <c r="S172" s="17">
        <f t="shared" si="303"/>
        <v>1000</v>
      </c>
      <c r="T172" s="17">
        <f t="shared" si="304"/>
        <v>650</v>
      </c>
      <c r="U172" s="17">
        <f t="shared" si="304"/>
        <v>5</v>
      </c>
      <c r="V172" s="17" t="str">
        <f t="shared" si="305"/>
        <v xml:space="preserve">Các tuyến đường giao thông không đấu nối trực tiếp và thông ra </v>
      </c>
      <c r="W172" s="17" t="str">
        <f t="shared" si="306"/>
        <v>Đường giáp ranh giữa xã Vĩnh Tân và thị trấn Vĩnh An cũ (thuộc xã Trị An mới)</v>
      </c>
      <c r="X172" s="17" t="str">
        <f t="shared" si="306"/>
        <v xml:space="preserve"> đoạn từ Đường tỉnh 767</v>
      </c>
      <c r="Y172" s="17" t="str">
        <f t="shared" si="307"/>
        <v xml:space="preserve"> đến Giáp ranh xã Bàu Hàm</v>
      </c>
      <c r="Z172" s="17" t="s">
        <v>418</v>
      </c>
      <c r="AA172" s="42" t="s">
        <v>176</v>
      </c>
      <c r="AB172" s="42" t="s">
        <v>177</v>
      </c>
      <c r="AC172" s="42" t="s">
        <v>178</v>
      </c>
    </row>
    <row r="173" spans="1:29" ht="94.5" x14ac:dyDescent="0.25">
      <c r="A173" s="134">
        <f t="shared" si="239"/>
        <v>168</v>
      </c>
      <c r="B173" s="134" t="str">
        <f t="shared" si="295"/>
        <v>VT4*0,8</v>
      </c>
      <c r="C173" s="134" t="str">
        <f t="shared" si="296"/>
        <v>VC27DT, VC59NT</v>
      </c>
      <c r="D173" s="166" t="str">
        <f>V173&amp;W173&amp;X173&amp;Y173&amp;Z173</f>
        <v>Các tuyến đường giao thông không đấu nối trực tiếp và thông ra Đường giáp ranh giữa xã Vĩnh Tân và thị trấn Vĩnh An cũ (thuộc xã Trị An mới) đoạn từ Đường tỉnh 767 đến Giáp ranh xã Bàu Hàm có hiện trạng là đường nhựa, bê tông xi măng:
- Có bề rộng từ ≥3m đến &lt;5m, cách đường giao thông &gt;1.000m.
- Có bề rộng &lt;3m, cách đường giao thông &gt;200m.</v>
      </c>
      <c r="E173" s="166"/>
      <c r="F173" s="166"/>
      <c r="G173" s="136">
        <v>590</v>
      </c>
      <c r="H173" s="136">
        <v>410</v>
      </c>
      <c r="I173" s="136">
        <v>350</v>
      </c>
      <c r="J173" s="160">
        <f>VLOOKUP(C173,'[1]1. MA DO'!$E$5:$AA$1933,23,0)</f>
        <v>1.1299999999999999</v>
      </c>
      <c r="K173" s="161">
        <f t="shared" si="236"/>
        <v>1.1299999999999999</v>
      </c>
      <c r="L173" s="161">
        <f t="shared" si="237"/>
        <v>1.1299999999999999</v>
      </c>
      <c r="M173" s="27">
        <f t="shared" si="297"/>
        <v>2000</v>
      </c>
      <c r="N173" s="27">
        <f t="shared" si="298"/>
        <v>1000</v>
      </c>
      <c r="O173" s="27">
        <f t="shared" si="299"/>
        <v>800</v>
      </c>
      <c r="P173" s="27">
        <f t="shared" si="300"/>
        <v>500</v>
      </c>
      <c r="Q173" s="17">
        <f t="shared" si="301"/>
        <v>2600</v>
      </c>
      <c r="R173" s="17">
        <f t="shared" si="302"/>
        <v>1300</v>
      </c>
      <c r="S173" s="17">
        <f t="shared" si="303"/>
        <v>1000</v>
      </c>
      <c r="T173" s="17">
        <f t="shared" si="304"/>
        <v>650</v>
      </c>
      <c r="U173" s="17">
        <f t="shared" si="304"/>
        <v>5</v>
      </c>
      <c r="V173" s="17" t="str">
        <f t="shared" si="305"/>
        <v xml:space="preserve">Các tuyến đường giao thông không đấu nối trực tiếp và thông ra </v>
      </c>
      <c r="W173" s="17" t="str">
        <f t="shared" si="306"/>
        <v>Đường giáp ranh giữa xã Vĩnh Tân và thị trấn Vĩnh An cũ (thuộc xã Trị An mới)</v>
      </c>
      <c r="X173" s="17" t="str">
        <f t="shared" si="306"/>
        <v xml:space="preserve"> đoạn từ Đường tỉnh 767</v>
      </c>
      <c r="Y173" s="17" t="str">
        <f t="shared" si="307"/>
        <v xml:space="preserve"> đến Giáp ranh xã Bàu Hàm</v>
      </c>
      <c r="Z173" s="17" t="s">
        <v>419</v>
      </c>
      <c r="AA173" s="17">
        <v>0</v>
      </c>
      <c r="AB173" s="17">
        <v>0</v>
      </c>
      <c r="AC173" s="17">
        <v>0</v>
      </c>
    </row>
    <row r="174" spans="1:29" ht="31.5" x14ac:dyDescent="0.25">
      <c r="A174" s="134">
        <f t="shared" si="239"/>
        <v>169</v>
      </c>
      <c r="B174" s="134" t="str">
        <f>'Đầu vào (2)'!G414</f>
        <v>VC30NT2_D3</v>
      </c>
      <c r="C174" s="134" t="str">
        <f>$B$174</f>
        <v>VC30NT2_D3</v>
      </c>
      <c r="D174" s="135" t="str">
        <f>'Đầu vào (2)'!H414</f>
        <v>Đường Tân An - Vĩnh Tân</v>
      </c>
      <c r="E174" s="135" t="str">
        <f>'Đầu vào (2)'!I414</f>
        <v>Giáp ranh xã Bàu Hàm</v>
      </c>
      <c r="F174" s="135" t="str">
        <f>'Đầu vào (2)'!J414</f>
        <v>Đường Trị An - Vĩnh Tân</v>
      </c>
      <c r="G174" s="159">
        <v>2500</v>
      </c>
      <c r="H174" s="136">
        <v>1800</v>
      </c>
      <c r="I174" s="136">
        <v>1500</v>
      </c>
      <c r="J174" s="160">
        <f>VLOOKUP(C174,'[1]1. MA DO'!$E$5:$AA$1933,23,0)</f>
        <v>1.07</v>
      </c>
      <c r="K174" s="161">
        <f t="shared" si="236"/>
        <v>1.07</v>
      </c>
      <c r="L174" s="161">
        <f t="shared" si="237"/>
        <v>1.07</v>
      </c>
      <c r="M174" s="27">
        <f>'Đầu vào (2)'!K414</f>
        <v>2000</v>
      </c>
      <c r="N174" s="27">
        <f>'Đầu vào (2)'!L414</f>
        <v>800</v>
      </c>
      <c r="O174" s="27">
        <f>'Đầu vào (2)'!M414</f>
        <v>600</v>
      </c>
      <c r="P174" s="27">
        <f>'Đầu vào (2)'!N414</f>
        <v>500</v>
      </c>
      <c r="Q174" s="17">
        <f>VLOOKUP(B174,'[2]Giá đề xuất ODT'!$G$11:$AD$2233,21,0)</f>
        <v>2500</v>
      </c>
      <c r="R174" s="17">
        <f>VLOOKUP(B174,'[2]Giá đề xuất ODT'!$G$11:$AD$2233,22,0)</f>
        <v>1000</v>
      </c>
      <c r="S174" s="17">
        <f>VLOOKUP(B174,'[2]Giá đề xuất ODT'!$G$11:$AD$2233,23,0)</f>
        <v>760</v>
      </c>
      <c r="T174" s="17">
        <f>VLOOKUP(B174,'[2]Giá đề xuất ODT'!$G$11:$AD$2233,24,0)</f>
        <v>630</v>
      </c>
      <c r="U174" s="6">
        <v>5</v>
      </c>
      <c r="W174" s="17" t="str">
        <f>D174</f>
        <v>Đường Tân An - Vĩnh Tân</v>
      </c>
      <c r="X174" s="17" t="str">
        <f>" đoạn từ "&amp;E174</f>
        <v xml:space="preserve"> đoạn từ Giáp ranh xã Bàu Hàm</v>
      </c>
      <c r="Y174" s="17" t="str">
        <f>" đến "&amp;F174</f>
        <v xml:space="preserve"> đến Đường Trị An - Vĩnh Tân</v>
      </c>
    </row>
    <row r="175" spans="1:29" ht="78.75" x14ac:dyDescent="0.25">
      <c r="A175" s="134">
        <f t="shared" si="239"/>
        <v>170</v>
      </c>
      <c r="B175" s="134" t="str">
        <f t="shared" ref="B175:B180" si="308">B168</f>
        <v>VT2</v>
      </c>
      <c r="C175" s="134" t="str">
        <f t="shared" ref="C175:C180" si="309">$B$174</f>
        <v>VC30NT2_D3</v>
      </c>
      <c r="D175" s="166" t="str">
        <f>V175&amp;W175&amp;X175&amp;Y175&amp;Z175&amp;"
"&amp;AA175&amp;"
"
&amp;AB175</f>
        <v>Các tuyến đường giao thông đấu nối trực tiếp ra Đường Tân An - Vĩnh Tân đoạn từ Giáp ranh xã Bàu Hàm đến Đường Trị An - Vĩnh Tân có hiện trạng là đường nhựa, bê tông xi măng:
- Có bề rộng ≥5m, cách đường giao thông ≤1.000m.
- Có bề rộng từ ≥3m đến &lt;5m, cách đường giao thông ≤500m.</v>
      </c>
      <c r="E175" s="166"/>
      <c r="F175" s="166"/>
      <c r="G175" s="136">
        <v>1000</v>
      </c>
      <c r="H175" s="136">
        <v>700</v>
      </c>
      <c r="I175" s="136">
        <v>600</v>
      </c>
      <c r="J175" s="160">
        <f>VLOOKUP(C175,'[1]1. MA DO'!$E$5:$AA$1933,23,0)</f>
        <v>1.07</v>
      </c>
      <c r="K175" s="161">
        <f t="shared" si="236"/>
        <v>1.07</v>
      </c>
      <c r="L175" s="161">
        <f t="shared" si="237"/>
        <v>1.07</v>
      </c>
      <c r="M175" s="27">
        <f t="shared" ref="M175:M180" si="310">M174</f>
        <v>2000</v>
      </c>
      <c r="N175" s="27">
        <f t="shared" ref="N175:N180" si="311">N174</f>
        <v>800</v>
      </c>
      <c r="O175" s="27">
        <f t="shared" ref="O175:O180" si="312">O174</f>
        <v>600</v>
      </c>
      <c r="P175" s="27">
        <f t="shared" ref="P175:P180" si="313">P174</f>
        <v>500</v>
      </c>
      <c r="Q175" s="17">
        <f t="shared" ref="Q175:Q180" si="314">Q174</f>
        <v>2500</v>
      </c>
      <c r="R175" s="17">
        <f t="shared" ref="R175:R180" si="315">R174</f>
        <v>1000</v>
      </c>
      <c r="S175" s="17">
        <f t="shared" ref="S175:S180" si="316">S174</f>
        <v>760</v>
      </c>
      <c r="T175" s="17">
        <f t="shared" ref="T175:U180" si="317">T174</f>
        <v>630</v>
      </c>
      <c r="U175" s="17">
        <f t="shared" si="317"/>
        <v>5</v>
      </c>
      <c r="V175" s="17" t="str">
        <f t="shared" ref="V175:V180" si="318">V168</f>
        <v xml:space="preserve">Các tuyến đường giao thông đấu nối trực tiếp ra </v>
      </c>
      <c r="W175" s="17" t="str">
        <f t="shared" ref="W175:X180" si="319">W174</f>
        <v>Đường Tân An - Vĩnh Tân</v>
      </c>
      <c r="X175" s="17" t="str">
        <f t="shared" si="319"/>
        <v xml:space="preserve"> đoạn từ Giáp ranh xã Bàu Hàm</v>
      </c>
      <c r="Y175" s="17" t="str">
        <f t="shared" ref="Y175:Y180" si="320">Y174</f>
        <v xml:space="preserve"> đến Đường Trị An - Vĩnh Tân</v>
      </c>
      <c r="Z175" s="17" t="s">
        <v>418</v>
      </c>
      <c r="AA175" s="42" t="s">
        <v>174</v>
      </c>
      <c r="AB175" s="42" t="s">
        <v>175</v>
      </c>
      <c r="AC175" s="17">
        <v>0</v>
      </c>
    </row>
    <row r="176" spans="1:29" ht="78.75" x14ac:dyDescent="0.25">
      <c r="A176" s="134">
        <f t="shared" si="239"/>
        <v>171</v>
      </c>
      <c r="B176" s="134" t="str">
        <f t="shared" si="308"/>
        <v>VT3</v>
      </c>
      <c r="C176" s="134" t="str">
        <f t="shared" si="309"/>
        <v>VC30NT2_D3</v>
      </c>
      <c r="D176" s="166" t="str">
        <f>V176&amp;W176&amp;X176&amp;Y176&amp;Z176&amp;"
"&amp;AA176&amp;"
"&amp;AB176&amp;"
"&amp;AC176</f>
        <v>Các tuyến đường giao thông đấu nối trực tiếp ra Đường Tân An - Vĩnh Tân đoạn từ Giáp ranh xã Bàu Hàm đến Đường Trị An - Vĩnh Tân có hiện trạng là đường nhựa, bê tông xi măng:
- Có bề rộng ≥5m, cách đường giao thông &gt;1.000m.
- Có bề rộng từ ≥3m đến &lt;5m, cách đường giao thông từ &gt;500m đến ≤1.000m.
- Có bề rộng &lt;3m, cách đường giao thông ≤200m.</v>
      </c>
      <c r="E176" s="166"/>
      <c r="F176" s="166"/>
      <c r="G176" s="136">
        <v>760</v>
      </c>
      <c r="H176" s="136">
        <v>530</v>
      </c>
      <c r="I176" s="136">
        <v>460</v>
      </c>
      <c r="J176" s="160">
        <f>VLOOKUP(C176,'[1]1. MA DO'!$E$5:$AA$1933,23,0)</f>
        <v>1.07</v>
      </c>
      <c r="K176" s="161">
        <f t="shared" si="236"/>
        <v>1.07</v>
      </c>
      <c r="L176" s="161">
        <f t="shared" si="237"/>
        <v>1.07</v>
      </c>
      <c r="M176" s="27">
        <f t="shared" si="310"/>
        <v>2000</v>
      </c>
      <c r="N176" s="27">
        <f t="shared" si="311"/>
        <v>800</v>
      </c>
      <c r="O176" s="27">
        <f t="shared" si="312"/>
        <v>600</v>
      </c>
      <c r="P176" s="27">
        <f t="shared" si="313"/>
        <v>500</v>
      </c>
      <c r="Q176" s="17">
        <f t="shared" si="314"/>
        <v>2500</v>
      </c>
      <c r="R176" s="17">
        <f t="shared" si="315"/>
        <v>1000</v>
      </c>
      <c r="S176" s="17">
        <f t="shared" si="316"/>
        <v>760</v>
      </c>
      <c r="T176" s="17">
        <f t="shared" si="317"/>
        <v>630</v>
      </c>
      <c r="U176" s="17">
        <f t="shared" si="317"/>
        <v>5</v>
      </c>
      <c r="V176" s="17" t="str">
        <f t="shared" si="318"/>
        <v xml:space="preserve">Các tuyến đường giao thông đấu nối trực tiếp ra </v>
      </c>
      <c r="W176" s="17" t="str">
        <f t="shared" si="319"/>
        <v>Đường Tân An - Vĩnh Tân</v>
      </c>
      <c r="X176" s="17" t="str">
        <f t="shared" si="319"/>
        <v xml:space="preserve"> đoạn từ Giáp ranh xã Bàu Hàm</v>
      </c>
      <c r="Y176" s="17" t="str">
        <f t="shared" si="320"/>
        <v xml:space="preserve"> đến Đường Trị An - Vĩnh Tân</v>
      </c>
      <c r="Z176" s="17" t="s">
        <v>418</v>
      </c>
      <c r="AA176" s="42" t="s">
        <v>176</v>
      </c>
      <c r="AB176" s="42" t="s">
        <v>177</v>
      </c>
      <c r="AC176" s="42" t="s">
        <v>178</v>
      </c>
    </row>
    <row r="177" spans="1:29" ht="94.5" x14ac:dyDescent="0.25">
      <c r="A177" s="134">
        <f t="shared" si="239"/>
        <v>172</v>
      </c>
      <c r="B177" s="134" t="str">
        <f t="shared" si="308"/>
        <v>VT4</v>
      </c>
      <c r="C177" s="134" t="str">
        <f t="shared" si="309"/>
        <v>VC30NT2_D3</v>
      </c>
      <c r="D177" s="166" t="str">
        <f>V177&amp;W177&amp;X177&amp;Y177&amp;Z177</f>
        <v>Các tuyến đường giao thông đấu nối trực tiếp ra Đường Tân An - Vĩnh Tân đoạn từ Giáp ranh xã Bàu Hàm đến Đường Trị An - Vĩnh Tân có hiện trạng là đường nhựa, bê tông xi măng:
- Có bề rộng từ ≥3m đến &lt;5m, cách đường giao thông &gt;1.000m.
- Có bề rộng &lt;3m, cách đường giao thông &gt;200m.</v>
      </c>
      <c r="E177" s="166"/>
      <c r="F177" s="166"/>
      <c r="G177" s="136">
        <v>630</v>
      </c>
      <c r="H177" s="136">
        <v>440</v>
      </c>
      <c r="I177" s="136">
        <v>380</v>
      </c>
      <c r="J177" s="160">
        <f>VLOOKUP(C177,'[1]1. MA DO'!$E$5:$AA$1933,23,0)</f>
        <v>1.07</v>
      </c>
      <c r="K177" s="161">
        <f t="shared" si="236"/>
        <v>1.07</v>
      </c>
      <c r="L177" s="161">
        <f t="shared" si="237"/>
        <v>1.07</v>
      </c>
      <c r="M177" s="27">
        <f t="shared" si="310"/>
        <v>2000</v>
      </c>
      <c r="N177" s="27">
        <f t="shared" si="311"/>
        <v>800</v>
      </c>
      <c r="O177" s="27">
        <f t="shared" si="312"/>
        <v>600</v>
      </c>
      <c r="P177" s="27">
        <f t="shared" si="313"/>
        <v>500</v>
      </c>
      <c r="Q177" s="17">
        <f t="shared" si="314"/>
        <v>2500</v>
      </c>
      <c r="R177" s="17">
        <f t="shared" si="315"/>
        <v>1000</v>
      </c>
      <c r="S177" s="17">
        <f t="shared" si="316"/>
        <v>760</v>
      </c>
      <c r="T177" s="17">
        <f t="shared" si="317"/>
        <v>630</v>
      </c>
      <c r="U177" s="17">
        <f t="shared" si="317"/>
        <v>5</v>
      </c>
      <c r="V177" s="17" t="str">
        <f t="shared" si="318"/>
        <v xml:space="preserve">Các tuyến đường giao thông đấu nối trực tiếp ra </v>
      </c>
      <c r="W177" s="17" t="str">
        <f t="shared" si="319"/>
        <v>Đường Tân An - Vĩnh Tân</v>
      </c>
      <c r="X177" s="17" t="str">
        <f t="shared" si="319"/>
        <v xml:space="preserve"> đoạn từ Giáp ranh xã Bàu Hàm</v>
      </c>
      <c r="Y177" s="17" t="str">
        <f t="shared" si="320"/>
        <v xml:space="preserve"> đến Đường Trị An - Vĩnh Tân</v>
      </c>
      <c r="Z177" s="17" t="s">
        <v>419</v>
      </c>
      <c r="AA177" s="17">
        <v>0</v>
      </c>
      <c r="AB177" s="17">
        <v>0</v>
      </c>
      <c r="AC177" s="17">
        <v>0</v>
      </c>
    </row>
    <row r="178" spans="1:29" ht="94.5" x14ac:dyDescent="0.25">
      <c r="A178" s="134">
        <f t="shared" si="239"/>
        <v>173</v>
      </c>
      <c r="B178" s="134" t="str">
        <f t="shared" si="308"/>
        <v>VT2*0,8</v>
      </c>
      <c r="C178" s="134" t="str">
        <f t="shared" si="309"/>
        <v>VC30NT2_D3</v>
      </c>
      <c r="D178" s="166" t="str">
        <f>V178&amp;W178&amp;X178&amp;Y178&amp;Z178&amp;"
"&amp;AA178&amp;"
"
&amp;AB178</f>
        <v>Các tuyến đường giao thông không đấu nối trực tiếp và thông ra Đường Tân An - Vĩnh Tân đoạn từ Giáp ranh xã Bàu Hàm đến Đường Trị An - Vĩnh Tân có hiện trạng là đường nhựa, bê tông xi măng:
- Có bề rộng ≥5m, cách đường giao thông ≤1.000m.
- Có bề rộng từ ≥3m đến &lt;5m, cách đường giao thông ≤500m.</v>
      </c>
      <c r="E178" s="166"/>
      <c r="F178" s="166"/>
      <c r="G178" s="136">
        <v>900</v>
      </c>
      <c r="H178" s="136">
        <v>630</v>
      </c>
      <c r="I178" s="136">
        <v>540</v>
      </c>
      <c r="J178" s="160">
        <f>VLOOKUP(C178,'[1]1. MA DO'!$E$5:$AA$1933,23,0)</f>
        <v>1.07</v>
      </c>
      <c r="K178" s="161">
        <f t="shared" si="236"/>
        <v>1.07</v>
      </c>
      <c r="L178" s="161">
        <f t="shared" si="237"/>
        <v>1.07</v>
      </c>
      <c r="M178" s="27">
        <f t="shared" si="310"/>
        <v>2000</v>
      </c>
      <c r="N178" s="27">
        <f t="shared" si="311"/>
        <v>800</v>
      </c>
      <c r="O178" s="27">
        <f t="shared" si="312"/>
        <v>600</v>
      </c>
      <c r="P178" s="27">
        <f t="shared" si="313"/>
        <v>500</v>
      </c>
      <c r="Q178" s="17">
        <f t="shared" si="314"/>
        <v>2500</v>
      </c>
      <c r="R178" s="17">
        <f t="shared" si="315"/>
        <v>1000</v>
      </c>
      <c r="S178" s="17">
        <f t="shared" si="316"/>
        <v>760</v>
      </c>
      <c r="T178" s="17">
        <f t="shared" si="317"/>
        <v>630</v>
      </c>
      <c r="U178" s="17">
        <f t="shared" si="317"/>
        <v>5</v>
      </c>
      <c r="V178" s="17" t="str">
        <f t="shared" si="318"/>
        <v xml:space="preserve">Các tuyến đường giao thông không đấu nối trực tiếp và thông ra </v>
      </c>
      <c r="W178" s="17" t="str">
        <f t="shared" si="319"/>
        <v>Đường Tân An - Vĩnh Tân</v>
      </c>
      <c r="X178" s="17" t="str">
        <f t="shared" si="319"/>
        <v xml:space="preserve"> đoạn từ Giáp ranh xã Bàu Hàm</v>
      </c>
      <c r="Y178" s="17" t="str">
        <f t="shared" si="320"/>
        <v xml:space="preserve"> đến Đường Trị An - Vĩnh Tân</v>
      </c>
      <c r="Z178" s="17" t="s">
        <v>418</v>
      </c>
      <c r="AA178" s="42" t="s">
        <v>174</v>
      </c>
      <c r="AB178" s="42" t="s">
        <v>175</v>
      </c>
      <c r="AC178" s="17">
        <v>0</v>
      </c>
    </row>
    <row r="179" spans="1:29" ht="94.5" x14ac:dyDescent="0.25">
      <c r="A179" s="134">
        <f t="shared" si="239"/>
        <v>174</v>
      </c>
      <c r="B179" s="134" t="str">
        <f t="shared" si="308"/>
        <v>VT3*0,8</v>
      </c>
      <c r="C179" s="134" t="str">
        <f t="shared" si="309"/>
        <v>VC30NT2_D3</v>
      </c>
      <c r="D179" s="166" t="str">
        <f>V179&amp;W179&amp;X179&amp;Y179&amp;Z179&amp;"
"&amp;AA179&amp;"
"
&amp;AB179&amp;"
"&amp;AC179</f>
        <v>Các tuyến đường giao thông không đấu nối trực tiếp và thông ra Đường Tân An - Vĩnh Tân đoạn từ Giáp ranh xã Bàu Hàm đến Đường Trị An - Vĩnh Tân có hiện trạng là đường nhựa, bê tông xi măng:
- Có bề rộng ≥5m, cách đường giao thông &gt;1.000m.
- Có bề rộng từ ≥3m đến &lt;5m, cách đường giao thông từ &gt;500m đến ≤1.000m.
- Có bề rộng &lt;3m, cách đường giao thông ≤200m.</v>
      </c>
      <c r="E179" s="166"/>
      <c r="F179" s="166"/>
      <c r="G179" s="136">
        <v>680</v>
      </c>
      <c r="H179" s="136">
        <v>480</v>
      </c>
      <c r="I179" s="136">
        <v>410</v>
      </c>
      <c r="J179" s="160">
        <f>VLOOKUP(C179,'[1]1. MA DO'!$E$5:$AA$1933,23,0)</f>
        <v>1.07</v>
      </c>
      <c r="K179" s="161">
        <f t="shared" si="236"/>
        <v>1.07</v>
      </c>
      <c r="L179" s="161">
        <f t="shared" si="237"/>
        <v>1.07</v>
      </c>
      <c r="M179" s="27">
        <f t="shared" si="310"/>
        <v>2000</v>
      </c>
      <c r="N179" s="27">
        <f t="shared" si="311"/>
        <v>800</v>
      </c>
      <c r="O179" s="27">
        <f t="shared" si="312"/>
        <v>600</v>
      </c>
      <c r="P179" s="27">
        <f t="shared" si="313"/>
        <v>500</v>
      </c>
      <c r="Q179" s="17">
        <f t="shared" si="314"/>
        <v>2500</v>
      </c>
      <c r="R179" s="17">
        <f t="shared" si="315"/>
        <v>1000</v>
      </c>
      <c r="S179" s="17">
        <f t="shared" si="316"/>
        <v>760</v>
      </c>
      <c r="T179" s="17">
        <f t="shared" si="317"/>
        <v>630</v>
      </c>
      <c r="U179" s="17">
        <f t="shared" si="317"/>
        <v>5</v>
      </c>
      <c r="V179" s="17" t="str">
        <f t="shared" si="318"/>
        <v xml:space="preserve">Các tuyến đường giao thông không đấu nối trực tiếp và thông ra </v>
      </c>
      <c r="W179" s="17" t="str">
        <f t="shared" si="319"/>
        <v>Đường Tân An - Vĩnh Tân</v>
      </c>
      <c r="X179" s="17" t="str">
        <f t="shared" si="319"/>
        <v xml:space="preserve"> đoạn từ Giáp ranh xã Bàu Hàm</v>
      </c>
      <c r="Y179" s="17" t="str">
        <f t="shared" si="320"/>
        <v xml:space="preserve"> đến Đường Trị An - Vĩnh Tân</v>
      </c>
      <c r="Z179" s="17" t="s">
        <v>418</v>
      </c>
      <c r="AA179" s="42" t="s">
        <v>176</v>
      </c>
      <c r="AB179" s="42" t="s">
        <v>177</v>
      </c>
      <c r="AC179" s="42" t="s">
        <v>178</v>
      </c>
    </row>
    <row r="180" spans="1:29" ht="94.5" x14ac:dyDescent="0.25">
      <c r="A180" s="134">
        <f t="shared" si="239"/>
        <v>175</v>
      </c>
      <c r="B180" s="134" t="str">
        <f t="shared" si="308"/>
        <v>VT4*0,8</v>
      </c>
      <c r="C180" s="134" t="str">
        <f t="shared" si="309"/>
        <v>VC30NT2_D3</v>
      </c>
      <c r="D180" s="166" t="str">
        <f>V180&amp;W180&amp;X180&amp;Y180&amp;Z180</f>
        <v>Các tuyến đường giao thông không đấu nối trực tiếp và thông ra Đường Tân An - Vĩnh Tân đoạn từ Giáp ranh xã Bàu Hàm đến Đường Trị An - Vĩnh Tân có hiện trạng là đường nhựa, bê tông xi măng:
- Có bề rộng từ ≥3m đến &lt;5m, cách đường giao thông &gt;1.000m.
- Có bề rộng &lt;3m, cách đường giao thông &gt;200m.</v>
      </c>
      <c r="E180" s="166"/>
      <c r="F180" s="166"/>
      <c r="G180" s="136">
        <v>570</v>
      </c>
      <c r="H180" s="136">
        <v>400</v>
      </c>
      <c r="I180" s="136">
        <v>340</v>
      </c>
      <c r="J180" s="160">
        <f>VLOOKUP(C180,'[1]1. MA DO'!$E$5:$AA$1933,23,0)</f>
        <v>1.07</v>
      </c>
      <c r="K180" s="161">
        <f t="shared" si="236"/>
        <v>1.07</v>
      </c>
      <c r="L180" s="161">
        <f t="shared" si="237"/>
        <v>1.07</v>
      </c>
      <c r="M180" s="27">
        <f t="shared" si="310"/>
        <v>2000</v>
      </c>
      <c r="N180" s="27">
        <f t="shared" si="311"/>
        <v>800</v>
      </c>
      <c r="O180" s="27">
        <f t="shared" si="312"/>
        <v>600</v>
      </c>
      <c r="P180" s="27">
        <f t="shared" si="313"/>
        <v>500</v>
      </c>
      <c r="Q180" s="17">
        <f t="shared" si="314"/>
        <v>2500</v>
      </c>
      <c r="R180" s="17">
        <f t="shared" si="315"/>
        <v>1000</v>
      </c>
      <c r="S180" s="17">
        <f t="shared" si="316"/>
        <v>760</v>
      </c>
      <c r="T180" s="17">
        <f t="shared" si="317"/>
        <v>630</v>
      </c>
      <c r="U180" s="17">
        <f t="shared" si="317"/>
        <v>5</v>
      </c>
      <c r="V180" s="17" t="str">
        <f t="shared" si="318"/>
        <v xml:space="preserve">Các tuyến đường giao thông không đấu nối trực tiếp và thông ra </v>
      </c>
      <c r="W180" s="17" t="str">
        <f t="shared" si="319"/>
        <v>Đường Tân An - Vĩnh Tân</v>
      </c>
      <c r="X180" s="17" t="str">
        <f t="shared" si="319"/>
        <v xml:space="preserve"> đoạn từ Giáp ranh xã Bàu Hàm</v>
      </c>
      <c r="Y180" s="17" t="str">
        <f t="shared" si="320"/>
        <v xml:space="preserve"> đến Đường Trị An - Vĩnh Tân</v>
      </c>
      <c r="Z180" s="17" t="s">
        <v>419</v>
      </c>
      <c r="AA180" s="17">
        <v>0</v>
      </c>
      <c r="AB180" s="17">
        <v>0</v>
      </c>
      <c r="AC180" s="17">
        <v>0</v>
      </c>
    </row>
    <row r="181" spans="1:29" ht="31.5" x14ac:dyDescent="0.25">
      <c r="A181" s="134">
        <f t="shared" si="239"/>
        <v>176</v>
      </c>
      <c r="B181" s="134" t="str">
        <f>'Đầu vào (2)'!G421</f>
        <v>VC30NT2_D4</v>
      </c>
      <c r="C181" s="134" t="str">
        <f>$B$181</f>
        <v>VC30NT2_D4</v>
      </c>
      <c r="D181" s="135" t="str">
        <f>'Đầu vào (2)'!H421</f>
        <v>Đường Tân An - Vĩnh Tân</v>
      </c>
      <c r="E181" s="135" t="str">
        <f>'Đầu vào (2)'!I421</f>
        <v>Đường Trị An - Vĩnh Tân</v>
      </c>
      <c r="F181" s="135" t="str">
        <f>'Đầu vào (2)'!J421</f>
        <v>Đường tỉnh 768</v>
      </c>
      <c r="G181" s="159">
        <v>2500</v>
      </c>
      <c r="H181" s="136">
        <v>1800</v>
      </c>
      <c r="I181" s="136">
        <v>1500</v>
      </c>
      <c r="J181" s="160">
        <f>VLOOKUP(C181,'[1]1. MA DO'!$E$5:$AA$1933,23,0)</f>
        <v>1.07</v>
      </c>
      <c r="K181" s="161">
        <f t="shared" si="236"/>
        <v>1.07</v>
      </c>
      <c r="L181" s="161">
        <f t="shared" si="237"/>
        <v>1.07</v>
      </c>
      <c r="M181" s="27">
        <f>'Đầu vào (2)'!K421</f>
        <v>2300</v>
      </c>
      <c r="N181" s="27">
        <f>'Đầu vào (2)'!L421</f>
        <v>1000</v>
      </c>
      <c r="O181" s="27">
        <f>'Đầu vào (2)'!M421</f>
        <v>800</v>
      </c>
      <c r="P181" s="27">
        <f>'Đầu vào (2)'!N421</f>
        <v>700</v>
      </c>
      <c r="Q181" s="17">
        <f>VLOOKUP(B181,'[2]Giá đề xuất ODT'!$G$11:$AD$2233,21,0)</f>
        <v>2500</v>
      </c>
      <c r="R181" s="17">
        <f>VLOOKUP(B181,'[2]Giá đề xuất ODT'!$G$11:$AD$2233,22,0)</f>
        <v>1100</v>
      </c>
      <c r="S181" s="17">
        <f>VLOOKUP(B181,'[2]Giá đề xuất ODT'!$G$11:$AD$2233,23,0)</f>
        <v>900</v>
      </c>
      <c r="T181" s="17">
        <f>VLOOKUP(B181,'[2]Giá đề xuất ODT'!$G$11:$AD$2233,24,0)</f>
        <v>780</v>
      </c>
      <c r="U181" s="6">
        <v>5</v>
      </c>
      <c r="W181" s="17" t="str">
        <f>D181</f>
        <v>Đường Tân An - Vĩnh Tân</v>
      </c>
      <c r="X181" s="17" t="str">
        <f>" đoạn từ "&amp;E181</f>
        <v xml:space="preserve"> đoạn từ Đường Trị An - Vĩnh Tân</v>
      </c>
      <c r="Y181" s="17" t="str">
        <f>" đến "&amp;F181</f>
        <v xml:space="preserve"> đến Đường tỉnh 768</v>
      </c>
    </row>
    <row r="182" spans="1:29" ht="78.75" x14ac:dyDescent="0.25">
      <c r="A182" s="134">
        <f t="shared" si="239"/>
        <v>177</v>
      </c>
      <c r="B182" s="134" t="str">
        <f t="shared" ref="B182:B187" si="321">B175</f>
        <v>VT2</v>
      </c>
      <c r="C182" s="134" t="str">
        <f t="shared" ref="C182:C187" si="322">$B$181</f>
        <v>VC30NT2_D4</v>
      </c>
      <c r="D182" s="166" t="str">
        <f>V182&amp;W182&amp;X182&amp;Y182&amp;Z182&amp;"
"&amp;AA182&amp;"
"
&amp;AB182</f>
        <v>Các tuyến đường giao thông đấu nối trực tiếp ra Đường Tân An - Vĩnh Tân đoạn từ Đường Trị An - Vĩnh Tân đến Đường tỉnh 768 có hiện trạng là đường nhựa, bê tông xi măng:
- Có bề rộng ≥5m, cách đường giao thông ≤1.000m.
- Có bề rộng từ ≥3m đến &lt;5m, cách đường giao thông ≤500m.</v>
      </c>
      <c r="E182" s="166"/>
      <c r="F182" s="166"/>
      <c r="G182" s="136">
        <v>1100</v>
      </c>
      <c r="H182" s="136">
        <v>770</v>
      </c>
      <c r="I182" s="136">
        <v>660</v>
      </c>
      <c r="J182" s="160">
        <f>VLOOKUP(C182,'[1]1. MA DO'!$E$5:$AA$1933,23,0)</f>
        <v>1.07</v>
      </c>
      <c r="K182" s="161">
        <f t="shared" si="236"/>
        <v>1.07</v>
      </c>
      <c r="L182" s="161">
        <f t="shared" si="237"/>
        <v>1.07</v>
      </c>
      <c r="M182" s="27">
        <f t="shared" ref="M182:M187" si="323">M181</f>
        <v>2300</v>
      </c>
      <c r="N182" s="27">
        <f t="shared" ref="N182:N187" si="324">N181</f>
        <v>1000</v>
      </c>
      <c r="O182" s="27">
        <f t="shared" ref="O182:O187" si="325">O181</f>
        <v>800</v>
      </c>
      <c r="P182" s="27">
        <f t="shared" ref="P182:P187" si="326">P181</f>
        <v>700</v>
      </c>
      <c r="Q182" s="17">
        <f t="shared" ref="Q182:Q187" si="327">Q181</f>
        <v>2500</v>
      </c>
      <c r="R182" s="17">
        <f t="shared" ref="R182:R187" si="328">R181</f>
        <v>1100</v>
      </c>
      <c r="S182" s="17">
        <f t="shared" ref="S182:S187" si="329">S181</f>
        <v>900</v>
      </c>
      <c r="T182" s="17">
        <f t="shared" ref="T182:U187" si="330">T181</f>
        <v>780</v>
      </c>
      <c r="U182" s="17">
        <f t="shared" si="330"/>
        <v>5</v>
      </c>
      <c r="V182" s="17" t="str">
        <f t="shared" ref="V182:V187" si="331">V175</f>
        <v xml:space="preserve">Các tuyến đường giao thông đấu nối trực tiếp ra </v>
      </c>
      <c r="W182" s="17" t="str">
        <f t="shared" ref="W182:X187" si="332">W181</f>
        <v>Đường Tân An - Vĩnh Tân</v>
      </c>
      <c r="X182" s="17" t="str">
        <f t="shared" si="332"/>
        <v xml:space="preserve"> đoạn từ Đường Trị An - Vĩnh Tân</v>
      </c>
      <c r="Y182" s="17" t="str">
        <f t="shared" ref="Y182:Y187" si="333">Y181</f>
        <v xml:space="preserve"> đến Đường tỉnh 768</v>
      </c>
      <c r="Z182" s="17" t="s">
        <v>418</v>
      </c>
      <c r="AA182" s="42" t="s">
        <v>174</v>
      </c>
      <c r="AB182" s="42" t="s">
        <v>175</v>
      </c>
      <c r="AC182" s="17">
        <v>0</v>
      </c>
    </row>
    <row r="183" spans="1:29" ht="78.75" x14ac:dyDescent="0.25">
      <c r="A183" s="134">
        <f t="shared" si="239"/>
        <v>178</v>
      </c>
      <c r="B183" s="134" t="str">
        <f t="shared" si="321"/>
        <v>VT3</v>
      </c>
      <c r="C183" s="134" t="str">
        <f t="shared" si="322"/>
        <v>VC30NT2_D4</v>
      </c>
      <c r="D183" s="166" t="str">
        <f>V183&amp;W183&amp;X183&amp;Y183&amp;Z183&amp;"
"&amp;AA183&amp;"
"&amp;AB183&amp;"
"&amp;AC183</f>
        <v>Các tuyến đường giao thông đấu nối trực tiếp ra Đường Tân An - Vĩnh Tân đoạn từ Đường Trị An - Vĩnh Tân đến Đường tỉnh 768 có hiện trạng là đường nhựa, bê tông xi măng:
- Có bề rộng ≥5m, cách đường giao thông &gt;1.000m.
- Có bề rộng từ ≥3m đến &lt;5m, cách đường giao thông từ &gt;500m đến ≤1.000m.
- Có bề rộng &lt;3m, cách đường giao thông ≤200m.</v>
      </c>
      <c r="E183" s="166"/>
      <c r="F183" s="166"/>
      <c r="G183" s="136">
        <v>900</v>
      </c>
      <c r="H183" s="136">
        <v>630</v>
      </c>
      <c r="I183" s="136">
        <v>540</v>
      </c>
      <c r="J183" s="160">
        <f>VLOOKUP(C183,'[1]1. MA DO'!$E$5:$AA$1933,23,0)</f>
        <v>1.07</v>
      </c>
      <c r="K183" s="161">
        <f t="shared" si="236"/>
        <v>1.07</v>
      </c>
      <c r="L183" s="161">
        <f t="shared" si="237"/>
        <v>1.07</v>
      </c>
      <c r="M183" s="27">
        <f t="shared" si="323"/>
        <v>2300</v>
      </c>
      <c r="N183" s="27">
        <f t="shared" si="324"/>
        <v>1000</v>
      </c>
      <c r="O183" s="27">
        <f t="shared" si="325"/>
        <v>800</v>
      </c>
      <c r="P183" s="27">
        <f t="shared" si="326"/>
        <v>700</v>
      </c>
      <c r="Q183" s="17">
        <f t="shared" si="327"/>
        <v>2500</v>
      </c>
      <c r="R183" s="17">
        <f t="shared" si="328"/>
        <v>1100</v>
      </c>
      <c r="S183" s="17">
        <f t="shared" si="329"/>
        <v>900</v>
      </c>
      <c r="T183" s="17">
        <f t="shared" si="330"/>
        <v>780</v>
      </c>
      <c r="U183" s="17">
        <f t="shared" si="330"/>
        <v>5</v>
      </c>
      <c r="V183" s="17" t="str">
        <f t="shared" si="331"/>
        <v xml:space="preserve">Các tuyến đường giao thông đấu nối trực tiếp ra </v>
      </c>
      <c r="W183" s="17" t="str">
        <f t="shared" si="332"/>
        <v>Đường Tân An - Vĩnh Tân</v>
      </c>
      <c r="X183" s="17" t="str">
        <f t="shared" si="332"/>
        <v xml:space="preserve"> đoạn từ Đường Trị An - Vĩnh Tân</v>
      </c>
      <c r="Y183" s="17" t="str">
        <f t="shared" si="333"/>
        <v xml:space="preserve"> đến Đường tỉnh 768</v>
      </c>
      <c r="Z183" s="17" t="s">
        <v>418</v>
      </c>
      <c r="AA183" s="42" t="s">
        <v>176</v>
      </c>
      <c r="AB183" s="42" t="s">
        <v>177</v>
      </c>
      <c r="AC183" s="42" t="s">
        <v>178</v>
      </c>
    </row>
    <row r="184" spans="1:29" ht="94.5" x14ac:dyDescent="0.25">
      <c r="A184" s="134">
        <f t="shared" si="239"/>
        <v>179</v>
      </c>
      <c r="B184" s="134" t="str">
        <f t="shared" si="321"/>
        <v>VT4</v>
      </c>
      <c r="C184" s="134" t="str">
        <f t="shared" si="322"/>
        <v>VC30NT2_D4</v>
      </c>
      <c r="D184" s="166" t="str">
        <f>V184&amp;W184&amp;X184&amp;Y184&amp;Z184</f>
        <v>Các tuyến đường giao thông đấu nối trực tiếp ra Đường Tân An - Vĩnh Tân đoạn từ Đường Trị An - Vĩnh Tân đến Đường tỉnh 768 có hiện trạng là đường nhựa, bê tông xi măng:
- Có bề rộng từ ≥3m đến &lt;5m, cách đường giao thông &gt;1.000m.
- Có bề rộng &lt;3m, cách đường giao thông &gt;200m.</v>
      </c>
      <c r="E184" s="166"/>
      <c r="F184" s="166"/>
      <c r="G184" s="136">
        <v>780</v>
      </c>
      <c r="H184" s="136">
        <v>550</v>
      </c>
      <c r="I184" s="136">
        <v>470</v>
      </c>
      <c r="J184" s="160">
        <f>VLOOKUP(C184,'[1]1. MA DO'!$E$5:$AA$1933,23,0)</f>
        <v>1.07</v>
      </c>
      <c r="K184" s="161">
        <f t="shared" si="236"/>
        <v>1.07</v>
      </c>
      <c r="L184" s="161">
        <f t="shared" si="237"/>
        <v>1.07</v>
      </c>
      <c r="M184" s="27">
        <f t="shared" si="323"/>
        <v>2300</v>
      </c>
      <c r="N184" s="27">
        <f t="shared" si="324"/>
        <v>1000</v>
      </c>
      <c r="O184" s="27">
        <f t="shared" si="325"/>
        <v>800</v>
      </c>
      <c r="P184" s="27">
        <f t="shared" si="326"/>
        <v>700</v>
      </c>
      <c r="Q184" s="17">
        <f t="shared" si="327"/>
        <v>2500</v>
      </c>
      <c r="R184" s="17">
        <f t="shared" si="328"/>
        <v>1100</v>
      </c>
      <c r="S184" s="17">
        <f t="shared" si="329"/>
        <v>900</v>
      </c>
      <c r="T184" s="17">
        <f t="shared" si="330"/>
        <v>780</v>
      </c>
      <c r="U184" s="17">
        <f t="shared" si="330"/>
        <v>5</v>
      </c>
      <c r="V184" s="17" t="str">
        <f t="shared" si="331"/>
        <v xml:space="preserve">Các tuyến đường giao thông đấu nối trực tiếp ra </v>
      </c>
      <c r="W184" s="17" t="str">
        <f t="shared" si="332"/>
        <v>Đường Tân An - Vĩnh Tân</v>
      </c>
      <c r="X184" s="17" t="str">
        <f t="shared" si="332"/>
        <v xml:space="preserve"> đoạn từ Đường Trị An - Vĩnh Tân</v>
      </c>
      <c r="Y184" s="17" t="str">
        <f t="shared" si="333"/>
        <v xml:space="preserve"> đến Đường tỉnh 768</v>
      </c>
      <c r="Z184" s="17" t="s">
        <v>419</v>
      </c>
      <c r="AA184" s="17">
        <v>0</v>
      </c>
      <c r="AB184" s="17">
        <v>0</v>
      </c>
      <c r="AC184" s="17">
        <v>0</v>
      </c>
    </row>
    <row r="185" spans="1:29" ht="94.5" x14ac:dyDescent="0.25">
      <c r="A185" s="134">
        <f t="shared" si="239"/>
        <v>180</v>
      </c>
      <c r="B185" s="134" t="str">
        <f t="shared" si="321"/>
        <v>VT2*0,8</v>
      </c>
      <c r="C185" s="134" t="str">
        <f t="shared" si="322"/>
        <v>VC30NT2_D4</v>
      </c>
      <c r="D185" s="166" t="str">
        <f>V185&amp;W185&amp;X185&amp;Y185&amp;Z185&amp;"
"&amp;AA185&amp;"
"
&amp;AB185</f>
        <v>Các tuyến đường giao thông không đấu nối trực tiếp và thông ra Đường Tân An - Vĩnh Tân đoạn từ Đường Trị An - Vĩnh Tân đến Đường tỉnh 768 có hiện trạng là đường nhựa, bê tông xi măng:
- Có bề rộng ≥5m, cách đường giao thông ≤1.000m.
- Có bề rộng từ ≥3m đến &lt;5m, cách đường giao thông ≤500m.</v>
      </c>
      <c r="E185" s="166"/>
      <c r="F185" s="166"/>
      <c r="G185" s="136">
        <v>1000</v>
      </c>
      <c r="H185" s="136">
        <v>700</v>
      </c>
      <c r="I185" s="136">
        <v>600</v>
      </c>
      <c r="J185" s="160">
        <f>VLOOKUP(C185,'[1]1. MA DO'!$E$5:$AA$1933,23,0)</f>
        <v>1.07</v>
      </c>
      <c r="K185" s="161">
        <f t="shared" si="236"/>
        <v>1.07</v>
      </c>
      <c r="L185" s="161">
        <f t="shared" si="237"/>
        <v>1.07</v>
      </c>
      <c r="M185" s="27">
        <f t="shared" si="323"/>
        <v>2300</v>
      </c>
      <c r="N185" s="27">
        <f t="shared" si="324"/>
        <v>1000</v>
      </c>
      <c r="O185" s="27">
        <f t="shared" si="325"/>
        <v>800</v>
      </c>
      <c r="P185" s="27">
        <f t="shared" si="326"/>
        <v>700</v>
      </c>
      <c r="Q185" s="17">
        <f t="shared" si="327"/>
        <v>2500</v>
      </c>
      <c r="R185" s="17">
        <f t="shared" si="328"/>
        <v>1100</v>
      </c>
      <c r="S185" s="17">
        <f t="shared" si="329"/>
        <v>900</v>
      </c>
      <c r="T185" s="17">
        <f t="shared" si="330"/>
        <v>780</v>
      </c>
      <c r="U185" s="17">
        <f t="shared" si="330"/>
        <v>5</v>
      </c>
      <c r="V185" s="17" t="str">
        <f t="shared" si="331"/>
        <v xml:space="preserve">Các tuyến đường giao thông không đấu nối trực tiếp và thông ra </v>
      </c>
      <c r="W185" s="17" t="str">
        <f t="shared" si="332"/>
        <v>Đường Tân An - Vĩnh Tân</v>
      </c>
      <c r="X185" s="17" t="str">
        <f t="shared" si="332"/>
        <v xml:space="preserve"> đoạn từ Đường Trị An - Vĩnh Tân</v>
      </c>
      <c r="Y185" s="17" t="str">
        <f t="shared" si="333"/>
        <v xml:space="preserve"> đến Đường tỉnh 768</v>
      </c>
      <c r="Z185" s="17" t="s">
        <v>418</v>
      </c>
      <c r="AA185" s="42" t="s">
        <v>174</v>
      </c>
      <c r="AB185" s="42" t="s">
        <v>175</v>
      </c>
      <c r="AC185" s="17">
        <v>0</v>
      </c>
    </row>
    <row r="186" spans="1:29" ht="94.5" x14ac:dyDescent="0.25">
      <c r="A186" s="134">
        <f t="shared" si="239"/>
        <v>181</v>
      </c>
      <c r="B186" s="134" t="str">
        <f t="shared" si="321"/>
        <v>VT3*0,8</v>
      </c>
      <c r="C186" s="134" t="str">
        <f t="shared" si="322"/>
        <v>VC30NT2_D4</v>
      </c>
      <c r="D186" s="166" t="str">
        <f>V186&amp;W186&amp;X186&amp;Y186&amp;Z186&amp;"
"&amp;AA186&amp;"
"
&amp;AB186&amp;"
"&amp;AC186</f>
        <v>Các tuyến đường giao thông không đấu nối trực tiếp và thông ra Đường Tân An - Vĩnh Tân đoạn từ Đường Trị An - Vĩnh Tân đến Đường tỉnh 768 có hiện trạng là đường nhựa, bê tông xi măng:
- Có bề rộng ≥5m, cách đường giao thông &gt;1.000m.
- Có bề rộng từ ≥3m đến &lt;5m, cách đường giao thông từ &gt;500m đến ≤1.000m.
- Có bề rộng &lt;3m, cách đường giao thông ≤200m.</v>
      </c>
      <c r="E186" s="166"/>
      <c r="F186" s="166"/>
      <c r="G186" s="136">
        <v>810</v>
      </c>
      <c r="H186" s="136">
        <v>570</v>
      </c>
      <c r="I186" s="136">
        <v>490</v>
      </c>
      <c r="J186" s="160">
        <f>VLOOKUP(C186,'[1]1. MA DO'!$E$5:$AA$1933,23,0)</f>
        <v>1.07</v>
      </c>
      <c r="K186" s="161">
        <f t="shared" si="236"/>
        <v>1.07</v>
      </c>
      <c r="L186" s="161">
        <f t="shared" si="237"/>
        <v>1.07</v>
      </c>
      <c r="M186" s="27">
        <f t="shared" si="323"/>
        <v>2300</v>
      </c>
      <c r="N186" s="27">
        <f t="shared" si="324"/>
        <v>1000</v>
      </c>
      <c r="O186" s="27">
        <f t="shared" si="325"/>
        <v>800</v>
      </c>
      <c r="P186" s="27">
        <f t="shared" si="326"/>
        <v>700</v>
      </c>
      <c r="Q186" s="17">
        <f t="shared" si="327"/>
        <v>2500</v>
      </c>
      <c r="R186" s="17">
        <f t="shared" si="328"/>
        <v>1100</v>
      </c>
      <c r="S186" s="17">
        <f t="shared" si="329"/>
        <v>900</v>
      </c>
      <c r="T186" s="17">
        <f t="shared" si="330"/>
        <v>780</v>
      </c>
      <c r="U186" s="17">
        <f t="shared" si="330"/>
        <v>5</v>
      </c>
      <c r="V186" s="17" t="str">
        <f t="shared" si="331"/>
        <v xml:space="preserve">Các tuyến đường giao thông không đấu nối trực tiếp và thông ra </v>
      </c>
      <c r="W186" s="17" t="str">
        <f t="shared" si="332"/>
        <v>Đường Tân An - Vĩnh Tân</v>
      </c>
      <c r="X186" s="17" t="str">
        <f t="shared" si="332"/>
        <v xml:space="preserve"> đoạn từ Đường Trị An - Vĩnh Tân</v>
      </c>
      <c r="Y186" s="17" t="str">
        <f t="shared" si="333"/>
        <v xml:space="preserve"> đến Đường tỉnh 768</v>
      </c>
      <c r="Z186" s="17" t="s">
        <v>418</v>
      </c>
      <c r="AA186" s="42" t="s">
        <v>176</v>
      </c>
      <c r="AB186" s="42" t="s">
        <v>177</v>
      </c>
      <c r="AC186" s="42" t="s">
        <v>178</v>
      </c>
    </row>
    <row r="187" spans="1:29" ht="94.5" x14ac:dyDescent="0.25">
      <c r="A187" s="134">
        <f t="shared" si="239"/>
        <v>182</v>
      </c>
      <c r="B187" s="134" t="str">
        <f t="shared" si="321"/>
        <v>VT4*0,8</v>
      </c>
      <c r="C187" s="134" t="str">
        <f t="shared" si="322"/>
        <v>VC30NT2_D4</v>
      </c>
      <c r="D187" s="166" t="str">
        <f>V187&amp;W187&amp;X187&amp;Y187&amp;Z187</f>
        <v>Các tuyến đường giao thông không đấu nối trực tiếp và thông ra Đường Tân An - Vĩnh Tân đoạn từ Đường Trị An - Vĩnh Tân đến Đường tỉnh 768 có hiện trạng là đường nhựa, bê tông xi măng:
- Có bề rộng từ ≥3m đến &lt;5m, cách đường giao thông &gt;1.000m.
- Có bề rộng &lt;3m, cách đường giao thông &gt;200m.</v>
      </c>
      <c r="E187" s="166"/>
      <c r="F187" s="166"/>
      <c r="G187" s="136">
        <v>700</v>
      </c>
      <c r="H187" s="136">
        <v>490</v>
      </c>
      <c r="I187" s="136">
        <v>420</v>
      </c>
      <c r="J187" s="160">
        <f>VLOOKUP(C187,'[1]1. MA DO'!$E$5:$AA$1933,23,0)</f>
        <v>1.07</v>
      </c>
      <c r="K187" s="161">
        <f t="shared" si="236"/>
        <v>1.07</v>
      </c>
      <c r="L187" s="161">
        <f t="shared" si="237"/>
        <v>1.07</v>
      </c>
      <c r="M187" s="27">
        <f t="shared" si="323"/>
        <v>2300</v>
      </c>
      <c r="N187" s="27">
        <f t="shared" si="324"/>
        <v>1000</v>
      </c>
      <c r="O187" s="27">
        <f t="shared" si="325"/>
        <v>800</v>
      </c>
      <c r="P187" s="27">
        <f t="shared" si="326"/>
        <v>700</v>
      </c>
      <c r="Q187" s="17">
        <f t="shared" si="327"/>
        <v>2500</v>
      </c>
      <c r="R187" s="17">
        <f t="shared" si="328"/>
        <v>1100</v>
      </c>
      <c r="S187" s="17">
        <f t="shared" si="329"/>
        <v>900</v>
      </c>
      <c r="T187" s="17">
        <f t="shared" si="330"/>
        <v>780</v>
      </c>
      <c r="U187" s="17">
        <f t="shared" si="330"/>
        <v>5</v>
      </c>
      <c r="V187" s="17" t="str">
        <f t="shared" si="331"/>
        <v xml:space="preserve">Các tuyến đường giao thông không đấu nối trực tiếp và thông ra </v>
      </c>
      <c r="W187" s="17" t="str">
        <f t="shared" si="332"/>
        <v>Đường Tân An - Vĩnh Tân</v>
      </c>
      <c r="X187" s="17" t="str">
        <f t="shared" si="332"/>
        <v xml:space="preserve"> đoạn từ Đường Trị An - Vĩnh Tân</v>
      </c>
      <c r="Y187" s="17" t="str">
        <f t="shared" si="333"/>
        <v xml:space="preserve"> đến Đường tỉnh 768</v>
      </c>
      <c r="Z187" s="17" t="s">
        <v>419</v>
      </c>
      <c r="AA187" s="17">
        <v>0</v>
      </c>
      <c r="AB187" s="17">
        <v>0</v>
      </c>
      <c r="AC187" s="17">
        <v>0</v>
      </c>
    </row>
    <row r="188" spans="1:29" ht="63" x14ac:dyDescent="0.25">
      <c r="A188" s="134">
        <f t="shared" si="239"/>
        <v>183</v>
      </c>
      <c r="B188" s="134" t="str">
        <f>'Đầu vào (2)'!G162</f>
        <v>VC2DT_D1</v>
      </c>
      <c r="C188" s="134" t="str">
        <f>$B$188</f>
        <v>VC2DT_D1</v>
      </c>
      <c r="D188" s="135" t="str">
        <f>'Đầu vào (2)'!H162</f>
        <v>Đường Lạc Long Quân</v>
      </c>
      <c r="E188" s="135" t="str">
        <f>'Đầu vào (2)'!I162</f>
        <v>Đầu Trường Tiểu học Cây Gáo B, phân hiệu 1</v>
      </c>
      <c r="F188" s="135" t="str">
        <f>'Đầu vào (2)'!J162</f>
        <v>Ngã ba đường Kho Mìn</v>
      </c>
      <c r="G188" s="136">
        <v>3200</v>
      </c>
      <c r="H188" s="136">
        <v>2200</v>
      </c>
      <c r="I188" s="136">
        <v>1900</v>
      </c>
      <c r="J188" s="160">
        <f>VLOOKUP(C188,'[1]1. MA DO'!$E$5:$AA$1933,23,0)</f>
        <v>1.1299999999999999</v>
      </c>
      <c r="K188" s="161">
        <f t="shared" si="236"/>
        <v>1.1299999999999999</v>
      </c>
      <c r="L188" s="161">
        <f t="shared" si="237"/>
        <v>1.1299999999999999</v>
      </c>
      <c r="M188" s="27">
        <f>'Đầu vào (2)'!K162</f>
        <v>2800</v>
      </c>
      <c r="N188" s="27">
        <f>'Đầu vào (2)'!L162</f>
        <v>1400</v>
      </c>
      <c r="O188" s="27">
        <f>'Đầu vào (2)'!M162</f>
        <v>900</v>
      </c>
      <c r="P188" s="27">
        <f>'Đầu vào (2)'!N162</f>
        <v>800</v>
      </c>
      <c r="Q188" s="17">
        <f>VLOOKUP(B188,'[2]Giá đề xuất ODT'!$G$11:$AD$2233,21,0)</f>
        <v>3200</v>
      </c>
      <c r="R188" s="17">
        <f>VLOOKUP(B188,'[2]Giá đề xuất ODT'!$G$11:$AD$2233,22,0)</f>
        <v>1600</v>
      </c>
      <c r="S188" s="17">
        <f>VLOOKUP(B188,'[2]Giá đề xuất ODT'!$G$11:$AD$2233,23,0)</f>
        <v>1000</v>
      </c>
      <c r="T188" s="17">
        <f>VLOOKUP(B188,'[2]Giá đề xuất ODT'!$G$11:$AD$2233,24,0)</f>
        <v>900</v>
      </c>
      <c r="U188" s="6">
        <v>4</v>
      </c>
      <c r="W188" s="17" t="str">
        <f>D188</f>
        <v>Đường Lạc Long Quân</v>
      </c>
      <c r="X188" s="17" t="str">
        <f>" đoạn từ "&amp;E188</f>
        <v xml:space="preserve"> đoạn từ Đầu Trường Tiểu học Cây Gáo B, phân hiệu 1</v>
      </c>
      <c r="Y188" s="17" t="str">
        <f>" đến "&amp;F188</f>
        <v xml:space="preserve"> đến Ngã ba đường Kho Mìn</v>
      </c>
    </row>
    <row r="189" spans="1:29" ht="78.75" x14ac:dyDescent="0.25">
      <c r="A189" s="134">
        <f t="shared" si="239"/>
        <v>184</v>
      </c>
      <c r="B189" s="134" t="str">
        <f t="shared" ref="B189:B194" si="334">B182</f>
        <v>VT2</v>
      </c>
      <c r="C189" s="134" t="str">
        <f t="shared" ref="C189:C194" si="335">$B$188</f>
        <v>VC2DT_D1</v>
      </c>
      <c r="D189" s="166" t="str">
        <f>V189&amp;W189&amp;X189&amp;Y189&amp;Z189&amp;"
"&amp;AA189&amp;"
"
&amp;AB189</f>
        <v>Các tuyến đường giao thông đấu nối trực tiếp ra Đường Lạc Long Quân đoạn từ Đầu Trường Tiểu học Cây Gáo B, phân hiệu 1 đến Ngã ba đường Kho Mìn có hiện trạng là đường nhựa, bê tông xi măng:
- Có bề rộng ≥5m, cách đường giao thông ≤600m.
- Có bề rộng từ ≥3m đến &lt;5m, cách đường giao thông ≤400m.</v>
      </c>
      <c r="E189" s="166"/>
      <c r="F189" s="166"/>
      <c r="G189" s="136">
        <v>1600</v>
      </c>
      <c r="H189" s="136">
        <v>1100</v>
      </c>
      <c r="I189" s="136">
        <v>960</v>
      </c>
      <c r="J189" s="160">
        <f>VLOOKUP(C189,'[1]1. MA DO'!$E$5:$AA$1933,23,0)</f>
        <v>1.1299999999999999</v>
      </c>
      <c r="K189" s="161">
        <f t="shared" si="236"/>
        <v>1.1299999999999999</v>
      </c>
      <c r="L189" s="161">
        <f t="shared" si="237"/>
        <v>1.1299999999999999</v>
      </c>
      <c r="M189" s="27">
        <f t="shared" ref="M189:M194" si="336">M188</f>
        <v>2800</v>
      </c>
      <c r="N189" s="27">
        <f t="shared" ref="N189:N194" si="337">N188</f>
        <v>1400</v>
      </c>
      <c r="O189" s="27">
        <f t="shared" ref="O189:O194" si="338">O188</f>
        <v>900</v>
      </c>
      <c r="P189" s="27">
        <f t="shared" ref="P189:P194" si="339">P188</f>
        <v>800</v>
      </c>
      <c r="Q189" s="17">
        <f t="shared" ref="Q189:Q194" si="340">Q188</f>
        <v>3200</v>
      </c>
      <c r="R189" s="17">
        <f t="shared" ref="R189:R194" si="341">R188</f>
        <v>1600</v>
      </c>
      <c r="S189" s="17">
        <f t="shared" ref="S189:S194" si="342">S188</f>
        <v>1000</v>
      </c>
      <c r="T189" s="17">
        <f t="shared" ref="T189:U194" si="343">T188</f>
        <v>900</v>
      </c>
      <c r="U189" s="17">
        <f t="shared" si="343"/>
        <v>4</v>
      </c>
      <c r="V189" s="17" t="str">
        <f t="shared" ref="V189:V194" si="344">V182</f>
        <v xml:space="preserve">Các tuyến đường giao thông đấu nối trực tiếp ra </v>
      </c>
      <c r="W189" s="17" t="str">
        <f t="shared" ref="W189:X194" si="345">W188</f>
        <v>Đường Lạc Long Quân</v>
      </c>
      <c r="X189" s="17" t="str">
        <f t="shared" si="345"/>
        <v xml:space="preserve"> đoạn từ Đầu Trường Tiểu học Cây Gáo B, phân hiệu 1</v>
      </c>
      <c r="Y189" s="17" t="str">
        <f t="shared" ref="Y189:Y194" si="346">Y188</f>
        <v xml:space="preserve"> đến Ngã ba đường Kho Mìn</v>
      </c>
      <c r="Z189" s="17" t="s">
        <v>418</v>
      </c>
      <c r="AA189" s="42" t="s">
        <v>181</v>
      </c>
      <c r="AB189" s="42" t="s">
        <v>182</v>
      </c>
      <c r="AC189" s="17"/>
    </row>
    <row r="190" spans="1:29" ht="78.75" x14ac:dyDescent="0.25">
      <c r="A190" s="134">
        <f t="shared" si="239"/>
        <v>185</v>
      </c>
      <c r="B190" s="134" t="str">
        <f t="shared" si="334"/>
        <v>VT3</v>
      </c>
      <c r="C190" s="134" t="str">
        <f t="shared" si="335"/>
        <v>VC2DT_D1</v>
      </c>
      <c r="D190" s="166" t="str">
        <f>V190&amp;W190&amp;X190&amp;Y190&amp;Z190&amp;"
"&amp;AA190&amp;"
"&amp;AB190&amp;"
"&amp;AC190</f>
        <v>Các tuyến đường giao thông đấu nối trực tiếp ra Đường Lạc Long Quân đoạn từ Đầu Trường Tiểu học Cây Gáo B, phân hiệu 1 đến Ngã ba đường Kho Mìn có hiện trạng là đường nhựa, bê tông xi măng:
- Có bề rộng ≥5m, cách đường giao thông &gt;600m.
- Có bề rộng từ ≥3m đến &lt;5m, cách đường giao thông từ &gt;400m đến ≤600m.
- Có bề rộng &lt;3m, cách đường giao thông ≤200m.</v>
      </c>
      <c r="E190" s="166"/>
      <c r="F190" s="166"/>
      <c r="G190" s="136">
        <v>1000</v>
      </c>
      <c r="H190" s="136">
        <v>700</v>
      </c>
      <c r="I190" s="136">
        <v>600</v>
      </c>
      <c r="J190" s="160">
        <f>VLOOKUP(C190,'[1]1. MA DO'!$E$5:$AA$1933,23,0)</f>
        <v>1.1299999999999999</v>
      </c>
      <c r="K190" s="161">
        <f t="shared" si="236"/>
        <v>1.1299999999999999</v>
      </c>
      <c r="L190" s="161">
        <f t="shared" si="237"/>
        <v>1.1299999999999999</v>
      </c>
      <c r="M190" s="27">
        <f t="shared" si="336"/>
        <v>2800</v>
      </c>
      <c r="N190" s="27">
        <f t="shared" si="337"/>
        <v>1400</v>
      </c>
      <c r="O190" s="27">
        <f t="shared" si="338"/>
        <v>900</v>
      </c>
      <c r="P190" s="27">
        <f t="shared" si="339"/>
        <v>800</v>
      </c>
      <c r="Q190" s="17">
        <f t="shared" si="340"/>
        <v>3200</v>
      </c>
      <c r="R190" s="17">
        <f t="shared" si="341"/>
        <v>1600</v>
      </c>
      <c r="S190" s="17">
        <f t="shared" si="342"/>
        <v>1000</v>
      </c>
      <c r="T190" s="17">
        <f t="shared" si="343"/>
        <v>900</v>
      </c>
      <c r="U190" s="17">
        <f t="shared" si="343"/>
        <v>4</v>
      </c>
      <c r="V190" s="17" t="str">
        <f t="shared" si="344"/>
        <v xml:space="preserve">Các tuyến đường giao thông đấu nối trực tiếp ra </v>
      </c>
      <c r="W190" s="17" t="str">
        <f t="shared" si="345"/>
        <v>Đường Lạc Long Quân</v>
      </c>
      <c r="X190" s="17" t="str">
        <f t="shared" si="345"/>
        <v xml:space="preserve"> đoạn từ Đầu Trường Tiểu học Cây Gáo B, phân hiệu 1</v>
      </c>
      <c r="Y190" s="17" t="str">
        <f t="shared" si="346"/>
        <v xml:space="preserve"> đến Ngã ba đường Kho Mìn</v>
      </c>
      <c r="Z190" s="17" t="s">
        <v>418</v>
      </c>
      <c r="AA190" s="42" t="s">
        <v>183</v>
      </c>
      <c r="AB190" s="42" t="s">
        <v>184</v>
      </c>
      <c r="AC190" s="42" t="s">
        <v>178</v>
      </c>
    </row>
    <row r="191" spans="1:29" ht="94.5" x14ac:dyDescent="0.25">
      <c r="A191" s="134">
        <f t="shared" si="239"/>
        <v>186</v>
      </c>
      <c r="B191" s="134" t="str">
        <f t="shared" si="334"/>
        <v>VT4</v>
      </c>
      <c r="C191" s="134" t="str">
        <f t="shared" si="335"/>
        <v>VC2DT_D1</v>
      </c>
      <c r="D191" s="166" t="str">
        <f>V191&amp;W191&amp;X191&amp;Y191&amp;Z191</f>
        <v>Các tuyến đường giao thông đấu nối trực tiếp ra Đường Lạc Long Quân đoạn từ Đầu Trường Tiểu học Cây Gáo B, phân hiệu 1 đến Ngã ba đường Kho Mìn có hiện trạng là đường nhựa, bê tông xi măng:
- Có bề rộng từ ≥3m đến &lt;5m, cách đường giao thông &gt;600m.
- Có bề rộng &lt;3m, cách đường giao thông &gt;200m.</v>
      </c>
      <c r="E191" s="166"/>
      <c r="F191" s="166"/>
      <c r="G191" s="136">
        <v>900</v>
      </c>
      <c r="H191" s="136">
        <v>630</v>
      </c>
      <c r="I191" s="136">
        <v>540</v>
      </c>
      <c r="J191" s="160">
        <f>VLOOKUP(C191,'[1]1. MA DO'!$E$5:$AA$1933,23,0)</f>
        <v>1.1299999999999999</v>
      </c>
      <c r="K191" s="161">
        <f t="shared" si="236"/>
        <v>1.1299999999999999</v>
      </c>
      <c r="L191" s="161">
        <f t="shared" si="237"/>
        <v>1.1299999999999999</v>
      </c>
      <c r="M191" s="27">
        <f t="shared" si="336"/>
        <v>2800</v>
      </c>
      <c r="N191" s="27">
        <f t="shared" si="337"/>
        <v>1400</v>
      </c>
      <c r="O191" s="27">
        <f t="shared" si="338"/>
        <v>900</v>
      </c>
      <c r="P191" s="27">
        <f t="shared" si="339"/>
        <v>800</v>
      </c>
      <c r="Q191" s="17">
        <f t="shared" si="340"/>
        <v>3200</v>
      </c>
      <c r="R191" s="17">
        <f t="shared" si="341"/>
        <v>1600</v>
      </c>
      <c r="S191" s="17">
        <f t="shared" si="342"/>
        <v>1000</v>
      </c>
      <c r="T191" s="17">
        <f t="shared" si="343"/>
        <v>900</v>
      </c>
      <c r="U191" s="17">
        <f t="shared" si="343"/>
        <v>4</v>
      </c>
      <c r="V191" s="17" t="str">
        <f t="shared" si="344"/>
        <v xml:space="preserve">Các tuyến đường giao thông đấu nối trực tiếp ra </v>
      </c>
      <c r="W191" s="17" t="str">
        <f t="shared" si="345"/>
        <v>Đường Lạc Long Quân</v>
      </c>
      <c r="X191" s="17" t="str">
        <f t="shared" si="345"/>
        <v xml:space="preserve"> đoạn từ Đầu Trường Tiểu học Cây Gáo B, phân hiệu 1</v>
      </c>
      <c r="Y191" s="17" t="str">
        <f t="shared" si="346"/>
        <v xml:space="preserve"> đến Ngã ba đường Kho Mìn</v>
      </c>
      <c r="Z191" s="17" t="s">
        <v>441</v>
      </c>
      <c r="AA191" s="17"/>
      <c r="AB191" s="17"/>
      <c r="AC191" s="17"/>
    </row>
    <row r="192" spans="1:29" ht="94.5" x14ac:dyDescent="0.25">
      <c r="A192" s="134">
        <f t="shared" si="239"/>
        <v>187</v>
      </c>
      <c r="B192" s="134" t="str">
        <f t="shared" si="334"/>
        <v>VT2*0,8</v>
      </c>
      <c r="C192" s="134" t="str">
        <f t="shared" si="335"/>
        <v>VC2DT_D1</v>
      </c>
      <c r="D192" s="166" t="str">
        <f>V192&amp;W192&amp;X192&amp;Y192&amp;Z192&amp;"
"&amp;AA192&amp;"
"
&amp;AB192</f>
        <v>Các tuyến đường giao thông không đấu nối trực tiếp và thông ra Đường Lạc Long Quân đoạn từ Đầu Trường Tiểu học Cây Gáo B, phân hiệu 1 đến Ngã ba đường Kho Mìn có hiện trạng là đường nhựa, bê tông xi măng:
- Có bề rộng ≥5m, cách đường giao thông ≤600m.
- Có bề rộng từ ≥3m đến &lt;5m, cách đường giao thông ≤400m.</v>
      </c>
      <c r="E192" s="166"/>
      <c r="F192" s="166"/>
      <c r="G192" s="136">
        <v>1400</v>
      </c>
      <c r="H192" s="136">
        <v>980</v>
      </c>
      <c r="I192" s="136">
        <v>840</v>
      </c>
      <c r="J192" s="160">
        <f>VLOOKUP(C192,'[1]1. MA DO'!$E$5:$AA$1933,23,0)</f>
        <v>1.1299999999999999</v>
      </c>
      <c r="K192" s="161">
        <f t="shared" si="236"/>
        <v>1.1299999999999999</v>
      </c>
      <c r="L192" s="161">
        <f t="shared" si="237"/>
        <v>1.1299999999999999</v>
      </c>
      <c r="M192" s="27">
        <f t="shared" si="336"/>
        <v>2800</v>
      </c>
      <c r="N192" s="27">
        <f t="shared" si="337"/>
        <v>1400</v>
      </c>
      <c r="O192" s="27">
        <f t="shared" si="338"/>
        <v>900</v>
      </c>
      <c r="P192" s="27">
        <f t="shared" si="339"/>
        <v>800</v>
      </c>
      <c r="Q192" s="17">
        <f t="shared" si="340"/>
        <v>3200</v>
      </c>
      <c r="R192" s="17">
        <f t="shared" si="341"/>
        <v>1600</v>
      </c>
      <c r="S192" s="17">
        <f t="shared" si="342"/>
        <v>1000</v>
      </c>
      <c r="T192" s="17">
        <f t="shared" si="343"/>
        <v>900</v>
      </c>
      <c r="U192" s="17">
        <f t="shared" si="343"/>
        <v>4</v>
      </c>
      <c r="V192" s="17" t="str">
        <f t="shared" si="344"/>
        <v xml:space="preserve">Các tuyến đường giao thông không đấu nối trực tiếp và thông ra </v>
      </c>
      <c r="W192" s="17" t="str">
        <f t="shared" si="345"/>
        <v>Đường Lạc Long Quân</v>
      </c>
      <c r="X192" s="17" t="str">
        <f t="shared" si="345"/>
        <v xml:space="preserve"> đoạn từ Đầu Trường Tiểu học Cây Gáo B, phân hiệu 1</v>
      </c>
      <c r="Y192" s="17" t="str">
        <f t="shared" si="346"/>
        <v xml:space="preserve"> đến Ngã ba đường Kho Mìn</v>
      </c>
      <c r="Z192" s="17" t="s">
        <v>418</v>
      </c>
      <c r="AA192" s="42" t="s">
        <v>181</v>
      </c>
      <c r="AB192" s="42" t="s">
        <v>182</v>
      </c>
      <c r="AC192" s="17"/>
    </row>
    <row r="193" spans="1:29" ht="94.5" x14ac:dyDescent="0.25">
      <c r="A193" s="134">
        <f t="shared" si="239"/>
        <v>188</v>
      </c>
      <c r="B193" s="134" t="str">
        <f t="shared" si="334"/>
        <v>VT3*0,8</v>
      </c>
      <c r="C193" s="134" t="str">
        <f t="shared" si="335"/>
        <v>VC2DT_D1</v>
      </c>
      <c r="D193" s="166" t="str">
        <f>V193&amp;W193&amp;X193&amp;Y193&amp;Z193&amp;"
"&amp;AA193&amp;"
"
&amp;AB193&amp;"
"&amp;AC193</f>
        <v>Các tuyến đường giao thông không đấu nối trực tiếp và thông ra Đường Lạc Long Quân đoạn từ Đầu Trường Tiểu học Cây Gáo B, phân hiệu 1 đến Ngã ba đường Kho Mìn có hiện trạng là đường nhựa, bê tông xi măng:
- Có bề rộng ≥5m, cách đường giao thông &gt;600m.
- Có bề rộng từ ≥3m đến &lt;5m, cách đường giao thông từ &gt;400m đến ≤600m.
- Có bề rộng &lt;3m, cách đường giao thông ≤200m.</v>
      </c>
      <c r="E193" s="166"/>
      <c r="F193" s="166"/>
      <c r="G193" s="136">
        <v>900</v>
      </c>
      <c r="H193" s="136">
        <v>630</v>
      </c>
      <c r="I193" s="136">
        <v>540</v>
      </c>
      <c r="J193" s="160">
        <f>VLOOKUP(C193,'[1]1. MA DO'!$E$5:$AA$1933,23,0)</f>
        <v>1.1299999999999999</v>
      </c>
      <c r="K193" s="161">
        <f t="shared" si="236"/>
        <v>1.1299999999999999</v>
      </c>
      <c r="L193" s="161">
        <f t="shared" si="237"/>
        <v>1.1299999999999999</v>
      </c>
      <c r="M193" s="27">
        <f t="shared" si="336"/>
        <v>2800</v>
      </c>
      <c r="N193" s="27">
        <f t="shared" si="337"/>
        <v>1400</v>
      </c>
      <c r="O193" s="27">
        <f t="shared" si="338"/>
        <v>900</v>
      </c>
      <c r="P193" s="27">
        <f t="shared" si="339"/>
        <v>800</v>
      </c>
      <c r="Q193" s="17">
        <f t="shared" si="340"/>
        <v>3200</v>
      </c>
      <c r="R193" s="17">
        <f t="shared" si="341"/>
        <v>1600</v>
      </c>
      <c r="S193" s="17">
        <f t="shared" si="342"/>
        <v>1000</v>
      </c>
      <c r="T193" s="17">
        <f t="shared" si="343"/>
        <v>900</v>
      </c>
      <c r="U193" s="17">
        <f t="shared" si="343"/>
        <v>4</v>
      </c>
      <c r="V193" s="17" t="str">
        <f t="shared" si="344"/>
        <v xml:space="preserve">Các tuyến đường giao thông không đấu nối trực tiếp và thông ra </v>
      </c>
      <c r="W193" s="17" t="str">
        <f t="shared" si="345"/>
        <v>Đường Lạc Long Quân</v>
      </c>
      <c r="X193" s="17" t="str">
        <f t="shared" si="345"/>
        <v xml:space="preserve"> đoạn từ Đầu Trường Tiểu học Cây Gáo B, phân hiệu 1</v>
      </c>
      <c r="Y193" s="17" t="str">
        <f t="shared" si="346"/>
        <v xml:space="preserve"> đến Ngã ba đường Kho Mìn</v>
      </c>
      <c r="Z193" s="17" t="s">
        <v>418</v>
      </c>
      <c r="AA193" s="42" t="s">
        <v>183</v>
      </c>
      <c r="AB193" s="42" t="s">
        <v>184</v>
      </c>
      <c r="AC193" s="42" t="s">
        <v>178</v>
      </c>
    </row>
    <row r="194" spans="1:29" ht="94.5" x14ac:dyDescent="0.25">
      <c r="A194" s="134">
        <f t="shared" si="239"/>
        <v>189</v>
      </c>
      <c r="B194" s="134" t="str">
        <f t="shared" si="334"/>
        <v>VT4*0,8</v>
      </c>
      <c r="C194" s="134" t="str">
        <f t="shared" si="335"/>
        <v>VC2DT_D1</v>
      </c>
      <c r="D194" s="166" t="str">
        <f>V194&amp;W194&amp;X194&amp;Y194&amp;Z194</f>
        <v>Các tuyến đường giao thông không đấu nối trực tiếp và thông ra Đường Lạc Long Quân đoạn từ Đầu Trường Tiểu học Cây Gáo B, phân hiệu 1 đến Ngã ba đường Kho Mìn có hiện trạng là đường nhựa, bê tông xi măng:
- Có bề rộng từ ≥3m đến &lt;5m, cách đường giao thông &gt;600m.
- Có bề rộng &lt;3m, cách đường giao thông &gt; 200m.</v>
      </c>
      <c r="E194" s="166"/>
      <c r="F194" s="166"/>
      <c r="G194" s="136">
        <v>810</v>
      </c>
      <c r="H194" s="136">
        <v>570</v>
      </c>
      <c r="I194" s="136">
        <v>490</v>
      </c>
      <c r="J194" s="160">
        <f>VLOOKUP(C194,'[1]1. MA DO'!$E$5:$AA$1933,23,0)</f>
        <v>1.1299999999999999</v>
      </c>
      <c r="K194" s="161">
        <f t="shared" si="236"/>
        <v>1.1299999999999999</v>
      </c>
      <c r="L194" s="161">
        <f t="shared" si="237"/>
        <v>1.1299999999999999</v>
      </c>
      <c r="M194" s="27">
        <f t="shared" si="336"/>
        <v>2800</v>
      </c>
      <c r="N194" s="27">
        <f t="shared" si="337"/>
        <v>1400</v>
      </c>
      <c r="O194" s="27">
        <f t="shared" si="338"/>
        <v>900</v>
      </c>
      <c r="P194" s="27">
        <f t="shared" si="339"/>
        <v>800</v>
      </c>
      <c r="Q194" s="17">
        <f t="shared" si="340"/>
        <v>3200</v>
      </c>
      <c r="R194" s="17">
        <f t="shared" si="341"/>
        <v>1600</v>
      </c>
      <c r="S194" s="17">
        <f t="shared" si="342"/>
        <v>1000</v>
      </c>
      <c r="T194" s="17">
        <f t="shared" si="343"/>
        <v>900</v>
      </c>
      <c r="U194" s="17">
        <f t="shared" si="343"/>
        <v>4</v>
      </c>
      <c r="V194" s="17" t="str">
        <f t="shared" si="344"/>
        <v xml:space="preserve">Các tuyến đường giao thông không đấu nối trực tiếp và thông ra </v>
      </c>
      <c r="W194" s="17" t="str">
        <f t="shared" si="345"/>
        <v>Đường Lạc Long Quân</v>
      </c>
      <c r="X194" s="17" t="str">
        <f t="shared" si="345"/>
        <v xml:space="preserve"> đoạn từ Đầu Trường Tiểu học Cây Gáo B, phân hiệu 1</v>
      </c>
      <c r="Y194" s="17" t="str">
        <f t="shared" si="346"/>
        <v xml:space="preserve"> đến Ngã ba đường Kho Mìn</v>
      </c>
      <c r="Z194" s="17" t="s">
        <v>442</v>
      </c>
      <c r="AA194" s="17"/>
      <c r="AB194" s="17"/>
      <c r="AC194" s="17"/>
    </row>
    <row r="195" spans="1:29" ht="31.5" x14ac:dyDescent="0.25">
      <c r="A195" s="134">
        <f t="shared" si="239"/>
        <v>190</v>
      </c>
      <c r="B195" s="134" t="str">
        <f>'Đầu vào (2)'!G169</f>
        <v>VC2DT_D2</v>
      </c>
      <c r="C195" s="134" t="str">
        <f>$B$195</f>
        <v>VC2DT_D2</v>
      </c>
      <c r="D195" s="135" t="str">
        <f>'Đầu vào (2)'!H169</f>
        <v>Đường Lạc Long Quân</v>
      </c>
      <c r="E195" s="135" t="str">
        <f>'Đầu vào (2)'!I169</f>
        <v>Ngã ba đường Kho Mìn</v>
      </c>
      <c r="F195" s="135" t="str">
        <f>'Đầu vào (2)'!J169</f>
        <v>Đường Quang Trung</v>
      </c>
      <c r="G195" s="159">
        <v>3800</v>
      </c>
      <c r="H195" s="136">
        <v>2700</v>
      </c>
      <c r="I195" s="136">
        <v>2300</v>
      </c>
      <c r="J195" s="160">
        <f>VLOOKUP(C195,'[1]1. MA DO'!$E$5:$AA$1933,23,0)</f>
        <v>1.1299999999999999</v>
      </c>
      <c r="K195" s="161">
        <f t="shared" si="236"/>
        <v>1.1299999999999999</v>
      </c>
      <c r="L195" s="161">
        <f t="shared" si="237"/>
        <v>1.1299999999999999</v>
      </c>
      <c r="M195" s="27">
        <f>'Đầu vào (2)'!K169</f>
        <v>3500</v>
      </c>
      <c r="N195" s="27">
        <f>'Đầu vào (2)'!L169</f>
        <v>1500</v>
      </c>
      <c r="O195" s="27">
        <f>'Đầu vào (2)'!M169</f>
        <v>900</v>
      </c>
      <c r="P195" s="27">
        <f>'Đầu vào (2)'!N169</f>
        <v>800</v>
      </c>
      <c r="Q195" s="17">
        <f>VLOOKUP(B195,'[2]Giá đề xuất ODT'!$G$11:$AD$2233,21,0)</f>
        <v>3800</v>
      </c>
      <c r="R195" s="17">
        <f>VLOOKUP(B195,'[2]Giá đề xuất ODT'!$G$11:$AD$2233,22,0)</f>
        <v>1700</v>
      </c>
      <c r="S195" s="17">
        <f>VLOOKUP(B195,'[2]Giá đề xuất ODT'!$G$11:$AD$2233,23,0)</f>
        <v>1000</v>
      </c>
      <c r="T195" s="17">
        <f>VLOOKUP(B195,'[2]Giá đề xuất ODT'!$G$11:$AD$2233,24,0)</f>
        <v>900</v>
      </c>
      <c r="U195" s="6">
        <v>3</v>
      </c>
      <c r="W195" s="17" t="str">
        <f>D195</f>
        <v>Đường Lạc Long Quân</v>
      </c>
      <c r="X195" s="17" t="str">
        <f>" đoạn từ "&amp;E195</f>
        <v xml:space="preserve"> đoạn từ Ngã ba đường Kho Mìn</v>
      </c>
      <c r="Y195" s="17" t="str">
        <f>" đến "&amp;F195</f>
        <v xml:space="preserve"> đến Đường Quang Trung</v>
      </c>
    </row>
    <row r="196" spans="1:29" ht="78.75" x14ac:dyDescent="0.25">
      <c r="A196" s="134">
        <f t="shared" si="239"/>
        <v>191</v>
      </c>
      <c r="B196" s="134" t="str">
        <f t="shared" ref="B196:B201" si="347">B189</f>
        <v>VT2</v>
      </c>
      <c r="C196" s="134" t="str">
        <f t="shared" ref="C196:C201" si="348">$B$195</f>
        <v>VC2DT_D2</v>
      </c>
      <c r="D196" s="166" t="str">
        <f>V196&amp;W196&amp;X196&amp;Y196&amp;Z196&amp;"
"&amp;AA196&amp;"
"
&amp;AB196</f>
        <v>Các tuyến đường giao thông đấu nối trực tiếp ra Đường Lạc Long Quân đoạn từ Ngã ba đường Kho Mìn đến Đường Quang Trung có hiện trạng là đường nhựa, bê tông xi măng:
- Có bề rộng ≥5m, cách đường giao thông ≤600m.
- Có bề rộng từ ≥3m đến &lt;5m, cách đường giao thông ≤400m.</v>
      </c>
      <c r="E196" s="166"/>
      <c r="F196" s="166"/>
      <c r="G196" s="136">
        <v>1700</v>
      </c>
      <c r="H196" s="136">
        <v>1200</v>
      </c>
      <c r="I196" s="136">
        <v>1000</v>
      </c>
      <c r="J196" s="160">
        <f>VLOOKUP(C196,'[1]1. MA DO'!$E$5:$AA$1933,23,0)</f>
        <v>1.1299999999999999</v>
      </c>
      <c r="K196" s="161">
        <f t="shared" si="236"/>
        <v>1.1299999999999999</v>
      </c>
      <c r="L196" s="161">
        <f t="shared" si="237"/>
        <v>1.1299999999999999</v>
      </c>
      <c r="M196" s="27">
        <f t="shared" ref="M196:M201" si="349">M195</f>
        <v>3500</v>
      </c>
      <c r="N196" s="27">
        <f t="shared" ref="N196:N201" si="350">N195</f>
        <v>1500</v>
      </c>
      <c r="O196" s="27">
        <f t="shared" ref="O196:O201" si="351">O195</f>
        <v>900</v>
      </c>
      <c r="P196" s="27">
        <f t="shared" ref="P196:P201" si="352">P195</f>
        <v>800</v>
      </c>
      <c r="Q196" s="17">
        <f t="shared" ref="Q196:Q201" si="353">Q195</f>
        <v>3800</v>
      </c>
      <c r="R196" s="17">
        <f t="shared" ref="R196:R201" si="354">R195</f>
        <v>1700</v>
      </c>
      <c r="S196" s="17">
        <f t="shared" ref="S196:S201" si="355">S195</f>
        <v>1000</v>
      </c>
      <c r="T196" s="17">
        <f t="shared" ref="T196:U201" si="356">T195</f>
        <v>900</v>
      </c>
      <c r="U196" s="17">
        <f t="shared" si="356"/>
        <v>3</v>
      </c>
      <c r="V196" s="17" t="str">
        <f t="shared" ref="V196:V201" si="357">V189</f>
        <v xml:space="preserve">Các tuyến đường giao thông đấu nối trực tiếp ra </v>
      </c>
      <c r="W196" s="17" t="str">
        <f t="shared" ref="W196:X201" si="358">W195</f>
        <v>Đường Lạc Long Quân</v>
      </c>
      <c r="X196" s="17" t="str">
        <f t="shared" si="358"/>
        <v xml:space="preserve"> đoạn từ Ngã ba đường Kho Mìn</v>
      </c>
      <c r="Y196" s="17" t="str">
        <f t="shared" ref="Y196:Y201" si="359">Y195</f>
        <v xml:space="preserve"> đến Đường Quang Trung</v>
      </c>
      <c r="Z196" s="17" t="s">
        <v>418</v>
      </c>
      <c r="AA196" s="42" t="s">
        <v>181</v>
      </c>
      <c r="AB196" s="42" t="s">
        <v>182</v>
      </c>
      <c r="AC196" s="17"/>
    </row>
    <row r="197" spans="1:29" ht="78.75" x14ac:dyDescent="0.25">
      <c r="A197" s="134">
        <f t="shared" si="239"/>
        <v>192</v>
      </c>
      <c r="B197" s="134" t="str">
        <f t="shared" si="347"/>
        <v>VT3</v>
      </c>
      <c r="C197" s="134" t="str">
        <f t="shared" si="348"/>
        <v>VC2DT_D2</v>
      </c>
      <c r="D197" s="166" t="str">
        <f>V197&amp;W197&amp;X197&amp;Y197&amp;Z197&amp;"
"&amp;AA197&amp;"
"&amp;AB197&amp;"
"&amp;AC197</f>
        <v>Các tuyến đường giao thông đấu nối trực tiếp ra Đường Lạc Long Quân đoạn từ Ngã ba đường Kho Mìn đến Đường Quang Trung có hiện trạng là đường nhựa, bê tông xi măng:
- Có bề rộng ≥5m, cách đường giao thông &gt;600m.
- Có bề rộng từ ≥3m đến &lt;5m, cách đường giao thông từ &gt;400m đến ≤600m.
- Có bề rộng &lt;3m, cách đường giao thông ≤200m.</v>
      </c>
      <c r="E197" s="166"/>
      <c r="F197" s="166"/>
      <c r="G197" s="136">
        <v>1000</v>
      </c>
      <c r="H197" s="136">
        <v>700</v>
      </c>
      <c r="I197" s="136">
        <v>600</v>
      </c>
      <c r="J197" s="160">
        <f>VLOOKUP(C197,'[1]1. MA DO'!$E$5:$AA$1933,23,0)</f>
        <v>1.1299999999999999</v>
      </c>
      <c r="K197" s="161">
        <f t="shared" si="236"/>
        <v>1.1299999999999999</v>
      </c>
      <c r="L197" s="161">
        <f t="shared" si="237"/>
        <v>1.1299999999999999</v>
      </c>
      <c r="M197" s="27">
        <f t="shared" si="349"/>
        <v>3500</v>
      </c>
      <c r="N197" s="27">
        <f t="shared" si="350"/>
        <v>1500</v>
      </c>
      <c r="O197" s="27">
        <f t="shared" si="351"/>
        <v>900</v>
      </c>
      <c r="P197" s="27">
        <f t="shared" si="352"/>
        <v>800</v>
      </c>
      <c r="Q197" s="17">
        <f t="shared" si="353"/>
        <v>3800</v>
      </c>
      <c r="R197" s="17">
        <f t="shared" si="354"/>
        <v>1700</v>
      </c>
      <c r="S197" s="17">
        <f t="shared" si="355"/>
        <v>1000</v>
      </c>
      <c r="T197" s="17">
        <f t="shared" si="356"/>
        <v>900</v>
      </c>
      <c r="U197" s="17">
        <f t="shared" si="356"/>
        <v>3</v>
      </c>
      <c r="V197" s="17" t="str">
        <f t="shared" si="357"/>
        <v xml:space="preserve">Các tuyến đường giao thông đấu nối trực tiếp ra </v>
      </c>
      <c r="W197" s="17" t="str">
        <f t="shared" si="358"/>
        <v>Đường Lạc Long Quân</v>
      </c>
      <c r="X197" s="17" t="str">
        <f t="shared" si="358"/>
        <v xml:space="preserve"> đoạn từ Ngã ba đường Kho Mìn</v>
      </c>
      <c r="Y197" s="17" t="str">
        <f t="shared" si="359"/>
        <v xml:space="preserve"> đến Đường Quang Trung</v>
      </c>
      <c r="Z197" s="17" t="s">
        <v>418</v>
      </c>
      <c r="AA197" s="42" t="s">
        <v>183</v>
      </c>
      <c r="AB197" s="42" t="s">
        <v>184</v>
      </c>
      <c r="AC197" s="42" t="s">
        <v>178</v>
      </c>
    </row>
    <row r="198" spans="1:29" ht="94.5" x14ac:dyDescent="0.25">
      <c r="A198" s="134">
        <f t="shared" si="239"/>
        <v>193</v>
      </c>
      <c r="B198" s="134" t="str">
        <f t="shared" si="347"/>
        <v>VT4</v>
      </c>
      <c r="C198" s="134" t="str">
        <f t="shared" si="348"/>
        <v>VC2DT_D2</v>
      </c>
      <c r="D198" s="166" t="str">
        <f>V198&amp;W198&amp;X198&amp;Y198&amp;Z198</f>
        <v>Các tuyến đường giao thông đấu nối trực tiếp ra Đường Lạc Long Quân đoạn từ Ngã ba đường Kho Mìn đến Đường Quang Trung có hiện trạng là đường nhựa, bê tông xi măng:
- Có bề rộng từ ≥3m đến &lt;5m, cách đường giao thông &gt;600m.
- Có bề rộng &lt;3m, cách đường giao thông &gt;200m.</v>
      </c>
      <c r="E198" s="166"/>
      <c r="F198" s="166"/>
      <c r="G198" s="136">
        <v>900</v>
      </c>
      <c r="H198" s="136">
        <v>630</v>
      </c>
      <c r="I198" s="136">
        <v>540</v>
      </c>
      <c r="J198" s="160">
        <f>VLOOKUP(C198,'[1]1. MA DO'!$E$5:$AA$1933,23,0)</f>
        <v>1.1299999999999999</v>
      </c>
      <c r="K198" s="161">
        <f t="shared" si="236"/>
        <v>1.1299999999999999</v>
      </c>
      <c r="L198" s="161">
        <f t="shared" si="237"/>
        <v>1.1299999999999999</v>
      </c>
      <c r="M198" s="27">
        <f t="shared" si="349"/>
        <v>3500</v>
      </c>
      <c r="N198" s="27">
        <f t="shared" si="350"/>
        <v>1500</v>
      </c>
      <c r="O198" s="27">
        <f t="shared" si="351"/>
        <v>900</v>
      </c>
      <c r="P198" s="27">
        <f t="shared" si="352"/>
        <v>800</v>
      </c>
      <c r="Q198" s="17">
        <f t="shared" si="353"/>
        <v>3800</v>
      </c>
      <c r="R198" s="17">
        <f t="shared" si="354"/>
        <v>1700</v>
      </c>
      <c r="S198" s="17">
        <f t="shared" si="355"/>
        <v>1000</v>
      </c>
      <c r="T198" s="17">
        <f t="shared" si="356"/>
        <v>900</v>
      </c>
      <c r="U198" s="17">
        <f t="shared" si="356"/>
        <v>3</v>
      </c>
      <c r="V198" s="17" t="str">
        <f t="shared" si="357"/>
        <v xml:space="preserve">Các tuyến đường giao thông đấu nối trực tiếp ra </v>
      </c>
      <c r="W198" s="17" t="str">
        <f t="shared" si="358"/>
        <v>Đường Lạc Long Quân</v>
      </c>
      <c r="X198" s="17" t="str">
        <f t="shared" si="358"/>
        <v xml:space="preserve"> đoạn từ Ngã ba đường Kho Mìn</v>
      </c>
      <c r="Y198" s="17" t="str">
        <f t="shared" si="359"/>
        <v xml:space="preserve"> đến Đường Quang Trung</v>
      </c>
      <c r="Z198" s="17" t="s">
        <v>441</v>
      </c>
      <c r="AA198" s="17"/>
      <c r="AB198" s="17"/>
      <c r="AC198" s="17"/>
    </row>
    <row r="199" spans="1:29" ht="94.5" x14ac:dyDescent="0.25">
      <c r="A199" s="134">
        <f t="shared" si="239"/>
        <v>194</v>
      </c>
      <c r="B199" s="134" t="str">
        <f t="shared" si="347"/>
        <v>VT2*0,8</v>
      </c>
      <c r="C199" s="134" t="str">
        <f t="shared" si="348"/>
        <v>VC2DT_D2</v>
      </c>
      <c r="D199" s="166" t="str">
        <f>V199&amp;W199&amp;X199&amp;Y199&amp;Z199&amp;"
"&amp;AA199&amp;"
"
&amp;AB199</f>
        <v>Các tuyến đường giao thông không đấu nối trực tiếp và thông ra Đường Lạc Long Quân đoạn từ Ngã ba đường Kho Mìn đến Đường Quang Trung có hiện trạng là đường nhựa, bê tông xi măng:
- Có bề rộng ≥5m, cách đường giao thông ≤600m.
- Có bề rộng từ ≥3m đến &lt;5m, cách đường giao thông ≤400m.</v>
      </c>
      <c r="E199" s="166"/>
      <c r="F199" s="166"/>
      <c r="G199" s="136">
        <v>1500</v>
      </c>
      <c r="H199" s="136">
        <v>1100</v>
      </c>
      <c r="I199" s="136">
        <v>900</v>
      </c>
      <c r="J199" s="160">
        <f>VLOOKUP(C199,'[1]1. MA DO'!$E$5:$AA$1933,23,0)</f>
        <v>1.1299999999999999</v>
      </c>
      <c r="K199" s="161">
        <f t="shared" ref="K199:K262" si="360">J199</f>
        <v>1.1299999999999999</v>
      </c>
      <c r="L199" s="161">
        <f t="shared" ref="L199:L262" si="361">J199</f>
        <v>1.1299999999999999</v>
      </c>
      <c r="M199" s="27">
        <f t="shared" si="349"/>
        <v>3500</v>
      </c>
      <c r="N199" s="27">
        <f t="shared" si="350"/>
        <v>1500</v>
      </c>
      <c r="O199" s="27">
        <f t="shared" si="351"/>
        <v>900</v>
      </c>
      <c r="P199" s="27">
        <f t="shared" si="352"/>
        <v>800</v>
      </c>
      <c r="Q199" s="17">
        <f t="shared" si="353"/>
        <v>3800</v>
      </c>
      <c r="R199" s="17">
        <f t="shared" si="354"/>
        <v>1700</v>
      </c>
      <c r="S199" s="17">
        <f t="shared" si="355"/>
        <v>1000</v>
      </c>
      <c r="T199" s="17">
        <f t="shared" si="356"/>
        <v>900</v>
      </c>
      <c r="U199" s="17">
        <f t="shared" si="356"/>
        <v>3</v>
      </c>
      <c r="V199" s="17" t="str">
        <f t="shared" si="357"/>
        <v xml:space="preserve">Các tuyến đường giao thông không đấu nối trực tiếp và thông ra </v>
      </c>
      <c r="W199" s="17" t="str">
        <f t="shared" si="358"/>
        <v>Đường Lạc Long Quân</v>
      </c>
      <c r="X199" s="17" t="str">
        <f t="shared" si="358"/>
        <v xml:space="preserve"> đoạn từ Ngã ba đường Kho Mìn</v>
      </c>
      <c r="Y199" s="17" t="str">
        <f t="shared" si="359"/>
        <v xml:space="preserve"> đến Đường Quang Trung</v>
      </c>
      <c r="Z199" s="17" t="s">
        <v>418</v>
      </c>
      <c r="AA199" s="42" t="s">
        <v>181</v>
      </c>
      <c r="AB199" s="42" t="s">
        <v>182</v>
      </c>
      <c r="AC199" s="17"/>
    </row>
    <row r="200" spans="1:29" ht="94.5" x14ac:dyDescent="0.25">
      <c r="A200" s="134">
        <f t="shared" ref="A200:A263" si="362">A199+1</f>
        <v>195</v>
      </c>
      <c r="B200" s="134" t="str">
        <f t="shared" si="347"/>
        <v>VT3*0,8</v>
      </c>
      <c r="C200" s="134" t="str">
        <f t="shared" si="348"/>
        <v>VC2DT_D2</v>
      </c>
      <c r="D200" s="166" t="str">
        <f>V200&amp;W200&amp;X200&amp;Y200&amp;Z200&amp;"
"&amp;AA200&amp;"
"
&amp;AB200&amp;"
"&amp;AC200</f>
        <v>Các tuyến đường giao thông không đấu nối trực tiếp và thông ra Đường Lạc Long Quân đoạn từ Ngã ba đường Kho Mìn đến Đường Quang Trung có hiện trạng là đường nhựa, bê tông xi măng:
- Có bề rộng ≥5m, cách đường giao thông &gt;600m.
- Có bề rộng từ ≥3m đến &lt;5m, cách đường giao thông từ &gt;400m đến ≤600m.
- Có bề rộng &lt;3m, cách đường giao thông ≤200m.</v>
      </c>
      <c r="E200" s="166"/>
      <c r="F200" s="166"/>
      <c r="G200" s="136">
        <v>900</v>
      </c>
      <c r="H200" s="136">
        <v>630</v>
      </c>
      <c r="I200" s="136">
        <v>540</v>
      </c>
      <c r="J200" s="160">
        <f>VLOOKUP(C200,'[1]1. MA DO'!$E$5:$AA$1933,23,0)</f>
        <v>1.1299999999999999</v>
      </c>
      <c r="K200" s="161">
        <f t="shared" si="360"/>
        <v>1.1299999999999999</v>
      </c>
      <c r="L200" s="161">
        <f t="shared" si="361"/>
        <v>1.1299999999999999</v>
      </c>
      <c r="M200" s="27">
        <f t="shared" si="349"/>
        <v>3500</v>
      </c>
      <c r="N200" s="27">
        <f t="shared" si="350"/>
        <v>1500</v>
      </c>
      <c r="O200" s="27">
        <f t="shared" si="351"/>
        <v>900</v>
      </c>
      <c r="P200" s="27">
        <f t="shared" si="352"/>
        <v>800</v>
      </c>
      <c r="Q200" s="17">
        <f t="shared" si="353"/>
        <v>3800</v>
      </c>
      <c r="R200" s="17">
        <f t="shared" si="354"/>
        <v>1700</v>
      </c>
      <c r="S200" s="17">
        <f t="shared" si="355"/>
        <v>1000</v>
      </c>
      <c r="T200" s="17">
        <f t="shared" si="356"/>
        <v>900</v>
      </c>
      <c r="U200" s="17">
        <f t="shared" si="356"/>
        <v>3</v>
      </c>
      <c r="V200" s="17" t="str">
        <f t="shared" si="357"/>
        <v xml:space="preserve">Các tuyến đường giao thông không đấu nối trực tiếp và thông ra </v>
      </c>
      <c r="W200" s="17" t="str">
        <f t="shared" si="358"/>
        <v>Đường Lạc Long Quân</v>
      </c>
      <c r="X200" s="17" t="str">
        <f t="shared" si="358"/>
        <v xml:space="preserve"> đoạn từ Ngã ba đường Kho Mìn</v>
      </c>
      <c r="Y200" s="17" t="str">
        <f t="shared" si="359"/>
        <v xml:space="preserve"> đến Đường Quang Trung</v>
      </c>
      <c r="Z200" s="17" t="s">
        <v>418</v>
      </c>
      <c r="AA200" s="42" t="s">
        <v>183</v>
      </c>
      <c r="AB200" s="42" t="s">
        <v>184</v>
      </c>
      <c r="AC200" s="42" t="s">
        <v>178</v>
      </c>
    </row>
    <row r="201" spans="1:29" ht="94.5" x14ac:dyDescent="0.25">
      <c r="A201" s="134">
        <f t="shared" si="362"/>
        <v>196</v>
      </c>
      <c r="B201" s="134" t="str">
        <f t="shared" si="347"/>
        <v>VT4*0,8</v>
      </c>
      <c r="C201" s="134" t="str">
        <f t="shared" si="348"/>
        <v>VC2DT_D2</v>
      </c>
      <c r="D201" s="166" t="str">
        <f>V201&amp;W201&amp;X201&amp;Y201&amp;Z201</f>
        <v>Các tuyến đường giao thông không đấu nối trực tiếp và thông ra Đường Lạc Long Quân đoạn từ Ngã ba đường Kho Mìn đến Đường Quang Trung có hiện trạng là đường nhựa, bê tông xi măng:
- Có bề rộng từ ≥3m đến &lt;5m, cách đường giao thông &gt;600m.
- Có bề rộng &lt;3m, cách đường giao thông &gt; 200m.</v>
      </c>
      <c r="E201" s="166"/>
      <c r="F201" s="166"/>
      <c r="G201" s="136">
        <v>810</v>
      </c>
      <c r="H201" s="136">
        <v>570</v>
      </c>
      <c r="I201" s="136">
        <v>490</v>
      </c>
      <c r="J201" s="160">
        <f>VLOOKUP(C201,'[1]1. MA DO'!$E$5:$AA$1933,23,0)</f>
        <v>1.1299999999999999</v>
      </c>
      <c r="K201" s="161">
        <f t="shared" si="360"/>
        <v>1.1299999999999999</v>
      </c>
      <c r="L201" s="161">
        <f t="shared" si="361"/>
        <v>1.1299999999999999</v>
      </c>
      <c r="M201" s="27">
        <f t="shared" si="349"/>
        <v>3500</v>
      </c>
      <c r="N201" s="27">
        <f t="shared" si="350"/>
        <v>1500</v>
      </c>
      <c r="O201" s="27">
        <f t="shared" si="351"/>
        <v>900</v>
      </c>
      <c r="P201" s="27">
        <f t="shared" si="352"/>
        <v>800</v>
      </c>
      <c r="Q201" s="17">
        <f t="shared" si="353"/>
        <v>3800</v>
      </c>
      <c r="R201" s="17">
        <f t="shared" si="354"/>
        <v>1700</v>
      </c>
      <c r="S201" s="17">
        <f t="shared" si="355"/>
        <v>1000</v>
      </c>
      <c r="T201" s="17">
        <f t="shared" si="356"/>
        <v>900</v>
      </c>
      <c r="U201" s="17">
        <f t="shared" si="356"/>
        <v>3</v>
      </c>
      <c r="V201" s="17" t="str">
        <f t="shared" si="357"/>
        <v xml:space="preserve">Các tuyến đường giao thông không đấu nối trực tiếp và thông ra </v>
      </c>
      <c r="W201" s="17" t="str">
        <f t="shared" si="358"/>
        <v>Đường Lạc Long Quân</v>
      </c>
      <c r="X201" s="17" t="str">
        <f t="shared" si="358"/>
        <v xml:space="preserve"> đoạn từ Ngã ba đường Kho Mìn</v>
      </c>
      <c r="Y201" s="17" t="str">
        <f t="shared" si="359"/>
        <v xml:space="preserve"> đến Đường Quang Trung</v>
      </c>
      <c r="Z201" s="17" t="s">
        <v>442</v>
      </c>
      <c r="AA201" s="17"/>
      <c r="AB201" s="17"/>
      <c r="AC201" s="17"/>
    </row>
    <row r="202" spans="1:29" ht="31.5" x14ac:dyDescent="0.25">
      <c r="A202" s="134">
        <f t="shared" si="362"/>
        <v>197</v>
      </c>
      <c r="B202" s="134" t="str">
        <f>'Đầu vào (2)'!G176</f>
        <v>VC3DT</v>
      </c>
      <c r="C202" s="134" t="str">
        <f>$B$202</f>
        <v>VC3DT</v>
      </c>
      <c r="D202" s="135" t="str">
        <f>'Đầu vào (2)'!H176</f>
        <v>Đường Phan Chu Trinh</v>
      </c>
      <c r="E202" s="135" t="str">
        <f>'Đầu vào (2)'!I176</f>
        <v>Đường Quang Trung</v>
      </c>
      <c r="F202" s="135" t="str">
        <f>'Đầu vào (2)'!J176</f>
        <v>Ngã ba Điện lực</v>
      </c>
      <c r="G202" s="159">
        <v>3600</v>
      </c>
      <c r="H202" s="136">
        <v>2500</v>
      </c>
      <c r="I202" s="136">
        <v>2200</v>
      </c>
      <c r="J202" s="160">
        <f>VLOOKUP(C202,'[1]1. MA DO'!$E$5:$AA$1933,23,0)</f>
        <v>1.1499999999999999</v>
      </c>
      <c r="K202" s="161">
        <f t="shared" si="360"/>
        <v>1.1499999999999999</v>
      </c>
      <c r="L202" s="161">
        <f t="shared" si="361"/>
        <v>1.1499999999999999</v>
      </c>
      <c r="M202" s="27">
        <f>'Đầu vào (2)'!K176</f>
        <v>3000</v>
      </c>
      <c r="N202" s="27">
        <f>'Đầu vào (2)'!L176</f>
        <v>1500</v>
      </c>
      <c r="O202" s="27">
        <f>'Đầu vào (2)'!M176</f>
        <v>900</v>
      </c>
      <c r="P202" s="27">
        <f>'Đầu vào (2)'!N176</f>
        <v>800</v>
      </c>
      <c r="Q202" s="17">
        <f>VLOOKUP(B202,'[2]Giá đề xuất ODT'!$G$11:$AD$2233,21,0)</f>
        <v>3600</v>
      </c>
      <c r="R202" s="17">
        <f>VLOOKUP(B202,'[2]Giá đề xuất ODT'!$G$11:$AD$2233,22,0)</f>
        <v>1800</v>
      </c>
      <c r="S202" s="17">
        <f>VLOOKUP(B202,'[2]Giá đề xuất ODT'!$G$11:$AD$2233,23,0)</f>
        <v>1100</v>
      </c>
      <c r="T202" s="17">
        <f>VLOOKUP(B202,'[2]Giá đề xuất ODT'!$G$11:$AD$2233,24,0)</f>
        <v>960</v>
      </c>
      <c r="U202" s="6">
        <v>3</v>
      </c>
      <c r="W202" s="17" t="str">
        <f>D202</f>
        <v>Đường Phan Chu Trinh</v>
      </c>
      <c r="X202" s="17" t="str">
        <f>" đoạn từ "&amp;E202</f>
        <v xml:space="preserve"> đoạn từ Đường Quang Trung</v>
      </c>
      <c r="Y202" s="17" t="str">
        <f>" đến "&amp;F202</f>
        <v xml:space="preserve"> đến Ngã ba Điện lực</v>
      </c>
    </row>
    <row r="203" spans="1:29" ht="78.75" x14ac:dyDescent="0.25">
      <c r="A203" s="134">
        <f t="shared" si="362"/>
        <v>198</v>
      </c>
      <c r="B203" s="134" t="str">
        <f t="shared" ref="B203:B208" si="363">B196</f>
        <v>VT2</v>
      </c>
      <c r="C203" s="134" t="str">
        <f t="shared" ref="C203:C208" si="364">$B$202</f>
        <v>VC3DT</v>
      </c>
      <c r="D203" s="166" t="str">
        <f>V203&amp;W203&amp;X203&amp;Y203&amp;Z203&amp;"
"&amp;AA203&amp;"
"
&amp;AB203</f>
        <v>Các tuyến đường giao thông đấu nối trực tiếp ra Đường Phan Chu Trinh đoạn từ Đường Quang Trung đến Ngã ba Điện lực có hiện trạng là đường nhựa, bê tông xi măng:
- Có bề rộng ≥5m, cách đường giao thông ≤600m.
- Có bề rộng từ ≥3m đến &lt;5m, cách đường giao thông ≤400m.</v>
      </c>
      <c r="E203" s="166"/>
      <c r="F203" s="166"/>
      <c r="G203" s="136">
        <v>1800</v>
      </c>
      <c r="H203" s="136">
        <v>1300</v>
      </c>
      <c r="I203" s="136">
        <v>1100</v>
      </c>
      <c r="J203" s="160">
        <f>VLOOKUP(C203,'[1]1. MA DO'!$E$5:$AA$1933,23,0)</f>
        <v>1.1499999999999999</v>
      </c>
      <c r="K203" s="161">
        <f t="shared" si="360"/>
        <v>1.1499999999999999</v>
      </c>
      <c r="L203" s="161">
        <f t="shared" si="361"/>
        <v>1.1499999999999999</v>
      </c>
      <c r="M203" s="27">
        <f t="shared" ref="M203:M208" si="365">M202</f>
        <v>3000</v>
      </c>
      <c r="N203" s="27">
        <f t="shared" ref="N203:N208" si="366">N202</f>
        <v>1500</v>
      </c>
      <c r="O203" s="27">
        <f t="shared" ref="O203:O208" si="367">O202</f>
        <v>900</v>
      </c>
      <c r="P203" s="27">
        <f t="shared" ref="P203:P208" si="368">P202</f>
        <v>800</v>
      </c>
      <c r="Q203" s="17">
        <f t="shared" ref="Q203:Q208" si="369">Q202</f>
        <v>3600</v>
      </c>
      <c r="R203" s="17">
        <f t="shared" ref="R203:R208" si="370">R202</f>
        <v>1800</v>
      </c>
      <c r="S203" s="17">
        <f t="shared" ref="S203:S208" si="371">S202</f>
        <v>1100</v>
      </c>
      <c r="T203" s="17">
        <f t="shared" ref="T203:U208" si="372">T202</f>
        <v>960</v>
      </c>
      <c r="U203" s="17">
        <f t="shared" si="372"/>
        <v>3</v>
      </c>
      <c r="V203" s="17" t="str">
        <f t="shared" ref="V203:V208" si="373">V196</f>
        <v xml:space="preserve">Các tuyến đường giao thông đấu nối trực tiếp ra </v>
      </c>
      <c r="W203" s="17" t="str">
        <f t="shared" ref="W203:X208" si="374">W202</f>
        <v>Đường Phan Chu Trinh</v>
      </c>
      <c r="X203" s="17" t="str">
        <f t="shared" si="374"/>
        <v xml:space="preserve"> đoạn từ Đường Quang Trung</v>
      </c>
      <c r="Y203" s="17" t="str">
        <f t="shared" ref="Y203:Y208" si="375">Y202</f>
        <v xml:space="preserve"> đến Ngã ba Điện lực</v>
      </c>
      <c r="Z203" s="17" t="s">
        <v>418</v>
      </c>
      <c r="AA203" s="42" t="s">
        <v>181</v>
      </c>
      <c r="AB203" s="42" t="s">
        <v>182</v>
      </c>
      <c r="AC203" s="17"/>
    </row>
    <row r="204" spans="1:29" ht="78.75" x14ac:dyDescent="0.25">
      <c r="A204" s="134">
        <f t="shared" si="362"/>
        <v>199</v>
      </c>
      <c r="B204" s="134" t="str">
        <f t="shared" si="363"/>
        <v>VT3</v>
      </c>
      <c r="C204" s="134" t="str">
        <f t="shared" si="364"/>
        <v>VC3DT</v>
      </c>
      <c r="D204" s="166" t="str">
        <f>V204&amp;W204&amp;X204&amp;Y204&amp;Z204&amp;"
"&amp;AA204&amp;"
"&amp;AB204&amp;"
"&amp;AC204</f>
        <v>Các tuyến đường giao thông đấu nối trực tiếp ra Đường Phan Chu Trinh đoạn từ Đường Quang Trung đến Ngã ba Điện lực có hiện trạng là đường nhựa, bê tông xi măng:
- Có bề rộng ≥5m, cách đường giao thông &gt;600m.
- Có bề rộng từ ≥3m đến &lt;5m, cách đường giao thông từ &gt;400m đến ≤600m.
- Có bề rộng &lt;3m, cách đường giao thông ≤200m.</v>
      </c>
      <c r="E204" s="166"/>
      <c r="F204" s="166"/>
      <c r="G204" s="136">
        <v>1100</v>
      </c>
      <c r="H204" s="136">
        <v>770</v>
      </c>
      <c r="I204" s="136">
        <v>660</v>
      </c>
      <c r="J204" s="160">
        <f>VLOOKUP(C204,'[1]1. MA DO'!$E$5:$AA$1933,23,0)</f>
        <v>1.1499999999999999</v>
      </c>
      <c r="K204" s="161">
        <f t="shared" si="360"/>
        <v>1.1499999999999999</v>
      </c>
      <c r="L204" s="161">
        <f t="shared" si="361"/>
        <v>1.1499999999999999</v>
      </c>
      <c r="M204" s="27">
        <f t="shared" si="365"/>
        <v>3000</v>
      </c>
      <c r="N204" s="27">
        <f t="shared" si="366"/>
        <v>1500</v>
      </c>
      <c r="O204" s="27">
        <f t="shared" si="367"/>
        <v>900</v>
      </c>
      <c r="P204" s="27">
        <f t="shared" si="368"/>
        <v>800</v>
      </c>
      <c r="Q204" s="17">
        <f t="shared" si="369"/>
        <v>3600</v>
      </c>
      <c r="R204" s="17">
        <f t="shared" si="370"/>
        <v>1800</v>
      </c>
      <c r="S204" s="17">
        <f t="shared" si="371"/>
        <v>1100</v>
      </c>
      <c r="T204" s="17">
        <f t="shared" si="372"/>
        <v>960</v>
      </c>
      <c r="U204" s="17">
        <f t="shared" si="372"/>
        <v>3</v>
      </c>
      <c r="V204" s="17" t="str">
        <f t="shared" si="373"/>
        <v xml:space="preserve">Các tuyến đường giao thông đấu nối trực tiếp ra </v>
      </c>
      <c r="W204" s="17" t="str">
        <f t="shared" si="374"/>
        <v>Đường Phan Chu Trinh</v>
      </c>
      <c r="X204" s="17" t="str">
        <f t="shared" si="374"/>
        <v xml:space="preserve"> đoạn từ Đường Quang Trung</v>
      </c>
      <c r="Y204" s="17" t="str">
        <f t="shared" si="375"/>
        <v xml:space="preserve"> đến Ngã ba Điện lực</v>
      </c>
      <c r="Z204" s="17" t="s">
        <v>418</v>
      </c>
      <c r="AA204" s="42" t="s">
        <v>183</v>
      </c>
      <c r="AB204" s="42" t="s">
        <v>184</v>
      </c>
      <c r="AC204" s="42" t="s">
        <v>178</v>
      </c>
    </row>
    <row r="205" spans="1:29" ht="94.5" x14ac:dyDescent="0.25">
      <c r="A205" s="134">
        <f t="shared" si="362"/>
        <v>200</v>
      </c>
      <c r="B205" s="134" t="str">
        <f t="shared" si="363"/>
        <v>VT4</v>
      </c>
      <c r="C205" s="134" t="str">
        <f t="shared" si="364"/>
        <v>VC3DT</v>
      </c>
      <c r="D205" s="166" t="str">
        <f>V205&amp;W205&amp;X205&amp;Y205&amp;Z205</f>
        <v>Các tuyến đường giao thông đấu nối trực tiếp ra Đường Phan Chu Trinh đoạn từ Đường Quang Trung đến Ngã ba Điện lực có hiện trạng là đường nhựa, bê tông xi măng:
- Có bề rộng từ ≥3m đến &lt;5m, cách đường giao thông &gt;600m.
- Có bề rộng &lt;3m, cách đường giao thông &gt;200m.</v>
      </c>
      <c r="E205" s="166"/>
      <c r="F205" s="166"/>
      <c r="G205" s="136">
        <v>960</v>
      </c>
      <c r="H205" s="136">
        <v>670</v>
      </c>
      <c r="I205" s="136">
        <v>580</v>
      </c>
      <c r="J205" s="160">
        <f>VLOOKUP(C205,'[1]1. MA DO'!$E$5:$AA$1933,23,0)</f>
        <v>1.1499999999999999</v>
      </c>
      <c r="K205" s="161">
        <f t="shared" si="360"/>
        <v>1.1499999999999999</v>
      </c>
      <c r="L205" s="161">
        <f t="shared" si="361"/>
        <v>1.1499999999999999</v>
      </c>
      <c r="M205" s="27">
        <f t="shared" si="365"/>
        <v>3000</v>
      </c>
      <c r="N205" s="27">
        <f t="shared" si="366"/>
        <v>1500</v>
      </c>
      <c r="O205" s="27">
        <f t="shared" si="367"/>
        <v>900</v>
      </c>
      <c r="P205" s="27">
        <f t="shared" si="368"/>
        <v>800</v>
      </c>
      <c r="Q205" s="17">
        <f t="shared" si="369"/>
        <v>3600</v>
      </c>
      <c r="R205" s="17">
        <f t="shared" si="370"/>
        <v>1800</v>
      </c>
      <c r="S205" s="17">
        <f t="shared" si="371"/>
        <v>1100</v>
      </c>
      <c r="T205" s="17">
        <f t="shared" si="372"/>
        <v>960</v>
      </c>
      <c r="U205" s="17">
        <f t="shared" si="372"/>
        <v>3</v>
      </c>
      <c r="V205" s="17" t="str">
        <f t="shared" si="373"/>
        <v xml:space="preserve">Các tuyến đường giao thông đấu nối trực tiếp ra </v>
      </c>
      <c r="W205" s="17" t="str">
        <f t="shared" si="374"/>
        <v>Đường Phan Chu Trinh</v>
      </c>
      <c r="X205" s="17" t="str">
        <f t="shared" si="374"/>
        <v xml:space="preserve"> đoạn từ Đường Quang Trung</v>
      </c>
      <c r="Y205" s="17" t="str">
        <f t="shared" si="375"/>
        <v xml:space="preserve"> đến Ngã ba Điện lực</v>
      </c>
      <c r="Z205" s="17" t="s">
        <v>441</v>
      </c>
      <c r="AA205" s="17"/>
      <c r="AB205" s="17"/>
      <c r="AC205" s="17"/>
    </row>
    <row r="206" spans="1:29" ht="94.5" x14ac:dyDescent="0.25">
      <c r="A206" s="134">
        <f t="shared" si="362"/>
        <v>201</v>
      </c>
      <c r="B206" s="134" t="str">
        <f t="shared" si="363"/>
        <v>VT2*0,8</v>
      </c>
      <c r="C206" s="134" t="str">
        <f t="shared" si="364"/>
        <v>VC3DT</v>
      </c>
      <c r="D206" s="166" t="str">
        <f>V206&amp;W206&amp;X206&amp;Y206&amp;Z206&amp;"
"&amp;AA206&amp;"
"
&amp;AB206</f>
        <v>Các tuyến đường giao thông không đấu nối trực tiếp và thông ra Đường Phan Chu Trinh đoạn từ Đường Quang Trung đến Ngã ba Điện lực có hiện trạng là đường nhựa, bê tông xi măng:
- Có bề rộng ≥5m, cách đường giao thông ≤600m.
- Có bề rộng từ ≥3m đến &lt;5m, cách đường giao thông ≤400m.</v>
      </c>
      <c r="E206" s="166"/>
      <c r="F206" s="166"/>
      <c r="G206" s="136">
        <v>1600</v>
      </c>
      <c r="H206" s="136">
        <v>1100</v>
      </c>
      <c r="I206" s="136">
        <v>960</v>
      </c>
      <c r="J206" s="160">
        <f>VLOOKUP(C206,'[1]1. MA DO'!$E$5:$AA$1933,23,0)</f>
        <v>1.1499999999999999</v>
      </c>
      <c r="K206" s="161">
        <f t="shared" si="360"/>
        <v>1.1499999999999999</v>
      </c>
      <c r="L206" s="161">
        <f t="shared" si="361"/>
        <v>1.1499999999999999</v>
      </c>
      <c r="M206" s="27">
        <f t="shared" si="365"/>
        <v>3000</v>
      </c>
      <c r="N206" s="27">
        <f t="shared" si="366"/>
        <v>1500</v>
      </c>
      <c r="O206" s="27">
        <f t="shared" si="367"/>
        <v>900</v>
      </c>
      <c r="P206" s="27">
        <f t="shared" si="368"/>
        <v>800</v>
      </c>
      <c r="Q206" s="17">
        <f t="shared" si="369"/>
        <v>3600</v>
      </c>
      <c r="R206" s="17">
        <f t="shared" si="370"/>
        <v>1800</v>
      </c>
      <c r="S206" s="17">
        <f t="shared" si="371"/>
        <v>1100</v>
      </c>
      <c r="T206" s="17">
        <f t="shared" si="372"/>
        <v>960</v>
      </c>
      <c r="U206" s="17">
        <f t="shared" si="372"/>
        <v>3</v>
      </c>
      <c r="V206" s="17" t="str">
        <f t="shared" si="373"/>
        <v xml:space="preserve">Các tuyến đường giao thông không đấu nối trực tiếp và thông ra </v>
      </c>
      <c r="W206" s="17" t="str">
        <f t="shared" si="374"/>
        <v>Đường Phan Chu Trinh</v>
      </c>
      <c r="X206" s="17" t="str">
        <f t="shared" si="374"/>
        <v xml:space="preserve"> đoạn từ Đường Quang Trung</v>
      </c>
      <c r="Y206" s="17" t="str">
        <f t="shared" si="375"/>
        <v xml:space="preserve"> đến Ngã ba Điện lực</v>
      </c>
      <c r="Z206" s="17" t="s">
        <v>418</v>
      </c>
      <c r="AA206" s="42" t="s">
        <v>181</v>
      </c>
      <c r="AB206" s="42" t="s">
        <v>182</v>
      </c>
      <c r="AC206" s="17"/>
    </row>
    <row r="207" spans="1:29" ht="94.5" x14ac:dyDescent="0.25">
      <c r="A207" s="134">
        <f t="shared" si="362"/>
        <v>202</v>
      </c>
      <c r="B207" s="134" t="str">
        <f t="shared" si="363"/>
        <v>VT3*0,8</v>
      </c>
      <c r="C207" s="134" t="str">
        <f t="shared" si="364"/>
        <v>VC3DT</v>
      </c>
      <c r="D207" s="166" t="str">
        <f>V207&amp;W207&amp;X207&amp;Y207&amp;Z207&amp;"
"&amp;AA207&amp;"
"
&amp;AB207&amp;"
"&amp;AC207</f>
        <v>Các tuyến đường giao thông không đấu nối trực tiếp và thông ra Đường Phan Chu Trinh đoạn từ Đường Quang Trung đến Ngã ba Điện lực có hiện trạng là đường nhựa, bê tông xi măng:
- Có bề rộng ≥5m, cách đường giao thông &gt;600m.
- Có bề rộng từ ≥3m đến &lt;5m, cách đường giao thông từ &gt;400m đến ≤600m.
- Có bề rộng &lt;3m, cách đường giao thông ≤200m.</v>
      </c>
      <c r="E207" s="166"/>
      <c r="F207" s="166"/>
      <c r="G207" s="136">
        <v>990</v>
      </c>
      <c r="H207" s="136">
        <v>690</v>
      </c>
      <c r="I207" s="136">
        <v>590</v>
      </c>
      <c r="J207" s="160">
        <f>VLOOKUP(C207,'[1]1. MA DO'!$E$5:$AA$1933,23,0)</f>
        <v>1.1499999999999999</v>
      </c>
      <c r="K207" s="161">
        <f t="shared" si="360"/>
        <v>1.1499999999999999</v>
      </c>
      <c r="L207" s="161">
        <f t="shared" si="361"/>
        <v>1.1499999999999999</v>
      </c>
      <c r="M207" s="27">
        <f t="shared" si="365"/>
        <v>3000</v>
      </c>
      <c r="N207" s="27">
        <f t="shared" si="366"/>
        <v>1500</v>
      </c>
      <c r="O207" s="27">
        <f t="shared" si="367"/>
        <v>900</v>
      </c>
      <c r="P207" s="27">
        <f t="shared" si="368"/>
        <v>800</v>
      </c>
      <c r="Q207" s="17">
        <f t="shared" si="369"/>
        <v>3600</v>
      </c>
      <c r="R207" s="17">
        <f t="shared" si="370"/>
        <v>1800</v>
      </c>
      <c r="S207" s="17">
        <f t="shared" si="371"/>
        <v>1100</v>
      </c>
      <c r="T207" s="17">
        <f t="shared" si="372"/>
        <v>960</v>
      </c>
      <c r="U207" s="17">
        <f t="shared" si="372"/>
        <v>3</v>
      </c>
      <c r="V207" s="17" t="str">
        <f t="shared" si="373"/>
        <v xml:space="preserve">Các tuyến đường giao thông không đấu nối trực tiếp và thông ra </v>
      </c>
      <c r="W207" s="17" t="str">
        <f t="shared" si="374"/>
        <v>Đường Phan Chu Trinh</v>
      </c>
      <c r="X207" s="17" t="str">
        <f t="shared" si="374"/>
        <v xml:space="preserve"> đoạn từ Đường Quang Trung</v>
      </c>
      <c r="Y207" s="17" t="str">
        <f t="shared" si="375"/>
        <v xml:space="preserve"> đến Ngã ba Điện lực</v>
      </c>
      <c r="Z207" s="17" t="s">
        <v>418</v>
      </c>
      <c r="AA207" s="42" t="s">
        <v>183</v>
      </c>
      <c r="AB207" s="42" t="s">
        <v>184</v>
      </c>
      <c r="AC207" s="42" t="s">
        <v>178</v>
      </c>
    </row>
    <row r="208" spans="1:29" ht="94.5" x14ac:dyDescent="0.25">
      <c r="A208" s="134">
        <f t="shared" si="362"/>
        <v>203</v>
      </c>
      <c r="B208" s="134" t="str">
        <f t="shared" si="363"/>
        <v>VT4*0,8</v>
      </c>
      <c r="C208" s="134" t="str">
        <f t="shared" si="364"/>
        <v>VC3DT</v>
      </c>
      <c r="D208" s="166" t="str">
        <f>V208&amp;W208&amp;X208&amp;Y208&amp;Z208</f>
        <v>Các tuyến đường giao thông không đấu nối trực tiếp và thông ra Đường Phan Chu Trinh đoạn từ Đường Quang Trung đến Ngã ba Điện lực có hiện trạng là đường nhựa, bê tông xi măng:
- Có bề rộng từ ≥3m đến &lt;5m, cách đường giao thông &gt;600m.
- Có bề rộng &lt;3m, cách đường giao thông &gt; 200m.</v>
      </c>
      <c r="E208" s="166"/>
      <c r="F208" s="166"/>
      <c r="G208" s="136">
        <v>860</v>
      </c>
      <c r="H208" s="136">
        <v>600</v>
      </c>
      <c r="I208" s="136">
        <v>520</v>
      </c>
      <c r="J208" s="160">
        <f>VLOOKUP(C208,'[1]1. MA DO'!$E$5:$AA$1933,23,0)</f>
        <v>1.1499999999999999</v>
      </c>
      <c r="K208" s="161">
        <f t="shared" si="360"/>
        <v>1.1499999999999999</v>
      </c>
      <c r="L208" s="161">
        <f t="shared" si="361"/>
        <v>1.1499999999999999</v>
      </c>
      <c r="M208" s="27">
        <f t="shared" si="365"/>
        <v>3000</v>
      </c>
      <c r="N208" s="27">
        <f t="shared" si="366"/>
        <v>1500</v>
      </c>
      <c r="O208" s="27">
        <f t="shared" si="367"/>
        <v>900</v>
      </c>
      <c r="P208" s="27">
        <f t="shared" si="368"/>
        <v>800</v>
      </c>
      <c r="Q208" s="17">
        <f t="shared" si="369"/>
        <v>3600</v>
      </c>
      <c r="R208" s="17">
        <f t="shared" si="370"/>
        <v>1800</v>
      </c>
      <c r="S208" s="17">
        <f t="shared" si="371"/>
        <v>1100</v>
      </c>
      <c r="T208" s="17">
        <f t="shared" si="372"/>
        <v>960</v>
      </c>
      <c r="U208" s="17">
        <f t="shared" si="372"/>
        <v>3</v>
      </c>
      <c r="V208" s="17" t="str">
        <f t="shared" si="373"/>
        <v xml:space="preserve">Các tuyến đường giao thông không đấu nối trực tiếp và thông ra </v>
      </c>
      <c r="W208" s="17" t="str">
        <f t="shared" si="374"/>
        <v>Đường Phan Chu Trinh</v>
      </c>
      <c r="X208" s="17" t="str">
        <f t="shared" si="374"/>
        <v xml:space="preserve"> đoạn từ Đường Quang Trung</v>
      </c>
      <c r="Y208" s="17" t="str">
        <f t="shared" si="375"/>
        <v xml:space="preserve"> đến Ngã ba Điện lực</v>
      </c>
      <c r="Z208" s="17" t="s">
        <v>442</v>
      </c>
      <c r="AA208" s="17"/>
      <c r="AB208" s="17"/>
      <c r="AC208" s="17"/>
    </row>
    <row r="209" spans="1:29" ht="31.5" x14ac:dyDescent="0.25">
      <c r="A209" s="134">
        <f t="shared" si="362"/>
        <v>204</v>
      </c>
      <c r="B209" s="134" t="str">
        <f>'Đầu vào (2)'!G183</f>
        <v>VC8DT</v>
      </c>
      <c r="C209" s="134" t="str">
        <f>$B$209</f>
        <v>VC8DT</v>
      </c>
      <c r="D209" s="135" t="str">
        <f>'Đầu vào (2)'!H183</f>
        <v>Đường Tôn Đức Thắng</v>
      </c>
      <c r="E209" s="135" t="str">
        <f>'Đầu vào (2)'!I183</f>
        <v>Ngã ba Điện lực</v>
      </c>
      <c r="F209" s="135" t="str">
        <f>'Đầu vào (2)'!J183</f>
        <v>Suối Láng Nguyên</v>
      </c>
      <c r="G209" s="159">
        <v>3200</v>
      </c>
      <c r="H209" s="136">
        <v>2200</v>
      </c>
      <c r="I209" s="136">
        <v>1900</v>
      </c>
      <c r="J209" s="160">
        <f>VLOOKUP(C209,'[1]1. MA DO'!$E$5:$AA$1933,23,0)</f>
        <v>1.1100000000000001</v>
      </c>
      <c r="K209" s="161">
        <f t="shared" si="360"/>
        <v>1.1100000000000001</v>
      </c>
      <c r="L209" s="161">
        <f t="shared" si="361"/>
        <v>1.1100000000000001</v>
      </c>
      <c r="M209" s="27">
        <f>'Đầu vào (2)'!K183</f>
        <v>2800</v>
      </c>
      <c r="N209" s="27">
        <f>'Đầu vào (2)'!L183</f>
        <v>1400</v>
      </c>
      <c r="O209" s="27">
        <f>'Đầu vào (2)'!M183</f>
        <v>1000</v>
      </c>
      <c r="P209" s="27">
        <f>'Đầu vào (2)'!N183</f>
        <v>900</v>
      </c>
      <c r="Q209" s="17">
        <f>VLOOKUP(B209,'[2]Giá đề xuất ODT'!$G$11:$AD$2233,21,0)</f>
        <v>3200</v>
      </c>
      <c r="R209" s="17">
        <f>VLOOKUP(B209,'[2]Giá đề xuất ODT'!$G$11:$AD$2233,22,0)</f>
        <v>1600</v>
      </c>
      <c r="S209" s="17">
        <f>VLOOKUP(B209,'[2]Giá đề xuất ODT'!$G$11:$AD$2233,23,0)</f>
        <v>1100</v>
      </c>
      <c r="T209" s="17">
        <f>VLOOKUP(B209,'[2]Giá đề xuất ODT'!$G$11:$AD$2233,24,0)</f>
        <v>1000</v>
      </c>
      <c r="U209" s="6">
        <v>5</v>
      </c>
      <c r="W209" s="17" t="str">
        <f>D209</f>
        <v>Đường Tôn Đức Thắng</v>
      </c>
      <c r="X209" s="17" t="str">
        <f>" đoạn từ "&amp;E209</f>
        <v xml:space="preserve"> đoạn từ Ngã ba Điện lực</v>
      </c>
      <c r="Y209" s="17" t="str">
        <f>" đến "&amp;F209</f>
        <v xml:space="preserve"> đến Suối Láng Nguyên</v>
      </c>
    </row>
    <row r="210" spans="1:29" ht="78.75" x14ac:dyDescent="0.25">
      <c r="A210" s="134">
        <f t="shared" si="362"/>
        <v>205</v>
      </c>
      <c r="B210" s="134" t="str">
        <f t="shared" ref="B210:B215" si="376">B203</f>
        <v>VT2</v>
      </c>
      <c r="C210" s="134" t="str">
        <f t="shared" ref="C210:C215" si="377">$B$209</f>
        <v>VC8DT</v>
      </c>
      <c r="D210" s="166" t="str">
        <f>V210&amp;W210&amp;X210&amp;Y210&amp;Z210&amp;"
"&amp;AA210&amp;"
"
&amp;AB210</f>
        <v>Các tuyến đường giao thông đấu nối trực tiếp ra Đường Tôn Đức Thắng đoạn từ Ngã ba Điện lực đến Suối Láng Nguyên có hiện trạng là đường nhựa, bê tông xi măng:
- Có bề rộng ≥5m, cách đường giao thông ≤600m.
- Có bề rộng từ ≥3m đến &lt;5m, cách đường giao thông ≤400m.</v>
      </c>
      <c r="E210" s="166"/>
      <c r="F210" s="166"/>
      <c r="G210" s="136">
        <v>1600</v>
      </c>
      <c r="H210" s="136">
        <v>1100</v>
      </c>
      <c r="I210" s="136">
        <v>960</v>
      </c>
      <c r="J210" s="160">
        <f>VLOOKUP(C210,'[1]1. MA DO'!$E$5:$AA$1933,23,0)</f>
        <v>1.1100000000000001</v>
      </c>
      <c r="K210" s="161">
        <f t="shared" si="360"/>
        <v>1.1100000000000001</v>
      </c>
      <c r="L210" s="161">
        <f t="shared" si="361"/>
        <v>1.1100000000000001</v>
      </c>
      <c r="M210" s="27">
        <f t="shared" ref="M210:M215" si="378">M209</f>
        <v>2800</v>
      </c>
      <c r="N210" s="27">
        <f t="shared" ref="N210:N215" si="379">N209</f>
        <v>1400</v>
      </c>
      <c r="O210" s="27">
        <f t="shared" ref="O210:O215" si="380">O209</f>
        <v>1000</v>
      </c>
      <c r="P210" s="27">
        <f t="shared" ref="P210:P215" si="381">P209</f>
        <v>900</v>
      </c>
      <c r="Q210" s="17">
        <f t="shared" ref="Q210:Q215" si="382">Q209</f>
        <v>3200</v>
      </c>
      <c r="R210" s="17">
        <f t="shared" ref="R210:R215" si="383">R209</f>
        <v>1600</v>
      </c>
      <c r="S210" s="17">
        <f t="shared" ref="S210:S215" si="384">S209</f>
        <v>1100</v>
      </c>
      <c r="T210" s="17">
        <f t="shared" ref="T210:U215" si="385">T209</f>
        <v>1000</v>
      </c>
      <c r="U210" s="17">
        <f t="shared" si="385"/>
        <v>5</v>
      </c>
      <c r="V210" s="17" t="str">
        <f t="shared" ref="V210:V215" si="386">V203</f>
        <v xml:space="preserve">Các tuyến đường giao thông đấu nối trực tiếp ra </v>
      </c>
      <c r="W210" s="17" t="str">
        <f t="shared" ref="W210:X215" si="387">W209</f>
        <v>Đường Tôn Đức Thắng</v>
      </c>
      <c r="X210" s="17" t="str">
        <f t="shared" si="387"/>
        <v xml:space="preserve"> đoạn từ Ngã ba Điện lực</v>
      </c>
      <c r="Y210" s="17" t="str">
        <f t="shared" ref="Y210:Y215" si="388">Y209</f>
        <v xml:space="preserve"> đến Suối Láng Nguyên</v>
      </c>
      <c r="Z210" s="17" t="s">
        <v>418</v>
      </c>
      <c r="AA210" s="42" t="s">
        <v>181</v>
      </c>
      <c r="AB210" s="42" t="s">
        <v>182</v>
      </c>
      <c r="AC210" s="17"/>
    </row>
    <row r="211" spans="1:29" ht="78.75" x14ac:dyDescent="0.25">
      <c r="A211" s="134">
        <f t="shared" si="362"/>
        <v>206</v>
      </c>
      <c r="B211" s="134" t="str">
        <f t="shared" si="376"/>
        <v>VT3</v>
      </c>
      <c r="C211" s="134" t="str">
        <f t="shared" si="377"/>
        <v>VC8DT</v>
      </c>
      <c r="D211" s="166" t="str">
        <f>V211&amp;W211&amp;X211&amp;Y211&amp;Z211&amp;"
"&amp;AA211&amp;"
"&amp;AB211&amp;"
"&amp;AC211</f>
        <v>Các tuyến đường giao thông đấu nối trực tiếp ra Đường Tôn Đức Thắng đoạn từ Ngã ba Điện lực đến Suối Láng Nguyên có hiện trạng là đường nhựa, bê tông xi măng:
- Có bề rộng ≥5m, cách đường giao thông &gt;600m.
- Có bề rộng từ ≥3m đến &lt;5m, cách đường giao thông từ &gt;400m đến ≤600m.
- Có bề rộng &lt;3m, cách đường giao thông ≤200m.</v>
      </c>
      <c r="E211" s="166"/>
      <c r="F211" s="166"/>
      <c r="G211" s="136">
        <v>1100</v>
      </c>
      <c r="H211" s="136">
        <v>770</v>
      </c>
      <c r="I211" s="136">
        <v>660</v>
      </c>
      <c r="J211" s="160">
        <f>VLOOKUP(C211,'[1]1. MA DO'!$E$5:$AA$1933,23,0)</f>
        <v>1.1100000000000001</v>
      </c>
      <c r="K211" s="161">
        <f t="shared" si="360"/>
        <v>1.1100000000000001</v>
      </c>
      <c r="L211" s="161">
        <f t="shared" si="361"/>
        <v>1.1100000000000001</v>
      </c>
      <c r="M211" s="27">
        <f t="shared" si="378"/>
        <v>2800</v>
      </c>
      <c r="N211" s="27">
        <f t="shared" si="379"/>
        <v>1400</v>
      </c>
      <c r="O211" s="27">
        <f t="shared" si="380"/>
        <v>1000</v>
      </c>
      <c r="P211" s="27">
        <f t="shared" si="381"/>
        <v>900</v>
      </c>
      <c r="Q211" s="17">
        <f t="shared" si="382"/>
        <v>3200</v>
      </c>
      <c r="R211" s="17">
        <f t="shared" si="383"/>
        <v>1600</v>
      </c>
      <c r="S211" s="17">
        <f t="shared" si="384"/>
        <v>1100</v>
      </c>
      <c r="T211" s="17">
        <f t="shared" si="385"/>
        <v>1000</v>
      </c>
      <c r="U211" s="17">
        <f t="shared" si="385"/>
        <v>5</v>
      </c>
      <c r="V211" s="17" t="str">
        <f t="shared" si="386"/>
        <v xml:space="preserve">Các tuyến đường giao thông đấu nối trực tiếp ra </v>
      </c>
      <c r="W211" s="17" t="str">
        <f t="shared" si="387"/>
        <v>Đường Tôn Đức Thắng</v>
      </c>
      <c r="X211" s="17" t="str">
        <f t="shared" si="387"/>
        <v xml:space="preserve"> đoạn từ Ngã ba Điện lực</v>
      </c>
      <c r="Y211" s="17" t="str">
        <f t="shared" si="388"/>
        <v xml:space="preserve"> đến Suối Láng Nguyên</v>
      </c>
      <c r="Z211" s="17" t="s">
        <v>418</v>
      </c>
      <c r="AA211" s="42" t="s">
        <v>183</v>
      </c>
      <c r="AB211" s="42" t="s">
        <v>184</v>
      </c>
      <c r="AC211" s="42" t="s">
        <v>178</v>
      </c>
    </row>
    <row r="212" spans="1:29" ht="94.5" x14ac:dyDescent="0.25">
      <c r="A212" s="134">
        <f t="shared" si="362"/>
        <v>207</v>
      </c>
      <c r="B212" s="134" t="str">
        <f t="shared" si="376"/>
        <v>VT4</v>
      </c>
      <c r="C212" s="134" t="str">
        <f t="shared" si="377"/>
        <v>VC8DT</v>
      </c>
      <c r="D212" s="166" t="str">
        <f>V212&amp;W212&amp;X212&amp;Y212&amp;Z212</f>
        <v>Các tuyến đường giao thông đấu nối trực tiếp ra Đường Tôn Đức Thắng đoạn từ Ngã ba Điện lực đến Suối Láng Nguyên có hiện trạng là đường nhựa, bê tông xi măng:
- Có bề rộng từ ≥3m đến &lt;5m, cách đường giao thông &gt;600m.
- Có bề rộng &lt;3m, cách đường giao thông &gt;200m.</v>
      </c>
      <c r="E212" s="166"/>
      <c r="F212" s="166"/>
      <c r="G212" s="136">
        <v>1000</v>
      </c>
      <c r="H212" s="136">
        <v>700</v>
      </c>
      <c r="I212" s="136">
        <v>600</v>
      </c>
      <c r="J212" s="160">
        <f>VLOOKUP(C212,'[1]1. MA DO'!$E$5:$AA$1933,23,0)</f>
        <v>1.1100000000000001</v>
      </c>
      <c r="K212" s="161">
        <f t="shared" si="360"/>
        <v>1.1100000000000001</v>
      </c>
      <c r="L212" s="161">
        <f t="shared" si="361"/>
        <v>1.1100000000000001</v>
      </c>
      <c r="M212" s="27">
        <f t="shared" si="378"/>
        <v>2800</v>
      </c>
      <c r="N212" s="27">
        <f t="shared" si="379"/>
        <v>1400</v>
      </c>
      <c r="O212" s="27">
        <f t="shared" si="380"/>
        <v>1000</v>
      </c>
      <c r="P212" s="27">
        <f t="shared" si="381"/>
        <v>900</v>
      </c>
      <c r="Q212" s="17">
        <f t="shared" si="382"/>
        <v>3200</v>
      </c>
      <c r="R212" s="17">
        <f t="shared" si="383"/>
        <v>1600</v>
      </c>
      <c r="S212" s="17">
        <f t="shared" si="384"/>
        <v>1100</v>
      </c>
      <c r="T212" s="17">
        <f t="shared" si="385"/>
        <v>1000</v>
      </c>
      <c r="U212" s="17">
        <f t="shared" si="385"/>
        <v>5</v>
      </c>
      <c r="V212" s="17" t="str">
        <f t="shared" si="386"/>
        <v xml:space="preserve">Các tuyến đường giao thông đấu nối trực tiếp ra </v>
      </c>
      <c r="W212" s="17" t="str">
        <f t="shared" si="387"/>
        <v>Đường Tôn Đức Thắng</v>
      </c>
      <c r="X212" s="17" t="str">
        <f t="shared" si="387"/>
        <v xml:space="preserve"> đoạn từ Ngã ba Điện lực</v>
      </c>
      <c r="Y212" s="17" t="str">
        <f t="shared" si="388"/>
        <v xml:space="preserve"> đến Suối Láng Nguyên</v>
      </c>
      <c r="Z212" s="17" t="s">
        <v>441</v>
      </c>
      <c r="AA212" s="17"/>
      <c r="AB212" s="17"/>
      <c r="AC212" s="17"/>
    </row>
    <row r="213" spans="1:29" ht="94.5" x14ac:dyDescent="0.25">
      <c r="A213" s="134">
        <f t="shared" si="362"/>
        <v>208</v>
      </c>
      <c r="B213" s="134" t="str">
        <f t="shared" si="376"/>
        <v>VT2*0,8</v>
      </c>
      <c r="C213" s="134" t="str">
        <f t="shared" si="377"/>
        <v>VC8DT</v>
      </c>
      <c r="D213" s="166" t="str">
        <f>V213&amp;W213&amp;X213&amp;Y213&amp;Z213&amp;"
"&amp;AA213&amp;"
"
&amp;AB213</f>
        <v>Các tuyến đường giao thông không đấu nối trực tiếp và thông ra Đường Tôn Đức Thắng đoạn từ Ngã ba Điện lực đến Suối Láng Nguyên có hiện trạng là đường nhựa, bê tông xi măng:
- Có bề rộng ≥5m, cách đường giao thông ≤600m.
- Có bề rộng từ ≥3m đến &lt;5m, cách đường giao thông ≤400m.</v>
      </c>
      <c r="E213" s="166"/>
      <c r="F213" s="166"/>
      <c r="G213" s="136">
        <v>1400</v>
      </c>
      <c r="H213" s="136">
        <v>980</v>
      </c>
      <c r="I213" s="136">
        <v>840</v>
      </c>
      <c r="J213" s="160">
        <f>VLOOKUP(C213,'[1]1. MA DO'!$E$5:$AA$1933,23,0)</f>
        <v>1.1100000000000001</v>
      </c>
      <c r="K213" s="161">
        <f t="shared" si="360"/>
        <v>1.1100000000000001</v>
      </c>
      <c r="L213" s="161">
        <f t="shared" si="361"/>
        <v>1.1100000000000001</v>
      </c>
      <c r="M213" s="27">
        <f t="shared" si="378"/>
        <v>2800</v>
      </c>
      <c r="N213" s="27">
        <f t="shared" si="379"/>
        <v>1400</v>
      </c>
      <c r="O213" s="27">
        <f t="shared" si="380"/>
        <v>1000</v>
      </c>
      <c r="P213" s="27">
        <f t="shared" si="381"/>
        <v>900</v>
      </c>
      <c r="Q213" s="17">
        <f t="shared" si="382"/>
        <v>3200</v>
      </c>
      <c r="R213" s="17">
        <f t="shared" si="383"/>
        <v>1600</v>
      </c>
      <c r="S213" s="17">
        <f t="shared" si="384"/>
        <v>1100</v>
      </c>
      <c r="T213" s="17">
        <f t="shared" si="385"/>
        <v>1000</v>
      </c>
      <c r="U213" s="17">
        <f t="shared" si="385"/>
        <v>5</v>
      </c>
      <c r="V213" s="17" t="str">
        <f t="shared" si="386"/>
        <v xml:space="preserve">Các tuyến đường giao thông không đấu nối trực tiếp và thông ra </v>
      </c>
      <c r="W213" s="17" t="str">
        <f t="shared" si="387"/>
        <v>Đường Tôn Đức Thắng</v>
      </c>
      <c r="X213" s="17" t="str">
        <f t="shared" si="387"/>
        <v xml:space="preserve"> đoạn từ Ngã ba Điện lực</v>
      </c>
      <c r="Y213" s="17" t="str">
        <f t="shared" si="388"/>
        <v xml:space="preserve"> đến Suối Láng Nguyên</v>
      </c>
      <c r="Z213" s="17" t="s">
        <v>418</v>
      </c>
      <c r="AA213" s="42" t="s">
        <v>181</v>
      </c>
      <c r="AB213" s="42" t="s">
        <v>182</v>
      </c>
      <c r="AC213" s="17"/>
    </row>
    <row r="214" spans="1:29" ht="94.5" x14ac:dyDescent="0.25">
      <c r="A214" s="134">
        <f t="shared" si="362"/>
        <v>209</v>
      </c>
      <c r="B214" s="134" t="str">
        <f t="shared" si="376"/>
        <v>VT3*0,8</v>
      </c>
      <c r="C214" s="134" t="str">
        <f t="shared" si="377"/>
        <v>VC8DT</v>
      </c>
      <c r="D214" s="166" t="str">
        <f>V214&amp;W214&amp;X214&amp;Y214&amp;Z214&amp;"
"&amp;AA214&amp;"
"
&amp;AB214&amp;"
"&amp;AC214</f>
        <v>Các tuyến đường giao thông không đấu nối trực tiếp và thông ra Đường Tôn Đức Thắng đoạn từ Ngã ba Điện lực đến Suối Láng Nguyên có hiện trạng là đường nhựa, bê tông xi măng:
- Có bề rộng ≥5m, cách đường giao thông &gt;600m.
- Có bề rộng từ ≥3m đến &lt;5m, cách đường giao thông từ &gt;400m đến ≤600m.
- Có bề rộng &lt;3m, cách đường giao thông ≤200m.</v>
      </c>
      <c r="E214" s="166"/>
      <c r="F214" s="166"/>
      <c r="G214" s="136">
        <v>1000</v>
      </c>
      <c r="H214" s="136">
        <v>700</v>
      </c>
      <c r="I214" s="136">
        <v>600</v>
      </c>
      <c r="J214" s="160">
        <f>VLOOKUP(C214,'[1]1. MA DO'!$E$5:$AA$1933,23,0)</f>
        <v>1.1100000000000001</v>
      </c>
      <c r="K214" s="161">
        <f t="shared" si="360"/>
        <v>1.1100000000000001</v>
      </c>
      <c r="L214" s="161">
        <f t="shared" si="361"/>
        <v>1.1100000000000001</v>
      </c>
      <c r="M214" s="27">
        <f t="shared" si="378"/>
        <v>2800</v>
      </c>
      <c r="N214" s="27">
        <f t="shared" si="379"/>
        <v>1400</v>
      </c>
      <c r="O214" s="27">
        <f t="shared" si="380"/>
        <v>1000</v>
      </c>
      <c r="P214" s="27">
        <f t="shared" si="381"/>
        <v>900</v>
      </c>
      <c r="Q214" s="17">
        <f t="shared" si="382"/>
        <v>3200</v>
      </c>
      <c r="R214" s="17">
        <f t="shared" si="383"/>
        <v>1600</v>
      </c>
      <c r="S214" s="17">
        <f t="shared" si="384"/>
        <v>1100</v>
      </c>
      <c r="T214" s="17">
        <f t="shared" si="385"/>
        <v>1000</v>
      </c>
      <c r="U214" s="17">
        <f t="shared" si="385"/>
        <v>5</v>
      </c>
      <c r="V214" s="17" t="str">
        <f t="shared" si="386"/>
        <v xml:space="preserve">Các tuyến đường giao thông không đấu nối trực tiếp và thông ra </v>
      </c>
      <c r="W214" s="17" t="str">
        <f t="shared" si="387"/>
        <v>Đường Tôn Đức Thắng</v>
      </c>
      <c r="X214" s="17" t="str">
        <f t="shared" si="387"/>
        <v xml:space="preserve"> đoạn từ Ngã ba Điện lực</v>
      </c>
      <c r="Y214" s="17" t="str">
        <f t="shared" si="388"/>
        <v xml:space="preserve"> đến Suối Láng Nguyên</v>
      </c>
      <c r="Z214" s="17" t="s">
        <v>418</v>
      </c>
      <c r="AA214" s="42" t="s">
        <v>183</v>
      </c>
      <c r="AB214" s="42" t="s">
        <v>184</v>
      </c>
      <c r="AC214" s="42" t="s">
        <v>178</v>
      </c>
    </row>
    <row r="215" spans="1:29" ht="94.5" x14ac:dyDescent="0.25">
      <c r="A215" s="134">
        <f t="shared" si="362"/>
        <v>210</v>
      </c>
      <c r="B215" s="134" t="str">
        <f t="shared" si="376"/>
        <v>VT4*0,8</v>
      </c>
      <c r="C215" s="134" t="str">
        <f t="shared" si="377"/>
        <v>VC8DT</v>
      </c>
      <c r="D215" s="166" t="str">
        <f>V215&amp;W215&amp;X215&amp;Y215&amp;Z215</f>
        <v>Các tuyến đường giao thông không đấu nối trực tiếp và thông ra Đường Tôn Đức Thắng đoạn từ Ngã ba Điện lực đến Suối Láng Nguyên có hiện trạng là đường nhựa, bê tông xi măng:
- Có bề rộng từ ≥3m đến &lt;5m, cách đường giao thông &gt;600m.
- Có bề rộng &lt;3m, cách đường giao thông &gt; 200m.</v>
      </c>
      <c r="E215" s="166"/>
      <c r="F215" s="166"/>
      <c r="G215" s="136">
        <v>900</v>
      </c>
      <c r="H215" s="136">
        <v>630</v>
      </c>
      <c r="I215" s="136">
        <v>540</v>
      </c>
      <c r="J215" s="160">
        <f>VLOOKUP(C215,'[1]1. MA DO'!$E$5:$AA$1933,23,0)</f>
        <v>1.1100000000000001</v>
      </c>
      <c r="K215" s="161">
        <f t="shared" si="360"/>
        <v>1.1100000000000001</v>
      </c>
      <c r="L215" s="161">
        <f t="shared" si="361"/>
        <v>1.1100000000000001</v>
      </c>
      <c r="M215" s="27">
        <f t="shared" si="378"/>
        <v>2800</v>
      </c>
      <c r="N215" s="27">
        <f t="shared" si="379"/>
        <v>1400</v>
      </c>
      <c r="O215" s="27">
        <f t="shared" si="380"/>
        <v>1000</v>
      </c>
      <c r="P215" s="27">
        <f t="shared" si="381"/>
        <v>900</v>
      </c>
      <c r="Q215" s="17">
        <f t="shared" si="382"/>
        <v>3200</v>
      </c>
      <c r="R215" s="17">
        <f t="shared" si="383"/>
        <v>1600</v>
      </c>
      <c r="S215" s="17">
        <f t="shared" si="384"/>
        <v>1100</v>
      </c>
      <c r="T215" s="17">
        <f t="shared" si="385"/>
        <v>1000</v>
      </c>
      <c r="U215" s="17">
        <f t="shared" si="385"/>
        <v>5</v>
      </c>
      <c r="V215" s="17" t="str">
        <f t="shared" si="386"/>
        <v xml:space="preserve">Các tuyến đường giao thông không đấu nối trực tiếp và thông ra </v>
      </c>
      <c r="W215" s="17" t="str">
        <f t="shared" si="387"/>
        <v>Đường Tôn Đức Thắng</v>
      </c>
      <c r="X215" s="17" t="str">
        <f t="shared" si="387"/>
        <v xml:space="preserve"> đoạn từ Ngã ba Điện lực</v>
      </c>
      <c r="Y215" s="17" t="str">
        <f t="shared" si="388"/>
        <v xml:space="preserve"> đến Suối Láng Nguyên</v>
      </c>
      <c r="Z215" s="17" t="s">
        <v>442</v>
      </c>
      <c r="AA215" s="17"/>
      <c r="AB215" s="17"/>
      <c r="AC215" s="17"/>
    </row>
    <row r="216" spans="1:29" ht="31.5" x14ac:dyDescent="0.25">
      <c r="A216" s="134">
        <f t="shared" si="362"/>
        <v>211</v>
      </c>
      <c r="B216" s="134" t="str">
        <f>'Đầu vào (2)'!G190</f>
        <v>VC20DT</v>
      </c>
      <c r="C216" s="134" t="str">
        <f>$B$216</f>
        <v>VC20DT</v>
      </c>
      <c r="D216" s="135" t="str">
        <f>'Đầu vào (2)'!H190</f>
        <v>Đường Lê Duẩn</v>
      </c>
      <c r="E216" s="135" t="str">
        <f>'Đầu vào (2)'!I190</f>
        <v>Đường Phan Chu Trinh</v>
      </c>
      <c r="F216" s="135" t="str">
        <f>'Đầu vào (2)'!J190</f>
        <v>Đường Võ Văn Tần (ngã ba)</v>
      </c>
      <c r="G216" s="159">
        <v>2600</v>
      </c>
      <c r="H216" s="136">
        <v>1800</v>
      </c>
      <c r="I216" s="136">
        <v>1600</v>
      </c>
      <c r="J216" s="160">
        <f>VLOOKUP(C216,'[1]1. MA DO'!$E$5:$AA$1933,23,0)</f>
        <v>1.1299999999999999</v>
      </c>
      <c r="K216" s="161">
        <f t="shared" si="360"/>
        <v>1.1299999999999999</v>
      </c>
      <c r="L216" s="161">
        <f t="shared" si="361"/>
        <v>1.1299999999999999</v>
      </c>
      <c r="M216" s="27">
        <f>'Đầu vào (2)'!K190</f>
        <v>2100</v>
      </c>
      <c r="N216" s="27">
        <f>'Đầu vào (2)'!L190</f>
        <v>1000</v>
      </c>
      <c r="O216" s="27">
        <f>'Đầu vào (2)'!M190</f>
        <v>900</v>
      </c>
      <c r="P216" s="27">
        <f>'Đầu vào (2)'!N190</f>
        <v>800</v>
      </c>
      <c r="Q216" s="17">
        <f>VLOOKUP(B216,'[2]Giá đề xuất ODT'!$G$11:$AD$2233,21,0)</f>
        <v>2600</v>
      </c>
      <c r="R216" s="17">
        <f>VLOOKUP(B216,'[2]Giá đề xuất ODT'!$G$11:$AD$2233,22,0)</f>
        <v>1200</v>
      </c>
      <c r="S216" s="17">
        <f>VLOOKUP(B216,'[2]Giá đề xuất ODT'!$G$11:$AD$2233,23,0)</f>
        <v>1100</v>
      </c>
      <c r="T216" s="17">
        <f>VLOOKUP(B216,'[2]Giá đề xuất ODT'!$G$11:$AD$2233,24,0)</f>
        <v>970</v>
      </c>
      <c r="U216" s="6">
        <v>5</v>
      </c>
      <c r="W216" s="17" t="str">
        <f>D216</f>
        <v>Đường Lê Duẩn</v>
      </c>
      <c r="X216" s="17" t="str">
        <f>" đoạn từ "&amp;E216</f>
        <v xml:space="preserve"> đoạn từ Đường Phan Chu Trinh</v>
      </c>
      <c r="Y216" s="17" t="str">
        <f>" đến "&amp;F216</f>
        <v xml:space="preserve"> đến Đường Võ Văn Tần (ngã ba)</v>
      </c>
    </row>
    <row r="217" spans="1:29" ht="78.75" x14ac:dyDescent="0.25">
      <c r="A217" s="134">
        <f t="shared" si="362"/>
        <v>212</v>
      </c>
      <c r="B217" s="134" t="str">
        <f t="shared" ref="B217:B236" si="389">B210</f>
        <v>VT2</v>
      </c>
      <c r="C217" s="134" t="str">
        <f t="shared" ref="C217:C222" si="390">$B$216</f>
        <v>VC20DT</v>
      </c>
      <c r="D217" s="166" t="str">
        <f>V217&amp;W217&amp;X217&amp;Y217&amp;Z217&amp;"
"&amp;AA217&amp;"
"
&amp;AB217</f>
        <v>Các tuyến đường giao thông đấu nối trực tiếp ra Đường Lê Duẩn đoạn từ Đường Phan Chu Trinh đến Đường Võ Văn Tần (ngã ba) có hiện trạng là đường nhựa, bê tông xi măng:
- Có bề rộng ≥5m, cách đường giao thông ≤600m.
- Có bề rộng từ ≥3m đến &lt;5m, cách đường giao thông ≤400m.</v>
      </c>
      <c r="E217" s="166"/>
      <c r="F217" s="166"/>
      <c r="G217" s="136">
        <v>1200</v>
      </c>
      <c r="H217" s="136">
        <v>840</v>
      </c>
      <c r="I217" s="136">
        <v>720</v>
      </c>
      <c r="J217" s="160">
        <f>VLOOKUP(C217,'[1]1. MA DO'!$E$5:$AA$1933,23,0)</f>
        <v>1.1299999999999999</v>
      </c>
      <c r="K217" s="161">
        <f t="shared" si="360"/>
        <v>1.1299999999999999</v>
      </c>
      <c r="L217" s="161">
        <f t="shared" si="361"/>
        <v>1.1299999999999999</v>
      </c>
      <c r="M217" s="27">
        <f t="shared" ref="M217:M236" si="391">M216</f>
        <v>2100</v>
      </c>
      <c r="N217" s="27">
        <f t="shared" ref="N217:U236" si="392">N216</f>
        <v>1000</v>
      </c>
      <c r="O217" s="27">
        <f t="shared" ref="O217:U235" si="393">O216</f>
        <v>900</v>
      </c>
      <c r="P217" s="27">
        <f t="shared" ref="P217:U234" si="394">P216</f>
        <v>800</v>
      </c>
      <c r="Q217" s="17">
        <f t="shared" ref="Q217:U233" si="395">Q216</f>
        <v>2600</v>
      </c>
      <c r="R217" s="17">
        <f t="shared" ref="R217:U232" si="396">R216</f>
        <v>1200</v>
      </c>
      <c r="S217" s="17">
        <f t="shared" ref="S217:U229" si="397">S216</f>
        <v>1100</v>
      </c>
      <c r="T217" s="17">
        <f t="shared" ref="T217:U222" si="398">T216</f>
        <v>970</v>
      </c>
      <c r="U217" s="17">
        <f t="shared" si="398"/>
        <v>5</v>
      </c>
      <c r="V217" s="17" t="str">
        <f t="shared" ref="V217:V222" si="399">V210</f>
        <v xml:space="preserve">Các tuyến đường giao thông đấu nối trực tiếp ra </v>
      </c>
      <c r="W217" s="17" t="str">
        <f t="shared" ref="W217:X222" si="400">W216</f>
        <v>Đường Lê Duẩn</v>
      </c>
      <c r="X217" s="17" t="str">
        <f t="shared" si="400"/>
        <v xml:space="preserve"> đoạn từ Đường Phan Chu Trinh</v>
      </c>
      <c r="Y217" s="17" t="str">
        <f t="shared" ref="Y217:Y236" si="401">Y216</f>
        <v xml:space="preserve"> đến Đường Võ Văn Tần (ngã ba)</v>
      </c>
      <c r="Z217" s="17" t="s">
        <v>418</v>
      </c>
      <c r="AA217" s="42" t="s">
        <v>181</v>
      </c>
      <c r="AB217" s="42" t="s">
        <v>182</v>
      </c>
      <c r="AC217" s="17"/>
    </row>
    <row r="218" spans="1:29" ht="78.75" x14ac:dyDescent="0.25">
      <c r="A218" s="134">
        <f t="shared" si="362"/>
        <v>213</v>
      </c>
      <c r="B218" s="134" t="str">
        <f t="shared" si="389"/>
        <v>VT3</v>
      </c>
      <c r="C218" s="134" t="str">
        <f t="shared" si="390"/>
        <v>VC20DT</v>
      </c>
      <c r="D218" s="166" t="str">
        <f>V218&amp;W218&amp;X218&amp;Y218&amp;Z218&amp;"
"&amp;AA218&amp;"
"&amp;AB218&amp;"
"&amp;AC218</f>
        <v>Các tuyến đường giao thông đấu nối trực tiếp ra Đường Lê Duẩn đoạn từ Đường Phan Chu Trinh đến Đường Võ Văn Tần (ngã ba) có hiện trạng là đường nhựa, bê tông xi măng:
- Có bề rộng ≥5m, cách đường giao thông &gt;600m.
- Có bề rộng từ ≥3m đến &lt;5m, cách đường giao thông từ &gt;400m đến ≤600m.
- Có bề rộng &lt;3m, cách đường giao thông ≤200m.</v>
      </c>
      <c r="E218" s="166"/>
      <c r="F218" s="166"/>
      <c r="G218" s="136">
        <v>1100</v>
      </c>
      <c r="H218" s="136">
        <v>770</v>
      </c>
      <c r="I218" s="136">
        <v>660</v>
      </c>
      <c r="J218" s="160">
        <f>VLOOKUP(C218,'[1]1. MA DO'!$E$5:$AA$1933,23,0)</f>
        <v>1.1299999999999999</v>
      </c>
      <c r="K218" s="161">
        <f t="shared" si="360"/>
        <v>1.1299999999999999</v>
      </c>
      <c r="L218" s="161">
        <f t="shared" si="361"/>
        <v>1.1299999999999999</v>
      </c>
      <c r="M218" s="27">
        <f t="shared" si="391"/>
        <v>2100</v>
      </c>
      <c r="N218" s="27">
        <f t="shared" si="392"/>
        <v>1000</v>
      </c>
      <c r="O218" s="27">
        <f t="shared" si="393"/>
        <v>900</v>
      </c>
      <c r="P218" s="27">
        <f t="shared" si="394"/>
        <v>800</v>
      </c>
      <c r="Q218" s="17">
        <f t="shared" si="395"/>
        <v>2600</v>
      </c>
      <c r="R218" s="17">
        <f t="shared" si="396"/>
        <v>1200</v>
      </c>
      <c r="S218" s="17">
        <f t="shared" si="397"/>
        <v>1100</v>
      </c>
      <c r="T218" s="17">
        <f t="shared" si="398"/>
        <v>970</v>
      </c>
      <c r="U218" s="17">
        <f t="shared" si="398"/>
        <v>5</v>
      </c>
      <c r="V218" s="17" t="str">
        <f t="shared" si="399"/>
        <v xml:space="preserve">Các tuyến đường giao thông đấu nối trực tiếp ra </v>
      </c>
      <c r="W218" s="17" t="str">
        <f t="shared" si="400"/>
        <v>Đường Lê Duẩn</v>
      </c>
      <c r="X218" s="17" t="str">
        <f t="shared" si="400"/>
        <v xml:space="preserve"> đoạn từ Đường Phan Chu Trinh</v>
      </c>
      <c r="Y218" s="17" t="str">
        <f t="shared" si="401"/>
        <v xml:space="preserve"> đến Đường Võ Văn Tần (ngã ba)</v>
      </c>
      <c r="Z218" s="17" t="s">
        <v>418</v>
      </c>
      <c r="AA218" s="42" t="s">
        <v>183</v>
      </c>
      <c r="AB218" s="42" t="s">
        <v>184</v>
      </c>
      <c r="AC218" s="42" t="s">
        <v>178</v>
      </c>
    </row>
    <row r="219" spans="1:29" ht="94.5" x14ac:dyDescent="0.25">
      <c r="A219" s="134">
        <f t="shared" si="362"/>
        <v>214</v>
      </c>
      <c r="B219" s="134" t="str">
        <f t="shared" si="389"/>
        <v>VT4</v>
      </c>
      <c r="C219" s="134" t="str">
        <f t="shared" si="390"/>
        <v>VC20DT</v>
      </c>
      <c r="D219" s="166" t="str">
        <f>V219&amp;W219&amp;X219&amp;Y219&amp;Z219</f>
        <v>Các tuyến đường giao thông đấu nối trực tiếp ra Đường Lê Duẩn đoạn từ Đường Phan Chu Trinh đến Đường Võ Văn Tần (ngã ba) có hiện trạng là đường nhựa, bê tông xi măng:
- Có bề rộng từ ≥3m đến &lt;5m, cách đường giao thông &gt;600m.
- Có bề rộng &lt;3m, cách đường giao thông &gt;200m.</v>
      </c>
      <c r="E219" s="166"/>
      <c r="F219" s="166"/>
      <c r="G219" s="136">
        <v>970</v>
      </c>
      <c r="H219" s="136">
        <v>680</v>
      </c>
      <c r="I219" s="136">
        <v>580</v>
      </c>
      <c r="J219" s="160">
        <f>VLOOKUP(C219,'[1]1. MA DO'!$E$5:$AA$1933,23,0)</f>
        <v>1.1299999999999999</v>
      </c>
      <c r="K219" s="161">
        <f t="shared" si="360"/>
        <v>1.1299999999999999</v>
      </c>
      <c r="L219" s="161">
        <f t="shared" si="361"/>
        <v>1.1299999999999999</v>
      </c>
      <c r="M219" s="27">
        <f t="shared" si="391"/>
        <v>2100</v>
      </c>
      <c r="N219" s="27">
        <f t="shared" si="392"/>
        <v>1000</v>
      </c>
      <c r="O219" s="27">
        <f t="shared" si="393"/>
        <v>900</v>
      </c>
      <c r="P219" s="27">
        <f t="shared" si="394"/>
        <v>800</v>
      </c>
      <c r="Q219" s="17">
        <f t="shared" si="395"/>
        <v>2600</v>
      </c>
      <c r="R219" s="17">
        <f t="shared" si="396"/>
        <v>1200</v>
      </c>
      <c r="S219" s="17">
        <f t="shared" si="397"/>
        <v>1100</v>
      </c>
      <c r="T219" s="17">
        <f t="shared" si="398"/>
        <v>970</v>
      </c>
      <c r="U219" s="17">
        <f t="shared" si="398"/>
        <v>5</v>
      </c>
      <c r="V219" s="17" t="str">
        <f t="shared" si="399"/>
        <v xml:space="preserve">Các tuyến đường giao thông đấu nối trực tiếp ra </v>
      </c>
      <c r="W219" s="17" t="str">
        <f t="shared" si="400"/>
        <v>Đường Lê Duẩn</v>
      </c>
      <c r="X219" s="17" t="str">
        <f t="shared" si="400"/>
        <v xml:space="preserve"> đoạn từ Đường Phan Chu Trinh</v>
      </c>
      <c r="Y219" s="17" t="str">
        <f t="shared" si="401"/>
        <v xml:space="preserve"> đến Đường Võ Văn Tần (ngã ba)</v>
      </c>
      <c r="Z219" s="17" t="s">
        <v>441</v>
      </c>
      <c r="AA219" s="17"/>
      <c r="AB219" s="17"/>
      <c r="AC219" s="17"/>
    </row>
    <row r="220" spans="1:29" ht="94.5" x14ac:dyDescent="0.25">
      <c r="A220" s="134">
        <f t="shared" si="362"/>
        <v>215</v>
      </c>
      <c r="B220" s="134" t="str">
        <f t="shared" si="389"/>
        <v>VT2*0,8</v>
      </c>
      <c r="C220" s="134" t="str">
        <f t="shared" si="390"/>
        <v>VC20DT</v>
      </c>
      <c r="D220" s="166" t="str">
        <f>V220&amp;W220&amp;X220&amp;Y220&amp;Z220&amp;"
"&amp;AA220&amp;"
"
&amp;AB220</f>
        <v>Các tuyến đường giao thông không đấu nối trực tiếp và thông ra Đường Lê Duẩn đoạn từ Đường Phan Chu Trinh đến Đường Võ Văn Tần (ngã ba) có hiện trạng là đường nhựa, bê tông xi măng:
- Có bề rộng ≥5m, cách đường giao thông ≤600m.
- Có bề rộng từ ≥3m đến &lt;5m, cách đường giao thông ≤400m.</v>
      </c>
      <c r="E220" s="166"/>
      <c r="F220" s="166"/>
      <c r="G220" s="136">
        <v>1100</v>
      </c>
      <c r="H220" s="136">
        <v>770</v>
      </c>
      <c r="I220" s="136">
        <v>660</v>
      </c>
      <c r="J220" s="160">
        <f>VLOOKUP(C220,'[1]1. MA DO'!$E$5:$AA$1933,23,0)</f>
        <v>1.1299999999999999</v>
      </c>
      <c r="K220" s="161">
        <f t="shared" si="360"/>
        <v>1.1299999999999999</v>
      </c>
      <c r="L220" s="161">
        <f t="shared" si="361"/>
        <v>1.1299999999999999</v>
      </c>
      <c r="M220" s="27">
        <f t="shared" si="391"/>
        <v>2100</v>
      </c>
      <c r="N220" s="27">
        <f t="shared" si="392"/>
        <v>1000</v>
      </c>
      <c r="O220" s="27">
        <f t="shared" si="393"/>
        <v>900</v>
      </c>
      <c r="P220" s="27">
        <f t="shared" si="394"/>
        <v>800</v>
      </c>
      <c r="Q220" s="17">
        <f t="shared" si="395"/>
        <v>2600</v>
      </c>
      <c r="R220" s="17">
        <f t="shared" si="396"/>
        <v>1200</v>
      </c>
      <c r="S220" s="17">
        <f t="shared" si="397"/>
        <v>1100</v>
      </c>
      <c r="T220" s="17">
        <f t="shared" si="398"/>
        <v>970</v>
      </c>
      <c r="U220" s="17">
        <f t="shared" si="398"/>
        <v>5</v>
      </c>
      <c r="V220" s="17" t="str">
        <f t="shared" si="399"/>
        <v xml:space="preserve">Các tuyến đường giao thông không đấu nối trực tiếp và thông ra </v>
      </c>
      <c r="W220" s="17" t="str">
        <f t="shared" si="400"/>
        <v>Đường Lê Duẩn</v>
      </c>
      <c r="X220" s="17" t="str">
        <f t="shared" si="400"/>
        <v xml:space="preserve"> đoạn từ Đường Phan Chu Trinh</v>
      </c>
      <c r="Y220" s="17" t="str">
        <f t="shared" si="401"/>
        <v xml:space="preserve"> đến Đường Võ Văn Tần (ngã ba)</v>
      </c>
      <c r="Z220" s="17" t="s">
        <v>418</v>
      </c>
      <c r="AA220" s="42" t="s">
        <v>181</v>
      </c>
      <c r="AB220" s="42" t="s">
        <v>182</v>
      </c>
      <c r="AC220" s="17"/>
    </row>
    <row r="221" spans="1:29" ht="94.5" x14ac:dyDescent="0.25">
      <c r="A221" s="134">
        <f t="shared" si="362"/>
        <v>216</v>
      </c>
      <c r="B221" s="134" t="str">
        <f t="shared" si="389"/>
        <v>VT3*0,8</v>
      </c>
      <c r="C221" s="134" t="str">
        <f t="shared" si="390"/>
        <v>VC20DT</v>
      </c>
      <c r="D221" s="166" t="str">
        <f>V221&amp;W221&amp;X221&amp;Y221&amp;Z221&amp;"
"&amp;AA221&amp;"
"
&amp;AB221&amp;"
"&amp;AC221</f>
        <v>Các tuyến đường giao thông không đấu nối trực tiếp và thông ra Đường Lê Duẩn đoạn từ Đường Phan Chu Trinh đến Đường Võ Văn Tần (ngã ba) có hiện trạng là đường nhựa, bê tông xi măng:
- Có bề rộng ≥5m, cách đường giao thông &gt;600m.
- Có bề rộng từ ≥3m đến &lt;5m, cách đường giao thông từ &gt;400m đến ≤600m.
- Có bề rộng &lt;3m, cách đường giao thông ≤200m.</v>
      </c>
      <c r="E221" s="166"/>
      <c r="F221" s="166"/>
      <c r="G221" s="136">
        <v>990</v>
      </c>
      <c r="H221" s="136">
        <v>690</v>
      </c>
      <c r="I221" s="136">
        <v>590</v>
      </c>
      <c r="J221" s="160">
        <f>VLOOKUP(C221,'[1]1. MA DO'!$E$5:$AA$1933,23,0)</f>
        <v>1.1299999999999999</v>
      </c>
      <c r="K221" s="161">
        <f t="shared" si="360"/>
        <v>1.1299999999999999</v>
      </c>
      <c r="L221" s="161">
        <f t="shared" si="361"/>
        <v>1.1299999999999999</v>
      </c>
      <c r="M221" s="27">
        <f t="shared" si="391"/>
        <v>2100</v>
      </c>
      <c r="N221" s="27">
        <f t="shared" si="392"/>
        <v>1000</v>
      </c>
      <c r="O221" s="27">
        <f t="shared" si="393"/>
        <v>900</v>
      </c>
      <c r="P221" s="27">
        <f t="shared" si="394"/>
        <v>800</v>
      </c>
      <c r="Q221" s="17">
        <f t="shared" si="395"/>
        <v>2600</v>
      </c>
      <c r="R221" s="17">
        <f t="shared" si="396"/>
        <v>1200</v>
      </c>
      <c r="S221" s="17">
        <f t="shared" si="397"/>
        <v>1100</v>
      </c>
      <c r="T221" s="17">
        <f t="shared" si="398"/>
        <v>970</v>
      </c>
      <c r="U221" s="17">
        <f t="shared" si="398"/>
        <v>5</v>
      </c>
      <c r="V221" s="17" t="str">
        <f t="shared" si="399"/>
        <v xml:space="preserve">Các tuyến đường giao thông không đấu nối trực tiếp và thông ra </v>
      </c>
      <c r="W221" s="17" t="str">
        <f t="shared" si="400"/>
        <v>Đường Lê Duẩn</v>
      </c>
      <c r="X221" s="17" t="str">
        <f t="shared" si="400"/>
        <v xml:space="preserve"> đoạn từ Đường Phan Chu Trinh</v>
      </c>
      <c r="Y221" s="17" t="str">
        <f t="shared" si="401"/>
        <v xml:space="preserve"> đến Đường Võ Văn Tần (ngã ba)</v>
      </c>
      <c r="Z221" s="17" t="s">
        <v>418</v>
      </c>
      <c r="AA221" s="42" t="s">
        <v>183</v>
      </c>
      <c r="AB221" s="42" t="s">
        <v>184</v>
      </c>
      <c r="AC221" s="42" t="s">
        <v>178</v>
      </c>
    </row>
    <row r="222" spans="1:29" ht="94.5" x14ac:dyDescent="0.25">
      <c r="A222" s="134">
        <f t="shared" si="362"/>
        <v>217</v>
      </c>
      <c r="B222" s="134" t="str">
        <f t="shared" si="389"/>
        <v>VT4*0,8</v>
      </c>
      <c r="C222" s="134" t="str">
        <f t="shared" si="390"/>
        <v>VC20DT</v>
      </c>
      <c r="D222" s="166" t="str">
        <f>V222&amp;W222&amp;X222&amp;Y222&amp;Z222</f>
        <v>Các tuyến đường giao thông không đấu nối trực tiếp và thông ra Đường Lê Duẩn đoạn từ Đường Phan Chu Trinh đến Đường Võ Văn Tần (ngã ba) có hiện trạng là đường nhựa, bê tông xi măng:
- Có bề rộng từ ≥3m đến &lt;5m, cách đường giao thông &gt;600m.
- Có bề rộng &lt;3m, cách đường giao thông &gt; 200m.</v>
      </c>
      <c r="E222" s="166"/>
      <c r="F222" s="166"/>
      <c r="G222" s="136">
        <v>870</v>
      </c>
      <c r="H222" s="136">
        <v>610</v>
      </c>
      <c r="I222" s="136">
        <v>520</v>
      </c>
      <c r="J222" s="160">
        <f>VLOOKUP(C222,'[1]1. MA DO'!$E$5:$AA$1933,23,0)</f>
        <v>1.1299999999999999</v>
      </c>
      <c r="K222" s="161">
        <f t="shared" si="360"/>
        <v>1.1299999999999999</v>
      </c>
      <c r="L222" s="161">
        <f t="shared" si="361"/>
        <v>1.1299999999999999</v>
      </c>
      <c r="M222" s="27">
        <f t="shared" si="391"/>
        <v>2100</v>
      </c>
      <c r="N222" s="27">
        <f t="shared" si="392"/>
        <v>1000</v>
      </c>
      <c r="O222" s="27">
        <f t="shared" si="393"/>
        <v>900</v>
      </c>
      <c r="P222" s="27">
        <f t="shared" si="394"/>
        <v>800</v>
      </c>
      <c r="Q222" s="17">
        <f t="shared" si="395"/>
        <v>2600</v>
      </c>
      <c r="R222" s="17">
        <f t="shared" si="396"/>
        <v>1200</v>
      </c>
      <c r="S222" s="17">
        <f t="shared" si="397"/>
        <v>1100</v>
      </c>
      <c r="T222" s="17">
        <f t="shared" si="398"/>
        <v>970</v>
      </c>
      <c r="U222" s="17">
        <f t="shared" si="398"/>
        <v>5</v>
      </c>
      <c r="V222" s="17" t="str">
        <f t="shared" si="399"/>
        <v xml:space="preserve">Các tuyến đường giao thông không đấu nối trực tiếp và thông ra </v>
      </c>
      <c r="W222" s="17" t="str">
        <f t="shared" si="400"/>
        <v>Đường Lê Duẩn</v>
      </c>
      <c r="X222" s="17" t="str">
        <f t="shared" si="400"/>
        <v xml:space="preserve"> đoạn từ Đường Phan Chu Trinh</v>
      </c>
      <c r="Y222" s="17" t="str">
        <f t="shared" si="401"/>
        <v xml:space="preserve"> đến Đường Võ Văn Tần (ngã ba)</v>
      </c>
      <c r="Z222" s="17" t="s">
        <v>442</v>
      </c>
      <c r="AA222" s="17"/>
      <c r="AB222" s="17"/>
      <c r="AC222" s="17"/>
    </row>
    <row r="223" spans="1:29" ht="31.5" x14ac:dyDescent="0.25">
      <c r="A223" s="134">
        <f t="shared" si="362"/>
        <v>218</v>
      </c>
      <c r="B223" s="134" t="str">
        <f>'Đầu vào (2)'!G197</f>
        <v>VC15DT</v>
      </c>
      <c r="C223" s="134" t="str">
        <f>$B$223</f>
        <v>VC15DT</v>
      </c>
      <c r="D223" s="135" t="str">
        <f>'Đầu vào (2)'!H197</f>
        <v>Đường Hùng Vương</v>
      </c>
      <c r="E223" s="135" t="str">
        <f>'Đầu vào (2)'!I197</f>
        <v>Đường tỉnh 762</v>
      </c>
      <c r="F223" s="135" t="str">
        <f>'Đầu vào (2)'!J197</f>
        <v>Đường Lê Đại Hành</v>
      </c>
      <c r="G223" s="159">
        <v>4100</v>
      </c>
      <c r="H223" s="136">
        <v>2900</v>
      </c>
      <c r="I223" s="136">
        <v>2500</v>
      </c>
      <c r="J223" s="160">
        <f>VLOOKUP(C223,'[1]1. MA DO'!$E$5:$AA$1933,23,0)</f>
        <v>1.1299999999999999</v>
      </c>
      <c r="K223" s="161">
        <f t="shared" si="360"/>
        <v>1.1299999999999999</v>
      </c>
      <c r="L223" s="161">
        <f t="shared" si="361"/>
        <v>1.1299999999999999</v>
      </c>
      <c r="M223" s="27">
        <f>'Đầu vào (2)'!K197</f>
        <v>3000</v>
      </c>
      <c r="N223" s="27">
        <f>'Đầu vào (2)'!L197</f>
        <v>1500</v>
      </c>
      <c r="O223" s="27">
        <f>'Đầu vào (2)'!M197</f>
        <v>950</v>
      </c>
      <c r="P223" s="27">
        <f>'Đầu vào (2)'!N197</f>
        <v>800</v>
      </c>
      <c r="Q223" s="17">
        <f>VLOOKUP(B223,'[2]Giá đề xuất ODT'!$G$11:$AD$2233,21,0)</f>
        <v>4100</v>
      </c>
      <c r="R223" s="17">
        <f>VLOOKUP(B223,'[2]Giá đề xuất ODT'!$G$11:$AD$2233,22,0)</f>
        <v>2000</v>
      </c>
      <c r="S223" s="17">
        <f>VLOOKUP(B223,'[2]Giá đề xuất ODT'!$G$11:$AD$2233,23,0)</f>
        <v>1300</v>
      </c>
      <c r="T223" s="17">
        <f>VLOOKUP(B223,'[2]Giá đề xuất ODT'!$G$11:$AD$2233,24,0)</f>
        <v>1100</v>
      </c>
      <c r="U223" s="6">
        <v>5</v>
      </c>
      <c r="W223" s="17" t="str">
        <f>D223</f>
        <v>Đường Hùng Vương</v>
      </c>
      <c r="X223" s="17" t="str">
        <f>" đoạn từ "&amp;E223</f>
        <v xml:space="preserve"> đoạn từ Đường tỉnh 762</v>
      </c>
      <c r="Y223" s="17" t="str">
        <f>" đến "&amp;F223</f>
        <v xml:space="preserve"> đến Đường Lê Đại Hành</v>
      </c>
    </row>
    <row r="224" spans="1:29" ht="78.75" x14ac:dyDescent="0.25">
      <c r="A224" s="134">
        <f t="shared" si="362"/>
        <v>219</v>
      </c>
      <c r="B224" s="134" t="str">
        <f t="shared" si="389"/>
        <v>VT2</v>
      </c>
      <c r="C224" s="134" t="str">
        <f t="shared" ref="C224:C229" si="402">$B$223</f>
        <v>VC15DT</v>
      </c>
      <c r="D224" s="166" t="str">
        <f>V224&amp;W224&amp;X224&amp;Y224&amp;Z224&amp;"
"&amp;AA224&amp;"
"
&amp;AB224</f>
        <v>Các tuyến đường giao thông đấu nối trực tiếp ra Đường Hùng Vương đoạn từ Đường tỉnh 762 đến Đường Lê Đại Hành có hiện trạng là đường nhựa, bê tông xi măng:
- Có bề rộng ≥5m, cách đường giao thông ≤600m.
- Có bề rộng từ ≥3m đến &lt;5m, cách đường giao thông ≤400m.</v>
      </c>
      <c r="E224" s="166"/>
      <c r="F224" s="166"/>
      <c r="G224" s="136">
        <v>2000</v>
      </c>
      <c r="H224" s="136">
        <v>1400</v>
      </c>
      <c r="I224" s="136">
        <v>1200</v>
      </c>
      <c r="J224" s="160">
        <f>VLOOKUP(C224,'[1]1. MA DO'!$E$5:$AA$1933,23,0)</f>
        <v>1.1299999999999999</v>
      </c>
      <c r="K224" s="161">
        <f t="shared" si="360"/>
        <v>1.1299999999999999</v>
      </c>
      <c r="L224" s="161">
        <f t="shared" si="361"/>
        <v>1.1299999999999999</v>
      </c>
      <c r="M224" s="27">
        <f t="shared" si="391"/>
        <v>3000</v>
      </c>
      <c r="N224" s="27">
        <f t="shared" si="392"/>
        <v>1500</v>
      </c>
      <c r="O224" s="27">
        <f t="shared" si="393"/>
        <v>950</v>
      </c>
      <c r="P224" s="27">
        <f t="shared" si="394"/>
        <v>800</v>
      </c>
      <c r="Q224" s="17">
        <f t="shared" si="395"/>
        <v>4100</v>
      </c>
      <c r="R224" s="17">
        <f t="shared" si="396"/>
        <v>2000</v>
      </c>
      <c r="S224" s="17">
        <f t="shared" si="397"/>
        <v>1300</v>
      </c>
      <c r="T224" s="17">
        <f t="shared" si="397"/>
        <v>1100</v>
      </c>
      <c r="U224" s="17">
        <f t="shared" si="397"/>
        <v>5</v>
      </c>
      <c r="V224" s="17" t="str">
        <f t="shared" ref="V224:V229" si="403">V217</f>
        <v xml:space="preserve">Các tuyến đường giao thông đấu nối trực tiếp ra </v>
      </c>
      <c r="W224" s="17" t="str">
        <f t="shared" ref="W224:X224" si="404">W223</f>
        <v>Đường Hùng Vương</v>
      </c>
      <c r="X224" s="17" t="str">
        <f t="shared" si="404"/>
        <v xml:space="preserve"> đoạn từ Đường tỉnh 762</v>
      </c>
      <c r="Y224" s="17" t="str">
        <f t="shared" si="401"/>
        <v xml:space="preserve"> đến Đường Lê Đại Hành</v>
      </c>
      <c r="Z224" s="17" t="s">
        <v>418</v>
      </c>
      <c r="AA224" s="42" t="s">
        <v>181</v>
      </c>
      <c r="AB224" s="42" t="s">
        <v>182</v>
      </c>
      <c r="AC224" s="17"/>
    </row>
    <row r="225" spans="1:29" ht="78.75" x14ac:dyDescent="0.25">
      <c r="A225" s="134">
        <f t="shared" si="362"/>
        <v>220</v>
      </c>
      <c r="B225" s="134" t="str">
        <f t="shared" si="389"/>
        <v>VT3</v>
      </c>
      <c r="C225" s="134" t="str">
        <f t="shared" si="402"/>
        <v>VC15DT</v>
      </c>
      <c r="D225" s="166" t="str">
        <f>V225&amp;W225&amp;X225&amp;Y225&amp;Z225&amp;"
"&amp;AA225&amp;"
"&amp;AB225&amp;"
"&amp;AC225</f>
        <v>Các tuyến đường giao thông đấu nối trực tiếp ra Đường Hùng Vương đoạn từ Đường tỉnh 762 đến Đường Lê Đại Hành có hiện trạng là đường nhựa, bê tông xi măng:
- Có bề rộng ≥5m, cách đường giao thông &gt;600m.
- Có bề rộng từ ≥3m đến &lt;5m, cách đường giao thông từ &gt;400m đến ≤600m.
- Có bề rộng &lt;3m, cách đường giao thông ≤200m.</v>
      </c>
      <c r="E225" s="166"/>
      <c r="F225" s="166"/>
      <c r="G225" s="136">
        <v>1300</v>
      </c>
      <c r="H225" s="136">
        <v>910</v>
      </c>
      <c r="I225" s="136">
        <v>780</v>
      </c>
      <c r="J225" s="160">
        <f>VLOOKUP(C225,'[1]1. MA DO'!$E$5:$AA$1933,23,0)</f>
        <v>1.1299999999999999</v>
      </c>
      <c r="K225" s="161">
        <f t="shared" si="360"/>
        <v>1.1299999999999999</v>
      </c>
      <c r="L225" s="161">
        <f t="shared" si="361"/>
        <v>1.1299999999999999</v>
      </c>
      <c r="M225" s="27">
        <f t="shared" si="391"/>
        <v>3000</v>
      </c>
      <c r="N225" s="27">
        <f t="shared" si="392"/>
        <v>1500</v>
      </c>
      <c r="O225" s="27">
        <f t="shared" si="393"/>
        <v>950</v>
      </c>
      <c r="P225" s="27">
        <f t="shared" si="394"/>
        <v>800</v>
      </c>
      <c r="Q225" s="17">
        <f t="shared" si="395"/>
        <v>4100</v>
      </c>
      <c r="R225" s="17">
        <f t="shared" si="396"/>
        <v>2000</v>
      </c>
      <c r="S225" s="17">
        <f t="shared" si="397"/>
        <v>1300</v>
      </c>
      <c r="T225" s="17">
        <f t="shared" si="397"/>
        <v>1100</v>
      </c>
      <c r="U225" s="17">
        <f t="shared" si="397"/>
        <v>5</v>
      </c>
      <c r="V225" s="17" t="str">
        <f t="shared" si="403"/>
        <v xml:space="preserve">Các tuyến đường giao thông đấu nối trực tiếp ra </v>
      </c>
      <c r="W225" s="17" t="str">
        <f t="shared" ref="W225:X225" si="405">W224</f>
        <v>Đường Hùng Vương</v>
      </c>
      <c r="X225" s="17" t="str">
        <f t="shared" si="405"/>
        <v xml:space="preserve"> đoạn từ Đường tỉnh 762</v>
      </c>
      <c r="Y225" s="17" t="str">
        <f t="shared" si="401"/>
        <v xml:space="preserve"> đến Đường Lê Đại Hành</v>
      </c>
      <c r="Z225" s="17" t="s">
        <v>418</v>
      </c>
      <c r="AA225" s="42" t="s">
        <v>183</v>
      </c>
      <c r="AB225" s="42" t="s">
        <v>184</v>
      </c>
      <c r="AC225" s="42" t="s">
        <v>178</v>
      </c>
    </row>
    <row r="226" spans="1:29" ht="94.5" x14ac:dyDescent="0.25">
      <c r="A226" s="134">
        <f t="shared" si="362"/>
        <v>221</v>
      </c>
      <c r="B226" s="134" t="str">
        <f t="shared" si="389"/>
        <v>VT4</v>
      </c>
      <c r="C226" s="134" t="str">
        <f t="shared" si="402"/>
        <v>VC15DT</v>
      </c>
      <c r="D226" s="166" t="str">
        <f>V226&amp;W226&amp;X226&amp;Y226&amp;Z226</f>
        <v>Các tuyến đường giao thông đấu nối trực tiếp ra Đường Hùng Vương đoạn từ Đường tỉnh 762 đến Đường Lê Đại Hành có hiện trạng là đường nhựa, bê tông xi măng:
- Có bề rộng từ ≥3m đến &lt;5m, cách đường giao thông &gt;600m.
- Có bề rộng &lt;3m, cách đường giao thông &gt;200m.</v>
      </c>
      <c r="E226" s="166"/>
      <c r="F226" s="166"/>
      <c r="G226" s="136">
        <v>1100</v>
      </c>
      <c r="H226" s="136">
        <v>770</v>
      </c>
      <c r="I226" s="136">
        <v>660</v>
      </c>
      <c r="J226" s="160">
        <f>VLOOKUP(C226,'[1]1. MA DO'!$E$5:$AA$1933,23,0)</f>
        <v>1.1299999999999999</v>
      </c>
      <c r="K226" s="161">
        <f t="shared" si="360"/>
        <v>1.1299999999999999</v>
      </c>
      <c r="L226" s="161">
        <f t="shared" si="361"/>
        <v>1.1299999999999999</v>
      </c>
      <c r="M226" s="27">
        <f t="shared" si="391"/>
        <v>3000</v>
      </c>
      <c r="N226" s="27">
        <f t="shared" si="392"/>
        <v>1500</v>
      </c>
      <c r="O226" s="27">
        <f t="shared" si="393"/>
        <v>950</v>
      </c>
      <c r="P226" s="27">
        <f t="shared" si="394"/>
        <v>800</v>
      </c>
      <c r="Q226" s="17">
        <f t="shared" si="395"/>
        <v>4100</v>
      </c>
      <c r="R226" s="17">
        <f t="shared" si="396"/>
        <v>2000</v>
      </c>
      <c r="S226" s="17">
        <f t="shared" si="397"/>
        <v>1300</v>
      </c>
      <c r="T226" s="17">
        <f t="shared" si="397"/>
        <v>1100</v>
      </c>
      <c r="U226" s="17">
        <f t="shared" si="397"/>
        <v>5</v>
      </c>
      <c r="V226" s="17" t="str">
        <f t="shared" si="403"/>
        <v xml:space="preserve">Các tuyến đường giao thông đấu nối trực tiếp ra </v>
      </c>
      <c r="W226" s="17" t="str">
        <f t="shared" ref="W226:X226" si="406">W225</f>
        <v>Đường Hùng Vương</v>
      </c>
      <c r="X226" s="17" t="str">
        <f t="shared" si="406"/>
        <v xml:space="preserve"> đoạn từ Đường tỉnh 762</v>
      </c>
      <c r="Y226" s="17" t="str">
        <f t="shared" si="401"/>
        <v xml:space="preserve"> đến Đường Lê Đại Hành</v>
      </c>
      <c r="Z226" s="17" t="s">
        <v>441</v>
      </c>
      <c r="AA226" s="17"/>
      <c r="AB226" s="17"/>
      <c r="AC226" s="17"/>
    </row>
    <row r="227" spans="1:29" ht="94.5" x14ac:dyDescent="0.25">
      <c r="A227" s="134">
        <f t="shared" si="362"/>
        <v>222</v>
      </c>
      <c r="B227" s="134" t="str">
        <f t="shared" si="389"/>
        <v>VT2*0,8</v>
      </c>
      <c r="C227" s="134" t="str">
        <f t="shared" si="402"/>
        <v>VC15DT</v>
      </c>
      <c r="D227" s="166" t="str">
        <f>V227&amp;W227&amp;X227&amp;Y227&amp;Z227&amp;"
"&amp;AA227&amp;"
"
&amp;AB227</f>
        <v>Các tuyến đường giao thông không đấu nối trực tiếp và thông ra Đường Hùng Vương đoạn từ Đường tỉnh 762 đến Đường Lê Đại Hành có hiện trạng là đường nhựa, bê tông xi măng:
- Có bề rộng ≥5m, cách đường giao thông ≤600m.
- Có bề rộng từ ≥3m đến &lt;5m, cách đường giao thông ≤400m.</v>
      </c>
      <c r="E227" s="166"/>
      <c r="F227" s="166"/>
      <c r="G227" s="136">
        <v>1800</v>
      </c>
      <c r="H227" s="136">
        <v>1300</v>
      </c>
      <c r="I227" s="136">
        <v>1100</v>
      </c>
      <c r="J227" s="160">
        <f>VLOOKUP(C227,'[1]1. MA DO'!$E$5:$AA$1933,23,0)</f>
        <v>1.1299999999999999</v>
      </c>
      <c r="K227" s="161">
        <f t="shared" si="360"/>
        <v>1.1299999999999999</v>
      </c>
      <c r="L227" s="161">
        <f t="shared" si="361"/>
        <v>1.1299999999999999</v>
      </c>
      <c r="M227" s="27">
        <f t="shared" si="391"/>
        <v>3000</v>
      </c>
      <c r="N227" s="27">
        <f t="shared" si="392"/>
        <v>1500</v>
      </c>
      <c r="O227" s="27">
        <f t="shared" si="393"/>
        <v>950</v>
      </c>
      <c r="P227" s="27">
        <f t="shared" si="394"/>
        <v>800</v>
      </c>
      <c r="Q227" s="17">
        <f t="shared" si="395"/>
        <v>4100</v>
      </c>
      <c r="R227" s="17">
        <f t="shared" si="396"/>
        <v>2000</v>
      </c>
      <c r="S227" s="17">
        <f t="shared" si="397"/>
        <v>1300</v>
      </c>
      <c r="T227" s="17">
        <f t="shared" si="397"/>
        <v>1100</v>
      </c>
      <c r="U227" s="17">
        <f t="shared" si="397"/>
        <v>5</v>
      </c>
      <c r="V227" s="17" t="str">
        <f t="shared" si="403"/>
        <v xml:space="preserve">Các tuyến đường giao thông không đấu nối trực tiếp và thông ra </v>
      </c>
      <c r="W227" s="17" t="str">
        <f t="shared" ref="W227:X227" si="407">W226</f>
        <v>Đường Hùng Vương</v>
      </c>
      <c r="X227" s="17" t="str">
        <f t="shared" si="407"/>
        <v xml:space="preserve"> đoạn từ Đường tỉnh 762</v>
      </c>
      <c r="Y227" s="17" t="str">
        <f t="shared" si="401"/>
        <v xml:space="preserve"> đến Đường Lê Đại Hành</v>
      </c>
      <c r="Z227" s="17" t="s">
        <v>418</v>
      </c>
      <c r="AA227" s="42" t="s">
        <v>181</v>
      </c>
      <c r="AB227" s="42" t="s">
        <v>182</v>
      </c>
      <c r="AC227" s="17"/>
    </row>
    <row r="228" spans="1:29" ht="94.5" x14ac:dyDescent="0.25">
      <c r="A228" s="134">
        <f t="shared" si="362"/>
        <v>223</v>
      </c>
      <c r="B228" s="134" t="str">
        <f t="shared" si="389"/>
        <v>VT3*0,8</v>
      </c>
      <c r="C228" s="134" t="str">
        <f t="shared" si="402"/>
        <v>VC15DT</v>
      </c>
      <c r="D228" s="166" t="str">
        <f>V228&amp;W228&amp;X228&amp;Y228&amp;Z228&amp;"
"&amp;AA228&amp;"
"
&amp;AB228&amp;"
"&amp;AC228</f>
        <v>Các tuyến đường giao thông không đấu nối trực tiếp và thông ra Đường Hùng Vương đoạn từ Đường tỉnh 762 đến Đường Lê Đại Hành có hiện trạng là đường nhựa, bê tông xi măng:
- Có bề rộng ≥5m, cách đường giao thông &gt;600m.
- Có bề rộng từ ≥3m đến &lt;5m, cách đường giao thông từ &gt;400m đến ≤600m.
- Có bề rộng &lt;3m, cách đường giao thông ≤200m.</v>
      </c>
      <c r="E228" s="166"/>
      <c r="F228" s="166"/>
      <c r="G228" s="136">
        <v>1200</v>
      </c>
      <c r="H228" s="136">
        <v>840</v>
      </c>
      <c r="I228" s="136">
        <v>720</v>
      </c>
      <c r="J228" s="160">
        <f>VLOOKUP(C228,'[1]1. MA DO'!$E$5:$AA$1933,23,0)</f>
        <v>1.1299999999999999</v>
      </c>
      <c r="K228" s="161">
        <f t="shared" si="360"/>
        <v>1.1299999999999999</v>
      </c>
      <c r="L228" s="161">
        <f t="shared" si="361"/>
        <v>1.1299999999999999</v>
      </c>
      <c r="M228" s="27">
        <f t="shared" si="391"/>
        <v>3000</v>
      </c>
      <c r="N228" s="27">
        <f t="shared" si="392"/>
        <v>1500</v>
      </c>
      <c r="O228" s="27">
        <f t="shared" si="393"/>
        <v>950</v>
      </c>
      <c r="P228" s="27">
        <f t="shared" si="394"/>
        <v>800</v>
      </c>
      <c r="Q228" s="17">
        <f t="shared" si="395"/>
        <v>4100</v>
      </c>
      <c r="R228" s="17">
        <f t="shared" si="396"/>
        <v>2000</v>
      </c>
      <c r="S228" s="17">
        <f t="shared" si="397"/>
        <v>1300</v>
      </c>
      <c r="T228" s="17">
        <f t="shared" si="397"/>
        <v>1100</v>
      </c>
      <c r="U228" s="17">
        <f t="shared" si="397"/>
        <v>5</v>
      </c>
      <c r="V228" s="17" t="str">
        <f t="shared" si="403"/>
        <v xml:space="preserve">Các tuyến đường giao thông không đấu nối trực tiếp và thông ra </v>
      </c>
      <c r="W228" s="17" t="str">
        <f t="shared" ref="W228:X228" si="408">W227</f>
        <v>Đường Hùng Vương</v>
      </c>
      <c r="X228" s="17" t="str">
        <f t="shared" si="408"/>
        <v xml:space="preserve"> đoạn từ Đường tỉnh 762</v>
      </c>
      <c r="Y228" s="17" t="str">
        <f t="shared" si="401"/>
        <v xml:space="preserve"> đến Đường Lê Đại Hành</v>
      </c>
      <c r="Z228" s="17" t="s">
        <v>418</v>
      </c>
      <c r="AA228" s="42" t="s">
        <v>183</v>
      </c>
      <c r="AB228" s="42" t="s">
        <v>184</v>
      </c>
      <c r="AC228" s="42" t="s">
        <v>178</v>
      </c>
    </row>
    <row r="229" spans="1:29" ht="94.5" x14ac:dyDescent="0.25">
      <c r="A229" s="134">
        <f t="shared" si="362"/>
        <v>224</v>
      </c>
      <c r="B229" s="134" t="str">
        <f t="shared" si="389"/>
        <v>VT4*0,8</v>
      </c>
      <c r="C229" s="134" t="str">
        <f t="shared" si="402"/>
        <v>VC15DT</v>
      </c>
      <c r="D229" s="166" t="str">
        <f>V229&amp;W229&amp;X229&amp;Y229&amp;Z229</f>
        <v>Các tuyến đường giao thông không đấu nối trực tiếp và thông ra Đường Hùng Vương đoạn từ Đường tỉnh 762 đến Đường Lê Đại Hành có hiện trạng là đường nhựa, bê tông xi măng:
- Có bề rộng từ ≥3m đến &lt;5m, cách đường giao thông &gt;600m.
- Có bề rộng &lt;3m, cách đường giao thông &gt; 200m.</v>
      </c>
      <c r="E229" s="166"/>
      <c r="F229" s="166"/>
      <c r="G229" s="136">
        <v>990</v>
      </c>
      <c r="H229" s="136">
        <v>690</v>
      </c>
      <c r="I229" s="136">
        <v>590</v>
      </c>
      <c r="J229" s="160">
        <f>VLOOKUP(C229,'[1]1. MA DO'!$E$5:$AA$1933,23,0)</f>
        <v>1.1299999999999999</v>
      </c>
      <c r="K229" s="161">
        <f t="shared" si="360"/>
        <v>1.1299999999999999</v>
      </c>
      <c r="L229" s="161">
        <f t="shared" si="361"/>
        <v>1.1299999999999999</v>
      </c>
      <c r="M229" s="27">
        <f t="shared" si="391"/>
        <v>3000</v>
      </c>
      <c r="N229" s="27">
        <f t="shared" si="392"/>
        <v>1500</v>
      </c>
      <c r="O229" s="27">
        <f t="shared" si="393"/>
        <v>950</v>
      </c>
      <c r="P229" s="27">
        <f t="shared" si="394"/>
        <v>800</v>
      </c>
      <c r="Q229" s="17">
        <f t="shared" si="395"/>
        <v>4100</v>
      </c>
      <c r="R229" s="17">
        <f t="shared" si="396"/>
        <v>2000</v>
      </c>
      <c r="S229" s="17">
        <f t="shared" si="397"/>
        <v>1300</v>
      </c>
      <c r="T229" s="17">
        <f t="shared" si="397"/>
        <v>1100</v>
      </c>
      <c r="U229" s="17">
        <f t="shared" si="397"/>
        <v>5</v>
      </c>
      <c r="V229" s="17" t="str">
        <f t="shared" si="403"/>
        <v xml:space="preserve">Các tuyến đường giao thông không đấu nối trực tiếp và thông ra </v>
      </c>
      <c r="W229" s="17" t="str">
        <f t="shared" ref="W229:X229" si="409">W228</f>
        <v>Đường Hùng Vương</v>
      </c>
      <c r="X229" s="17" t="str">
        <f t="shared" si="409"/>
        <v xml:space="preserve"> đoạn từ Đường tỉnh 762</v>
      </c>
      <c r="Y229" s="17" t="str">
        <f t="shared" si="401"/>
        <v xml:space="preserve"> đến Đường Lê Đại Hành</v>
      </c>
      <c r="Z229" s="17" t="s">
        <v>442</v>
      </c>
      <c r="AA229" s="17"/>
      <c r="AB229" s="17"/>
      <c r="AC229" s="17"/>
    </row>
    <row r="230" spans="1:29" ht="31.5" x14ac:dyDescent="0.25">
      <c r="A230" s="134">
        <f t="shared" si="362"/>
        <v>225</v>
      </c>
      <c r="B230" s="134" t="str">
        <f>'Đầu vào (2)'!G204</f>
        <v>VC26DT</v>
      </c>
      <c r="C230" s="134" t="str">
        <f>$B$230</f>
        <v>VC26DT</v>
      </c>
      <c r="D230" s="135" t="str">
        <f>'Đầu vào (2)'!H204</f>
        <v>Đường Kho Mìn</v>
      </c>
      <c r="E230" s="135" t="str">
        <f>'Đầu vào (2)'!I204</f>
        <v>Đường Lạc Long Quân</v>
      </c>
      <c r="F230" s="135" t="str">
        <f>'Đầu vào (2)'!J204</f>
        <v>Kho Mìn</v>
      </c>
      <c r="G230" s="159">
        <v>2700</v>
      </c>
      <c r="H230" s="136">
        <v>1900</v>
      </c>
      <c r="I230" s="136">
        <v>1600</v>
      </c>
      <c r="J230" s="160">
        <f>VLOOKUP(C230,'[1]1. MA DO'!$E$5:$AA$1933,23,0)</f>
        <v>1.1299999999999999</v>
      </c>
      <c r="K230" s="161">
        <f t="shared" si="360"/>
        <v>1.1299999999999999</v>
      </c>
      <c r="L230" s="161">
        <f t="shared" si="361"/>
        <v>1.1299999999999999</v>
      </c>
      <c r="M230" s="27">
        <f>'Đầu vào (2)'!K204</f>
        <v>2000</v>
      </c>
      <c r="N230" s="27">
        <f>'Đầu vào (2)'!L204</f>
        <v>1000</v>
      </c>
      <c r="O230" s="27">
        <f>'Đầu vào (2)'!M204</f>
        <v>850</v>
      </c>
      <c r="P230" s="27">
        <f>'Đầu vào (2)'!N204</f>
        <v>700</v>
      </c>
      <c r="Q230" s="17">
        <f>VLOOKUP(B230,'[2]Giá đề xuất ODT'!$G$11:$AD$2233,21,0)</f>
        <v>2700</v>
      </c>
      <c r="R230" s="17">
        <f>VLOOKUP(B230,'[2]Giá đề xuất ODT'!$G$11:$AD$2233,22,0)</f>
        <v>1400</v>
      </c>
      <c r="S230" s="17">
        <f>VLOOKUP(B230,'[2]Giá đề xuất ODT'!$G$11:$AD$2233,23,0)</f>
        <v>1100</v>
      </c>
      <c r="T230" s="17">
        <f>VLOOKUP(B230,'[2]Giá đề xuất ODT'!$G$11:$AD$2233,24,0)</f>
        <v>950</v>
      </c>
      <c r="U230" s="6">
        <v>5</v>
      </c>
      <c r="W230" s="17" t="str">
        <f>D230</f>
        <v>Đường Kho Mìn</v>
      </c>
      <c r="X230" s="17" t="str">
        <f>" đoạn từ "&amp;E230</f>
        <v xml:space="preserve"> đoạn từ Đường Lạc Long Quân</v>
      </c>
      <c r="Y230" s="17" t="str">
        <f>" đến "&amp;F230</f>
        <v xml:space="preserve"> đến Kho Mìn</v>
      </c>
    </row>
    <row r="231" spans="1:29" ht="78.75" x14ac:dyDescent="0.25">
      <c r="A231" s="134">
        <f t="shared" si="362"/>
        <v>226</v>
      </c>
      <c r="B231" s="134" t="str">
        <f t="shared" si="389"/>
        <v>VT2</v>
      </c>
      <c r="C231" s="134" t="str">
        <f t="shared" ref="C231:C236" si="410">$B$230</f>
        <v>VC26DT</v>
      </c>
      <c r="D231" s="166" t="str">
        <f>V231&amp;W231&amp;X231&amp;Y231&amp;Z231&amp;"
"&amp;AA231&amp;"
"
&amp;AB231</f>
        <v>Các tuyến đường giao thông đấu nối trực tiếp ra Đường Kho Mìn đoạn từ Đường Lạc Long Quân đến Kho Mìn có hiện trạng là đường nhựa, bê tông xi măng:
- Có bề rộng ≥5m, cách đường giao thông ≤600m.
- Có bề rộng từ ≥3m đến &lt;5m, cách đường giao thông ≤400m.</v>
      </c>
      <c r="E231" s="166"/>
      <c r="F231" s="166"/>
      <c r="G231" s="136">
        <v>1400</v>
      </c>
      <c r="H231" s="136">
        <v>980</v>
      </c>
      <c r="I231" s="136">
        <v>840</v>
      </c>
      <c r="J231" s="160">
        <f>VLOOKUP(C231,'[1]1. MA DO'!$E$5:$AA$1933,23,0)</f>
        <v>1.1299999999999999</v>
      </c>
      <c r="K231" s="161">
        <f t="shared" si="360"/>
        <v>1.1299999999999999</v>
      </c>
      <c r="L231" s="161">
        <f t="shared" si="361"/>
        <v>1.1299999999999999</v>
      </c>
      <c r="M231" s="27">
        <f t="shared" si="391"/>
        <v>2000</v>
      </c>
      <c r="N231" s="27">
        <f t="shared" si="392"/>
        <v>1000</v>
      </c>
      <c r="O231" s="27">
        <f t="shared" si="393"/>
        <v>850</v>
      </c>
      <c r="P231" s="27">
        <f t="shared" si="394"/>
        <v>700</v>
      </c>
      <c r="Q231" s="17">
        <f t="shared" si="395"/>
        <v>2700</v>
      </c>
      <c r="R231" s="17">
        <f t="shared" si="396"/>
        <v>1400</v>
      </c>
      <c r="S231" s="17">
        <f t="shared" si="396"/>
        <v>1100</v>
      </c>
      <c r="T231" s="17">
        <f t="shared" si="396"/>
        <v>950</v>
      </c>
      <c r="U231" s="17">
        <f t="shared" si="396"/>
        <v>5</v>
      </c>
      <c r="V231" s="17" t="str">
        <f t="shared" ref="V231:V236" si="411">V224</f>
        <v xml:space="preserve">Các tuyến đường giao thông đấu nối trực tiếp ra </v>
      </c>
      <c r="W231" s="17" t="str">
        <f t="shared" ref="W231:X231" si="412">W230</f>
        <v>Đường Kho Mìn</v>
      </c>
      <c r="X231" s="17" t="str">
        <f t="shared" si="412"/>
        <v xml:space="preserve"> đoạn từ Đường Lạc Long Quân</v>
      </c>
      <c r="Y231" s="17" t="str">
        <f t="shared" si="401"/>
        <v xml:space="preserve"> đến Kho Mìn</v>
      </c>
      <c r="Z231" s="17" t="s">
        <v>418</v>
      </c>
      <c r="AA231" s="42" t="s">
        <v>181</v>
      </c>
      <c r="AB231" s="42" t="s">
        <v>182</v>
      </c>
      <c r="AC231" s="17"/>
    </row>
    <row r="232" spans="1:29" ht="78.75" x14ac:dyDescent="0.25">
      <c r="A232" s="134">
        <f t="shared" si="362"/>
        <v>227</v>
      </c>
      <c r="B232" s="134" t="str">
        <f t="shared" si="389"/>
        <v>VT3</v>
      </c>
      <c r="C232" s="134" t="str">
        <f t="shared" si="410"/>
        <v>VC26DT</v>
      </c>
      <c r="D232" s="166" t="str">
        <f>V232&amp;W232&amp;X232&amp;Y232&amp;Z232&amp;"
"&amp;AA232&amp;"
"&amp;AB232&amp;"
"&amp;AC232</f>
        <v>Các tuyến đường giao thông đấu nối trực tiếp ra Đường Kho Mìn đoạn từ Đường Lạc Long Quân đến Kho Mìn có hiện trạng là đường nhựa, bê tông xi măng:
- Có bề rộng ≥5m, cách đường giao thông &gt;600m.
- Có bề rộng từ ≥3m đến &lt;5m, cách đường giao thông từ &gt;400m đến ≤600m.
- Có bề rộng &lt;3m, cách đường giao thông ≤200m.</v>
      </c>
      <c r="E232" s="166"/>
      <c r="F232" s="166"/>
      <c r="G232" s="136">
        <v>1100</v>
      </c>
      <c r="H232" s="136">
        <v>770</v>
      </c>
      <c r="I232" s="136">
        <v>660</v>
      </c>
      <c r="J232" s="160">
        <f>VLOOKUP(C232,'[1]1. MA DO'!$E$5:$AA$1933,23,0)</f>
        <v>1.1299999999999999</v>
      </c>
      <c r="K232" s="161">
        <f t="shared" si="360"/>
        <v>1.1299999999999999</v>
      </c>
      <c r="L232" s="161">
        <f t="shared" si="361"/>
        <v>1.1299999999999999</v>
      </c>
      <c r="M232" s="27">
        <f t="shared" si="391"/>
        <v>2000</v>
      </c>
      <c r="N232" s="27">
        <f t="shared" si="392"/>
        <v>1000</v>
      </c>
      <c r="O232" s="27">
        <f t="shared" si="393"/>
        <v>850</v>
      </c>
      <c r="P232" s="27">
        <f t="shared" si="394"/>
        <v>700</v>
      </c>
      <c r="Q232" s="17">
        <f t="shared" si="395"/>
        <v>2700</v>
      </c>
      <c r="R232" s="17">
        <f t="shared" si="396"/>
        <v>1400</v>
      </c>
      <c r="S232" s="17">
        <f t="shared" si="396"/>
        <v>1100</v>
      </c>
      <c r="T232" s="17">
        <f t="shared" si="396"/>
        <v>950</v>
      </c>
      <c r="U232" s="17">
        <f t="shared" si="396"/>
        <v>5</v>
      </c>
      <c r="V232" s="17" t="str">
        <f t="shared" si="411"/>
        <v xml:space="preserve">Các tuyến đường giao thông đấu nối trực tiếp ra </v>
      </c>
      <c r="W232" s="17" t="str">
        <f t="shared" ref="W232:X232" si="413">W231</f>
        <v>Đường Kho Mìn</v>
      </c>
      <c r="X232" s="17" t="str">
        <f t="shared" si="413"/>
        <v xml:space="preserve"> đoạn từ Đường Lạc Long Quân</v>
      </c>
      <c r="Y232" s="17" t="str">
        <f t="shared" si="401"/>
        <v xml:space="preserve"> đến Kho Mìn</v>
      </c>
      <c r="Z232" s="17" t="s">
        <v>418</v>
      </c>
      <c r="AA232" s="42" t="s">
        <v>183</v>
      </c>
      <c r="AB232" s="42" t="s">
        <v>184</v>
      </c>
      <c r="AC232" s="42" t="s">
        <v>178</v>
      </c>
    </row>
    <row r="233" spans="1:29" ht="94.5" x14ac:dyDescent="0.25">
      <c r="A233" s="134">
        <f t="shared" si="362"/>
        <v>228</v>
      </c>
      <c r="B233" s="134" t="str">
        <f t="shared" si="389"/>
        <v>VT4</v>
      </c>
      <c r="C233" s="134" t="str">
        <f t="shared" si="410"/>
        <v>VC26DT</v>
      </c>
      <c r="D233" s="166" t="str">
        <f>V233&amp;W233&amp;X233&amp;Y233&amp;Z233</f>
        <v>Các tuyến đường giao thông đấu nối trực tiếp ra Đường Kho Mìn đoạn từ Đường Lạc Long Quân đến Kho Mìn có hiện trạng là đường nhựa, bê tông xi măng:
- Có bề rộng từ ≥3m đến &lt;5m, cách đường giao thông &gt;600m.
- Có bề rộng &lt;3m, cách đường giao thông &gt;200m.</v>
      </c>
      <c r="E233" s="166"/>
      <c r="F233" s="166"/>
      <c r="G233" s="136">
        <v>950</v>
      </c>
      <c r="H233" s="136">
        <v>670</v>
      </c>
      <c r="I233" s="136">
        <v>570</v>
      </c>
      <c r="J233" s="160">
        <f>VLOOKUP(C233,'[1]1. MA DO'!$E$5:$AA$1933,23,0)</f>
        <v>1.1299999999999999</v>
      </c>
      <c r="K233" s="161">
        <f t="shared" si="360"/>
        <v>1.1299999999999999</v>
      </c>
      <c r="L233" s="161">
        <f t="shared" si="361"/>
        <v>1.1299999999999999</v>
      </c>
      <c r="M233" s="27">
        <f t="shared" si="391"/>
        <v>2000</v>
      </c>
      <c r="N233" s="27">
        <f t="shared" si="392"/>
        <v>1000</v>
      </c>
      <c r="O233" s="27">
        <f t="shared" si="393"/>
        <v>850</v>
      </c>
      <c r="P233" s="27">
        <f t="shared" si="394"/>
        <v>700</v>
      </c>
      <c r="Q233" s="17">
        <f t="shared" si="395"/>
        <v>2700</v>
      </c>
      <c r="R233" s="17">
        <f t="shared" si="395"/>
        <v>1400</v>
      </c>
      <c r="S233" s="17">
        <f t="shared" si="395"/>
        <v>1100</v>
      </c>
      <c r="T233" s="17">
        <f t="shared" si="395"/>
        <v>950</v>
      </c>
      <c r="U233" s="17">
        <f t="shared" si="395"/>
        <v>5</v>
      </c>
      <c r="V233" s="17" t="str">
        <f t="shared" si="411"/>
        <v xml:space="preserve">Các tuyến đường giao thông đấu nối trực tiếp ra </v>
      </c>
      <c r="W233" s="17" t="str">
        <f t="shared" ref="W233:X233" si="414">W232</f>
        <v>Đường Kho Mìn</v>
      </c>
      <c r="X233" s="17" t="str">
        <f t="shared" si="414"/>
        <v xml:space="preserve"> đoạn từ Đường Lạc Long Quân</v>
      </c>
      <c r="Y233" s="17" t="str">
        <f t="shared" si="401"/>
        <v xml:space="preserve"> đến Kho Mìn</v>
      </c>
      <c r="Z233" s="17" t="s">
        <v>441</v>
      </c>
      <c r="AA233" s="17"/>
      <c r="AB233" s="17"/>
      <c r="AC233" s="17"/>
    </row>
    <row r="234" spans="1:29" ht="94.5" x14ac:dyDescent="0.25">
      <c r="A234" s="134">
        <f t="shared" si="362"/>
        <v>229</v>
      </c>
      <c r="B234" s="134" t="str">
        <f t="shared" si="389"/>
        <v>VT2*0,8</v>
      </c>
      <c r="C234" s="134" t="str">
        <f t="shared" si="410"/>
        <v>VC26DT</v>
      </c>
      <c r="D234" s="166" t="str">
        <f>V234&amp;W234&amp;X234&amp;Y234&amp;Z234&amp;"
"&amp;AA234&amp;"
"
&amp;AB234</f>
        <v>Các tuyến đường giao thông không đấu nối trực tiếp và thông ra Đường Kho Mìn đoạn từ Đường Lạc Long Quân đến Kho Mìn có hiện trạng là đường nhựa, bê tông xi măng:
- Có bề rộng ≥5m, cách đường giao thông ≤600m.
- Có bề rộng từ ≥3m đến &lt;5m, cách đường giao thông ≤400m.</v>
      </c>
      <c r="E234" s="166"/>
      <c r="F234" s="166"/>
      <c r="G234" s="136">
        <v>1300</v>
      </c>
      <c r="H234" s="136">
        <v>910</v>
      </c>
      <c r="I234" s="136">
        <v>780</v>
      </c>
      <c r="J234" s="160">
        <f>VLOOKUP(C234,'[1]1. MA DO'!$E$5:$AA$1933,23,0)</f>
        <v>1.1299999999999999</v>
      </c>
      <c r="K234" s="161">
        <f t="shared" si="360"/>
        <v>1.1299999999999999</v>
      </c>
      <c r="L234" s="161">
        <f t="shared" si="361"/>
        <v>1.1299999999999999</v>
      </c>
      <c r="M234" s="27">
        <f t="shared" si="391"/>
        <v>2000</v>
      </c>
      <c r="N234" s="27">
        <f t="shared" si="392"/>
        <v>1000</v>
      </c>
      <c r="O234" s="27">
        <f t="shared" si="393"/>
        <v>850</v>
      </c>
      <c r="P234" s="27">
        <f t="shared" si="394"/>
        <v>700</v>
      </c>
      <c r="Q234" s="17">
        <f t="shared" si="394"/>
        <v>2700</v>
      </c>
      <c r="R234" s="17">
        <f t="shared" si="394"/>
        <v>1400</v>
      </c>
      <c r="S234" s="17">
        <f t="shared" si="394"/>
        <v>1100</v>
      </c>
      <c r="T234" s="17">
        <f t="shared" si="394"/>
        <v>950</v>
      </c>
      <c r="U234" s="17">
        <f t="shared" si="394"/>
        <v>5</v>
      </c>
      <c r="V234" s="17" t="str">
        <f t="shared" si="411"/>
        <v xml:space="preserve">Các tuyến đường giao thông không đấu nối trực tiếp và thông ra </v>
      </c>
      <c r="W234" s="17" t="str">
        <f t="shared" ref="W234:X234" si="415">W233</f>
        <v>Đường Kho Mìn</v>
      </c>
      <c r="X234" s="17" t="str">
        <f t="shared" si="415"/>
        <v xml:space="preserve"> đoạn từ Đường Lạc Long Quân</v>
      </c>
      <c r="Y234" s="17" t="str">
        <f t="shared" si="401"/>
        <v xml:space="preserve"> đến Kho Mìn</v>
      </c>
      <c r="Z234" s="17" t="s">
        <v>418</v>
      </c>
      <c r="AA234" s="42" t="s">
        <v>181</v>
      </c>
      <c r="AB234" s="42" t="s">
        <v>182</v>
      </c>
      <c r="AC234" s="17"/>
    </row>
    <row r="235" spans="1:29" ht="94.5" x14ac:dyDescent="0.25">
      <c r="A235" s="134">
        <f t="shared" si="362"/>
        <v>230</v>
      </c>
      <c r="B235" s="134" t="str">
        <f t="shared" si="389"/>
        <v>VT3*0,8</v>
      </c>
      <c r="C235" s="134" t="str">
        <f t="shared" si="410"/>
        <v>VC26DT</v>
      </c>
      <c r="D235" s="166" t="str">
        <f>V235&amp;W235&amp;X235&amp;Y235&amp;Z235&amp;"
"&amp;AA235&amp;"
"
&amp;AB235&amp;"
"&amp;AC235</f>
        <v>Các tuyến đường giao thông không đấu nối trực tiếp và thông ra Đường Kho Mìn đoạn từ Đường Lạc Long Quân đến Kho Mìn có hiện trạng là đường nhựa, bê tông xi măng:
- Có bề rộng ≥5m, cách đường giao thông &gt;600m.
- Có bề rộng từ ≥3m đến &lt;5m, cách đường giao thông từ &gt;400m đến ≤600m.
- Có bề rộng &lt;3m, cách đường giao thông ≤200m.</v>
      </c>
      <c r="E235" s="166"/>
      <c r="F235" s="166"/>
      <c r="G235" s="136">
        <v>990</v>
      </c>
      <c r="H235" s="136">
        <v>690</v>
      </c>
      <c r="I235" s="136">
        <v>590</v>
      </c>
      <c r="J235" s="160">
        <f>VLOOKUP(C235,'[1]1. MA DO'!$E$5:$AA$1933,23,0)</f>
        <v>1.1299999999999999</v>
      </c>
      <c r="K235" s="161">
        <f t="shared" si="360"/>
        <v>1.1299999999999999</v>
      </c>
      <c r="L235" s="161">
        <f t="shared" si="361"/>
        <v>1.1299999999999999</v>
      </c>
      <c r="M235" s="27">
        <f t="shared" si="391"/>
        <v>2000</v>
      </c>
      <c r="N235" s="27">
        <f t="shared" si="392"/>
        <v>1000</v>
      </c>
      <c r="O235" s="27">
        <f t="shared" si="393"/>
        <v>850</v>
      </c>
      <c r="P235" s="27">
        <f t="shared" si="393"/>
        <v>700</v>
      </c>
      <c r="Q235" s="17">
        <f t="shared" si="393"/>
        <v>2700</v>
      </c>
      <c r="R235" s="17">
        <f t="shared" si="393"/>
        <v>1400</v>
      </c>
      <c r="S235" s="17">
        <f t="shared" si="393"/>
        <v>1100</v>
      </c>
      <c r="T235" s="17">
        <f t="shared" si="393"/>
        <v>950</v>
      </c>
      <c r="U235" s="17">
        <f t="shared" si="393"/>
        <v>5</v>
      </c>
      <c r="V235" s="17" t="str">
        <f t="shared" si="411"/>
        <v xml:space="preserve">Các tuyến đường giao thông không đấu nối trực tiếp và thông ra </v>
      </c>
      <c r="W235" s="17" t="str">
        <f t="shared" ref="W235:X235" si="416">W234</f>
        <v>Đường Kho Mìn</v>
      </c>
      <c r="X235" s="17" t="str">
        <f t="shared" si="416"/>
        <v xml:space="preserve"> đoạn từ Đường Lạc Long Quân</v>
      </c>
      <c r="Y235" s="17" t="str">
        <f t="shared" si="401"/>
        <v xml:space="preserve"> đến Kho Mìn</v>
      </c>
      <c r="Z235" s="17" t="s">
        <v>418</v>
      </c>
      <c r="AA235" s="42" t="s">
        <v>183</v>
      </c>
      <c r="AB235" s="42" t="s">
        <v>184</v>
      </c>
      <c r="AC235" s="42" t="s">
        <v>178</v>
      </c>
    </row>
    <row r="236" spans="1:29" ht="94.5" x14ac:dyDescent="0.25">
      <c r="A236" s="134">
        <f t="shared" si="362"/>
        <v>231</v>
      </c>
      <c r="B236" s="134" t="str">
        <f t="shared" si="389"/>
        <v>VT4*0,8</v>
      </c>
      <c r="C236" s="134" t="str">
        <f t="shared" si="410"/>
        <v>VC26DT</v>
      </c>
      <c r="D236" s="166" t="str">
        <f>V236&amp;W236&amp;X236&amp;Y236&amp;Z236</f>
        <v>Các tuyến đường giao thông không đấu nối trực tiếp và thông ra Đường Kho Mìn đoạn từ Đường Lạc Long Quân đến Kho Mìn có hiện trạng là đường nhựa, bê tông xi măng:
- Có bề rộng từ ≥3m đến &lt;5m, cách đường giao thông &gt;600m.
- Có bề rộng &lt;3m, cách đường giao thông &gt; 200m.</v>
      </c>
      <c r="E236" s="166"/>
      <c r="F236" s="166"/>
      <c r="G236" s="136">
        <v>860</v>
      </c>
      <c r="H236" s="136">
        <v>600</v>
      </c>
      <c r="I236" s="136">
        <v>520</v>
      </c>
      <c r="J236" s="160">
        <f>VLOOKUP(C236,'[1]1. MA DO'!$E$5:$AA$1933,23,0)</f>
        <v>1.1299999999999999</v>
      </c>
      <c r="K236" s="161">
        <f t="shared" si="360"/>
        <v>1.1299999999999999</v>
      </c>
      <c r="L236" s="161">
        <f t="shared" si="361"/>
        <v>1.1299999999999999</v>
      </c>
      <c r="M236" s="27">
        <f t="shared" si="391"/>
        <v>2000</v>
      </c>
      <c r="N236" s="27">
        <f t="shared" si="392"/>
        <v>1000</v>
      </c>
      <c r="O236" s="27">
        <f t="shared" si="392"/>
        <v>850</v>
      </c>
      <c r="P236" s="27">
        <f t="shared" si="392"/>
        <v>700</v>
      </c>
      <c r="Q236" s="17">
        <f t="shared" si="392"/>
        <v>2700</v>
      </c>
      <c r="R236" s="17">
        <f t="shared" si="392"/>
        <v>1400</v>
      </c>
      <c r="S236" s="17">
        <f t="shared" si="392"/>
        <v>1100</v>
      </c>
      <c r="T236" s="17">
        <f t="shared" si="392"/>
        <v>950</v>
      </c>
      <c r="U236" s="17">
        <f t="shared" si="392"/>
        <v>5</v>
      </c>
      <c r="V236" s="17" t="str">
        <f t="shared" si="411"/>
        <v xml:space="preserve">Các tuyến đường giao thông không đấu nối trực tiếp và thông ra </v>
      </c>
      <c r="W236" s="17" t="str">
        <f t="shared" ref="W236:X236" si="417">W235</f>
        <v>Đường Kho Mìn</v>
      </c>
      <c r="X236" s="17" t="str">
        <f t="shared" si="417"/>
        <v xml:space="preserve"> đoạn từ Đường Lạc Long Quân</v>
      </c>
      <c r="Y236" s="17" t="str">
        <f t="shared" si="401"/>
        <v xml:space="preserve"> đến Kho Mìn</v>
      </c>
      <c r="Z236" s="17" t="s">
        <v>442</v>
      </c>
      <c r="AA236" s="17"/>
      <c r="AB236" s="17"/>
      <c r="AC236" s="17"/>
    </row>
    <row r="237" spans="1:29" ht="78.75" x14ac:dyDescent="0.25">
      <c r="A237" s="134">
        <f t="shared" si="362"/>
        <v>232</v>
      </c>
      <c r="B237" s="134" t="str">
        <f>'Đầu vào (2)'!G211</f>
        <v>VC21DT</v>
      </c>
      <c r="C237" s="134" t="str">
        <f>$B$237</f>
        <v>VC21DT</v>
      </c>
      <c r="D237" s="135" t="str">
        <f>'Đầu vào (2)'!H211</f>
        <v>Đường Võ Văn Tần</v>
      </c>
      <c r="E237" s="135" t="str">
        <f>'Đầu vào (2)'!I211</f>
        <v>Đường Tôn Đức Thắng (từ ngã ba Điện lực đến suối Láng Nguyên)</v>
      </c>
      <c r="F237" s="135" t="str">
        <f>'Đầu vào (2)'!J211</f>
        <v>Hết ranh chùa Vĩnh An (ngã ba)</v>
      </c>
      <c r="G237" s="159">
        <v>2300</v>
      </c>
      <c r="H237" s="136">
        <v>1600</v>
      </c>
      <c r="I237" s="136">
        <v>1400</v>
      </c>
      <c r="J237" s="160">
        <f>VLOOKUP(C237,'[1]1. MA DO'!$E$5:$AA$1933,23,0)</f>
        <v>1.1299999999999999</v>
      </c>
      <c r="K237" s="161">
        <f t="shared" si="360"/>
        <v>1.1299999999999999</v>
      </c>
      <c r="L237" s="161">
        <f t="shared" si="361"/>
        <v>1.1299999999999999</v>
      </c>
      <c r="M237" s="27">
        <f>'Đầu vào (2)'!K211</f>
        <v>2000</v>
      </c>
      <c r="N237" s="27">
        <f>'Đầu vào (2)'!L211</f>
        <v>1000</v>
      </c>
      <c r="O237" s="27">
        <f>'Đầu vào (2)'!M211</f>
        <v>900</v>
      </c>
      <c r="P237" s="27">
        <f>'Đầu vào (2)'!N211</f>
        <v>800</v>
      </c>
      <c r="Q237" s="17">
        <f>VLOOKUP(B237,'[2]Giá đề xuất ODT'!$G$11:$AD$2233,21,0)</f>
        <v>2300</v>
      </c>
      <c r="R237" s="17">
        <f>VLOOKUP(B237,'[2]Giá đề xuất ODT'!$G$11:$AD$2233,22,0)</f>
        <v>1200</v>
      </c>
      <c r="S237" s="17">
        <f>VLOOKUP(B237,'[2]Giá đề xuất ODT'!$G$11:$AD$2233,23,0)</f>
        <v>1100</v>
      </c>
      <c r="T237" s="17">
        <f>VLOOKUP(B237,'[2]Giá đề xuất ODT'!$G$11:$AD$2233,24,0)</f>
        <v>940</v>
      </c>
      <c r="U237" s="6">
        <v>5</v>
      </c>
      <c r="W237" s="17" t="str">
        <f>D237</f>
        <v>Đường Võ Văn Tần</v>
      </c>
      <c r="X237" s="17" t="str">
        <f>" đoạn từ "&amp;E237</f>
        <v xml:space="preserve"> đoạn từ Đường Tôn Đức Thắng (từ ngã ba Điện lực đến suối Láng Nguyên)</v>
      </c>
      <c r="Y237" s="17" t="str">
        <f>" đến "&amp;F237</f>
        <v xml:space="preserve"> đến Hết ranh chùa Vĩnh An (ngã ba)</v>
      </c>
    </row>
    <row r="238" spans="1:29" ht="78.75" x14ac:dyDescent="0.25">
      <c r="A238" s="134">
        <f t="shared" si="362"/>
        <v>233</v>
      </c>
      <c r="B238" s="134" t="str">
        <f t="shared" ref="B238:B243" si="418">B217</f>
        <v>VT2</v>
      </c>
      <c r="C238" s="134" t="str">
        <f t="shared" ref="C238:C243" si="419">$B$237</f>
        <v>VC21DT</v>
      </c>
      <c r="D238" s="166" t="str">
        <f>V238&amp;W238&amp;X238&amp;Y238&amp;Z238&amp;"
"&amp;AA238&amp;"
"
&amp;AB238</f>
        <v>Các tuyến đường giao thông đấu nối trực tiếp ra Đường Võ Văn Tần đoạn từ Đường Tôn Đức Thắng (từ ngã ba Điện lực đến suối Láng Nguyên) đến Hết ranh chùa Vĩnh An (ngã ba) có hiện trạng là đường nhựa, bê tông xi măng:
- Có bề rộng ≥5m, cách đường giao thông ≤600m.
- Có bề rộng từ ≥3m đến &lt;5m, cách đường giao thông ≤400m.</v>
      </c>
      <c r="E238" s="166"/>
      <c r="F238" s="166"/>
      <c r="G238" s="136">
        <v>1200</v>
      </c>
      <c r="H238" s="136">
        <v>840</v>
      </c>
      <c r="I238" s="136">
        <v>720</v>
      </c>
      <c r="J238" s="160">
        <f>VLOOKUP(C238,'[1]1. MA DO'!$E$5:$AA$1933,23,0)</f>
        <v>1.1299999999999999</v>
      </c>
      <c r="K238" s="161">
        <f t="shared" si="360"/>
        <v>1.1299999999999999</v>
      </c>
      <c r="L238" s="161">
        <f t="shared" si="361"/>
        <v>1.1299999999999999</v>
      </c>
      <c r="M238" s="27">
        <f t="shared" ref="M238:M243" si="420">M237</f>
        <v>2000</v>
      </c>
      <c r="N238" s="27">
        <f t="shared" ref="N238:N243" si="421">N237</f>
        <v>1000</v>
      </c>
      <c r="O238" s="27">
        <f t="shared" ref="O238:O243" si="422">O237</f>
        <v>900</v>
      </c>
      <c r="P238" s="27">
        <f t="shared" ref="P238:P243" si="423">P237</f>
        <v>800</v>
      </c>
      <c r="Q238" s="17">
        <f t="shared" ref="Q238:Q243" si="424">Q237</f>
        <v>2300</v>
      </c>
      <c r="R238" s="17">
        <f t="shared" ref="R238:R243" si="425">R237</f>
        <v>1200</v>
      </c>
      <c r="S238" s="17">
        <f t="shared" ref="S238:S243" si="426">S237</f>
        <v>1100</v>
      </c>
      <c r="T238" s="17">
        <f t="shared" ref="T238:U243" si="427">T237</f>
        <v>940</v>
      </c>
      <c r="U238" s="17">
        <f t="shared" si="427"/>
        <v>5</v>
      </c>
      <c r="V238" s="17" t="str">
        <f t="shared" ref="V238:V243" si="428">V231</f>
        <v xml:space="preserve">Các tuyến đường giao thông đấu nối trực tiếp ra </v>
      </c>
      <c r="W238" s="17" t="str">
        <f t="shared" ref="W238:X243" si="429">W237</f>
        <v>Đường Võ Văn Tần</v>
      </c>
      <c r="X238" s="17" t="str">
        <f t="shared" si="429"/>
        <v xml:space="preserve"> đoạn từ Đường Tôn Đức Thắng (từ ngã ba Điện lực đến suối Láng Nguyên)</v>
      </c>
      <c r="Y238" s="17" t="str">
        <f t="shared" ref="Y238:Y243" si="430">Y237</f>
        <v xml:space="preserve"> đến Hết ranh chùa Vĩnh An (ngã ba)</v>
      </c>
      <c r="Z238" s="17" t="s">
        <v>418</v>
      </c>
      <c r="AA238" s="42" t="s">
        <v>181</v>
      </c>
      <c r="AB238" s="42" t="s">
        <v>182</v>
      </c>
      <c r="AC238" s="17"/>
    </row>
    <row r="239" spans="1:29" ht="78.75" x14ac:dyDescent="0.25">
      <c r="A239" s="134">
        <f t="shared" si="362"/>
        <v>234</v>
      </c>
      <c r="B239" s="134" t="str">
        <f t="shared" si="418"/>
        <v>VT3</v>
      </c>
      <c r="C239" s="134" t="str">
        <f t="shared" si="419"/>
        <v>VC21DT</v>
      </c>
      <c r="D239" s="166" t="str">
        <f>V239&amp;W239&amp;X239&amp;Y239&amp;Z239&amp;"
"&amp;AA239&amp;"
"&amp;AB239&amp;"
"&amp;AC239</f>
        <v>Các tuyến đường giao thông đấu nối trực tiếp ra Đường Võ Văn Tần đoạn từ Đường Tôn Đức Thắng (từ ngã ba Điện lực đến suối Láng Nguyên) đến Hết ranh chùa Vĩnh An (ngã ba) có hiện trạng là đường nhựa, bê tông xi măng:
- Có bề rộng ≥5m, cách đường giao thông &gt;600m.
- Có bề rộng từ ≥3m đến &lt;5m, cách đường giao thông từ &gt;400m đến ≤600m.
- Có bề rộng &lt;3m, cách đường giao thông ≤200m.</v>
      </c>
      <c r="E239" s="166"/>
      <c r="F239" s="166"/>
      <c r="G239" s="136">
        <v>1100</v>
      </c>
      <c r="H239" s="136">
        <v>770</v>
      </c>
      <c r="I239" s="136">
        <v>660</v>
      </c>
      <c r="J239" s="160">
        <f>VLOOKUP(C239,'[1]1. MA DO'!$E$5:$AA$1933,23,0)</f>
        <v>1.1299999999999999</v>
      </c>
      <c r="K239" s="161">
        <f t="shared" si="360"/>
        <v>1.1299999999999999</v>
      </c>
      <c r="L239" s="161">
        <f t="shared" si="361"/>
        <v>1.1299999999999999</v>
      </c>
      <c r="M239" s="27">
        <f t="shared" si="420"/>
        <v>2000</v>
      </c>
      <c r="N239" s="27">
        <f t="shared" si="421"/>
        <v>1000</v>
      </c>
      <c r="O239" s="27">
        <f t="shared" si="422"/>
        <v>900</v>
      </c>
      <c r="P239" s="27">
        <f t="shared" si="423"/>
        <v>800</v>
      </c>
      <c r="Q239" s="17">
        <f t="shared" si="424"/>
        <v>2300</v>
      </c>
      <c r="R239" s="17">
        <f t="shared" si="425"/>
        <v>1200</v>
      </c>
      <c r="S239" s="17">
        <f t="shared" si="426"/>
        <v>1100</v>
      </c>
      <c r="T239" s="17">
        <f t="shared" si="427"/>
        <v>940</v>
      </c>
      <c r="U239" s="17">
        <f t="shared" si="427"/>
        <v>5</v>
      </c>
      <c r="V239" s="17" t="str">
        <f t="shared" si="428"/>
        <v xml:space="preserve">Các tuyến đường giao thông đấu nối trực tiếp ra </v>
      </c>
      <c r="W239" s="17" t="str">
        <f t="shared" si="429"/>
        <v>Đường Võ Văn Tần</v>
      </c>
      <c r="X239" s="17" t="str">
        <f t="shared" si="429"/>
        <v xml:space="preserve"> đoạn từ Đường Tôn Đức Thắng (từ ngã ba Điện lực đến suối Láng Nguyên)</v>
      </c>
      <c r="Y239" s="17" t="str">
        <f t="shared" si="430"/>
        <v xml:space="preserve"> đến Hết ranh chùa Vĩnh An (ngã ba)</v>
      </c>
      <c r="Z239" s="17" t="s">
        <v>418</v>
      </c>
      <c r="AA239" s="42" t="s">
        <v>183</v>
      </c>
      <c r="AB239" s="42" t="s">
        <v>184</v>
      </c>
      <c r="AC239" s="42" t="s">
        <v>178</v>
      </c>
    </row>
    <row r="240" spans="1:29" ht="94.5" x14ac:dyDescent="0.25">
      <c r="A240" s="134">
        <f t="shared" si="362"/>
        <v>235</v>
      </c>
      <c r="B240" s="134" t="str">
        <f t="shared" si="418"/>
        <v>VT4</v>
      </c>
      <c r="C240" s="134" t="str">
        <f t="shared" si="419"/>
        <v>VC21DT</v>
      </c>
      <c r="D240" s="166" t="str">
        <f>V240&amp;W240&amp;X240&amp;Y240&amp;Z240</f>
        <v>Các tuyến đường giao thông đấu nối trực tiếp ra Đường Võ Văn Tần đoạn từ Đường Tôn Đức Thắng (từ ngã ba Điện lực đến suối Láng Nguyên) đến Hết ranh chùa Vĩnh An (ngã ba) có hiện trạng là đường nhựa, bê tông xi măng:
- Có bề rộng từ ≥3m đến &lt;5m, cách đường giao thông &gt;600m.
- Có bề rộng &lt;3m, cách đường giao thông &gt;200m.</v>
      </c>
      <c r="E240" s="166"/>
      <c r="F240" s="166"/>
      <c r="G240" s="136">
        <v>940</v>
      </c>
      <c r="H240" s="136">
        <v>660</v>
      </c>
      <c r="I240" s="136">
        <v>560</v>
      </c>
      <c r="J240" s="160">
        <f>VLOOKUP(C240,'[1]1. MA DO'!$E$5:$AA$1933,23,0)</f>
        <v>1.1299999999999999</v>
      </c>
      <c r="K240" s="161">
        <f t="shared" si="360"/>
        <v>1.1299999999999999</v>
      </c>
      <c r="L240" s="161">
        <f t="shared" si="361"/>
        <v>1.1299999999999999</v>
      </c>
      <c r="M240" s="27">
        <f t="shared" si="420"/>
        <v>2000</v>
      </c>
      <c r="N240" s="27">
        <f t="shared" si="421"/>
        <v>1000</v>
      </c>
      <c r="O240" s="27">
        <f t="shared" si="422"/>
        <v>900</v>
      </c>
      <c r="P240" s="27">
        <f t="shared" si="423"/>
        <v>800</v>
      </c>
      <c r="Q240" s="17">
        <f t="shared" si="424"/>
        <v>2300</v>
      </c>
      <c r="R240" s="17">
        <f t="shared" si="425"/>
        <v>1200</v>
      </c>
      <c r="S240" s="17">
        <f t="shared" si="426"/>
        <v>1100</v>
      </c>
      <c r="T240" s="17">
        <f t="shared" si="427"/>
        <v>940</v>
      </c>
      <c r="U240" s="17">
        <f t="shared" si="427"/>
        <v>5</v>
      </c>
      <c r="V240" s="17" t="str">
        <f t="shared" si="428"/>
        <v xml:space="preserve">Các tuyến đường giao thông đấu nối trực tiếp ra </v>
      </c>
      <c r="W240" s="17" t="str">
        <f t="shared" si="429"/>
        <v>Đường Võ Văn Tần</v>
      </c>
      <c r="X240" s="17" t="str">
        <f t="shared" si="429"/>
        <v xml:space="preserve"> đoạn từ Đường Tôn Đức Thắng (từ ngã ba Điện lực đến suối Láng Nguyên)</v>
      </c>
      <c r="Y240" s="17" t="str">
        <f t="shared" si="430"/>
        <v xml:space="preserve"> đến Hết ranh chùa Vĩnh An (ngã ba)</v>
      </c>
      <c r="Z240" s="17" t="s">
        <v>441</v>
      </c>
      <c r="AA240" s="17"/>
      <c r="AB240" s="17"/>
      <c r="AC240" s="17"/>
    </row>
    <row r="241" spans="1:29" ht="94.5" x14ac:dyDescent="0.25">
      <c r="A241" s="134">
        <f t="shared" si="362"/>
        <v>236</v>
      </c>
      <c r="B241" s="134" t="str">
        <f t="shared" si="418"/>
        <v>VT2*0,8</v>
      </c>
      <c r="C241" s="134" t="str">
        <f t="shared" si="419"/>
        <v>VC21DT</v>
      </c>
      <c r="D241" s="166" t="str">
        <f>V241&amp;W241&amp;X241&amp;Y241&amp;Z241&amp;"
"&amp;AA241&amp;"
"
&amp;AB241</f>
        <v>Các tuyến đường giao thông không đấu nối trực tiếp và thông ra Đường Võ Văn Tần đoạn từ Đường Tôn Đức Thắng (từ ngã ba Điện lực đến suối Láng Nguyên) đến Hết ranh chùa Vĩnh An (ngã ba) có hiện trạng là đường nhựa, bê tông xi măng:
- Có bề rộng ≥5m, cách đường giao thông ≤600m.
- Có bề rộng từ ≥3m đến &lt;5m, cách đường giao thông ≤400m.</v>
      </c>
      <c r="E241" s="166"/>
      <c r="F241" s="166"/>
      <c r="G241" s="136">
        <v>1100</v>
      </c>
      <c r="H241" s="136">
        <v>770</v>
      </c>
      <c r="I241" s="136">
        <v>660</v>
      </c>
      <c r="J241" s="160">
        <f>VLOOKUP(C241,'[1]1. MA DO'!$E$5:$AA$1933,23,0)</f>
        <v>1.1299999999999999</v>
      </c>
      <c r="K241" s="161">
        <f t="shared" si="360"/>
        <v>1.1299999999999999</v>
      </c>
      <c r="L241" s="161">
        <f t="shared" si="361"/>
        <v>1.1299999999999999</v>
      </c>
      <c r="M241" s="27">
        <f t="shared" si="420"/>
        <v>2000</v>
      </c>
      <c r="N241" s="27">
        <f t="shared" si="421"/>
        <v>1000</v>
      </c>
      <c r="O241" s="27">
        <f t="shared" si="422"/>
        <v>900</v>
      </c>
      <c r="P241" s="27">
        <f t="shared" si="423"/>
        <v>800</v>
      </c>
      <c r="Q241" s="17">
        <f t="shared" si="424"/>
        <v>2300</v>
      </c>
      <c r="R241" s="17">
        <f t="shared" si="425"/>
        <v>1200</v>
      </c>
      <c r="S241" s="17">
        <f t="shared" si="426"/>
        <v>1100</v>
      </c>
      <c r="T241" s="17">
        <f t="shared" si="427"/>
        <v>940</v>
      </c>
      <c r="U241" s="17">
        <f t="shared" si="427"/>
        <v>5</v>
      </c>
      <c r="V241" s="17" t="str">
        <f t="shared" si="428"/>
        <v xml:space="preserve">Các tuyến đường giao thông không đấu nối trực tiếp và thông ra </v>
      </c>
      <c r="W241" s="17" t="str">
        <f t="shared" si="429"/>
        <v>Đường Võ Văn Tần</v>
      </c>
      <c r="X241" s="17" t="str">
        <f t="shared" si="429"/>
        <v xml:space="preserve"> đoạn từ Đường Tôn Đức Thắng (từ ngã ba Điện lực đến suối Láng Nguyên)</v>
      </c>
      <c r="Y241" s="17" t="str">
        <f t="shared" si="430"/>
        <v xml:space="preserve"> đến Hết ranh chùa Vĩnh An (ngã ba)</v>
      </c>
      <c r="Z241" s="17" t="s">
        <v>418</v>
      </c>
      <c r="AA241" s="42" t="s">
        <v>181</v>
      </c>
      <c r="AB241" s="42" t="s">
        <v>182</v>
      </c>
      <c r="AC241" s="17"/>
    </row>
    <row r="242" spans="1:29" ht="94.5" x14ac:dyDescent="0.25">
      <c r="A242" s="134">
        <f t="shared" si="362"/>
        <v>237</v>
      </c>
      <c r="B242" s="134" t="str">
        <f t="shared" si="418"/>
        <v>VT3*0,8</v>
      </c>
      <c r="C242" s="134" t="str">
        <f t="shared" si="419"/>
        <v>VC21DT</v>
      </c>
      <c r="D242" s="166" t="str">
        <f>V242&amp;W242&amp;X242&amp;Y242&amp;Z242&amp;"
"&amp;AA242&amp;"
"
&amp;AB242&amp;"
"&amp;AC242</f>
        <v>Các tuyến đường giao thông không đấu nối trực tiếp và thông ra Đường Võ Văn Tần đoạn từ Đường Tôn Đức Thắng (từ ngã ba Điện lực đến suối Láng Nguyên) đến Hết ranh chùa Vĩnh An (ngã ba) có hiện trạng là đường nhựa, bê tông xi măng:
- Có bề rộng ≥5m, cách đường giao thông &gt;600m.
- Có bề rộng từ ≥3m đến &lt;5m, cách đường giao thông từ &gt;400m đến ≤600m.
- Có bề rộng &lt;3m, cách đường giao thông ≤200m.</v>
      </c>
      <c r="E242" s="166"/>
      <c r="F242" s="166"/>
      <c r="G242" s="136">
        <v>990</v>
      </c>
      <c r="H242" s="136">
        <v>690</v>
      </c>
      <c r="I242" s="136">
        <v>590</v>
      </c>
      <c r="J242" s="160">
        <f>VLOOKUP(C242,'[1]1. MA DO'!$E$5:$AA$1933,23,0)</f>
        <v>1.1299999999999999</v>
      </c>
      <c r="K242" s="161">
        <f t="shared" si="360"/>
        <v>1.1299999999999999</v>
      </c>
      <c r="L242" s="161">
        <f t="shared" si="361"/>
        <v>1.1299999999999999</v>
      </c>
      <c r="M242" s="27">
        <f t="shared" si="420"/>
        <v>2000</v>
      </c>
      <c r="N242" s="27">
        <f t="shared" si="421"/>
        <v>1000</v>
      </c>
      <c r="O242" s="27">
        <f t="shared" si="422"/>
        <v>900</v>
      </c>
      <c r="P242" s="27">
        <f t="shared" si="423"/>
        <v>800</v>
      </c>
      <c r="Q242" s="17">
        <f t="shared" si="424"/>
        <v>2300</v>
      </c>
      <c r="R242" s="17">
        <f t="shared" si="425"/>
        <v>1200</v>
      </c>
      <c r="S242" s="17">
        <f t="shared" si="426"/>
        <v>1100</v>
      </c>
      <c r="T242" s="17">
        <f t="shared" si="427"/>
        <v>940</v>
      </c>
      <c r="U242" s="17">
        <f t="shared" si="427"/>
        <v>5</v>
      </c>
      <c r="V242" s="17" t="str">
        <f t="shared" si="428"/>
        <v xml:space="preserve">Các tuyến đường giao thông không đấu nối trực tiếp và thông ra </v>
      </c>
      <c r="W242" s="17" t="str">
        <f t="shared" si="429"/>
        <v>Đường Võ Văn Tần</v>
      </c>
      <c r="X242" s="17" t="str">
        <f t="shared" si="429"/>
        <v xml:space="preserve"> đoạn từ Đường Tôn Đức Thắng (từ ngã ba Điện lực đến suối Láng Nguyên)</v>
      </c>
      <c r="Y242" s="17" t="str">
        <f t="shared" si="430"/>
        <v xml:space="preserve"> đến Hết ranh chùa Vĩnh An (ngã ba)</v>
      </c>
      <c r="Z242" s="17" t="s">
        <v>418</v>
      </c>
      <c r="AA242" s="42" t="s">
        <v>183</v>
      </c>
      <c r="AB242" s="42" t="s">
        <v>184</v>
      </c>
      <c r="AC242" s="42" t="s">
        <v>178</v>
      </c>
    </row>
    <row r="243" spans="1:29" ht="94.5" x14ac:dyDescent="0.25">
      <c r="A243" s="134">
        <f t="shared" si="362"/>
        <v>238</v>
      </c>
      <c r="B243" s="134" t="str">
        <f t="shared" si="418"/>
        <v>VT4*0,8</v>
      </c>
      <c r="C243" s="134" t="str">
        <f t="shared" si="419"/>
        <v>VC21DT</v>
      </c>
      <c r="D243" s="166" t="str">
        <f>V243&amp;W243&amp;X243&amp;Y243&amp;Z243</f>
        <v>Các tuyến đường giao thông không đấu nối trực tiếp và thông ra Đường Võ Văn Tần đoạn từ Đường Tôn Đức Thắng (từ ngã ba Điện lực đến suối Láng Nguyên) đến Hết ranh chùa Vĩnh An (ngã ba) có hiện trạng là đường nhựa, bê tông xi măng:
- Có bề rộng từ ≥3m đến &lt;5m, cách đường giao thông &gt;600m.
- Có bề rộng &lt;3m, cách đường giao thông &gt; 200m.</v>
      </c>
      <c r="E243" s="166"/>
      <c r="F243" s="166"/>
      <c r="G243" s="136">
        <v>850</v>
      </c>
      <c r="H243" s="136">
        <v>600</v>
      </c>
      <c r="I243" s="136">
        <v>510</v>
      </c>
      <c r="J243" s="160">
        <f>VLOOKUP(C243,'[1]1. MA DO'!$E$5:$AA$1933,23,0)</f>
        <v>1.1299999999999999</v>
      </c>
      <c r="K243" s="161">
        <f t="shared" si="360"/>
        <v>1.1299999999999999</v>
      </c>
      <c r="L243" s="161">
        <f t="shared" si="361"/>
        <v>1.1299999999999999</v>
      </c>
      <c r="M243" s="27">
        <f t="shared" si="420"/>
        <v>2000</v>
      </c>
      <c r="N243" s="27">
        <f t="shared" si="421"/>
        <v>1000</v>
      </c>
      <c r="O243" s="27">
        <f t="shared" si="422"/>
        <v>900</v>
      </c>
      <c r="P243" s="27">
        <f t="shared" si="423"/>
        <v>800</v>
      </c>
      <c r="Q243" s="17">
        <f t="shared" si="424"/>
        <v>2300</v>
      </c>
      <c r="R243" s="17">
        <f t="shared" si="425"/>
        <v>1200</v>
      </c>
      <c r="S243" s="17">
        <f t="shared" si="426"/>
        <v>1100</v>
      </c>
      <c r="T243" s="17">
        <f t="shared" si="427"/>
        <v>940</v>
      </c>
      <c r="U243" s="17">
        <f t="shared" si="427"/>
        <v>5</v>
      </c>
      <c r="V243" s="17" t="str">
        <f t="shared" si="428"/>
        <v xml:space="preserve">Các tuyến đường giao thông không đấu nối trực tiếp và thông ra </v>
      </c>
      <c r="W243" s="17" t="str">
        <f t="shared" si="429"/>
        <v>Đường Võ Văn Tần</v>
      </c>
      <c r="X243" s="17" t="str">
        <f t="shared" si="429"/>
        <v xml:space="preserve"> đoạn từ Đường Tôn Đức Thắng (từ ngã ba Điện lực đến suối Láng Nguyên)</v>
      </c>
      <c r="Y243" s="17" t="str">
        <f t="shared" si="430"/>
        <v xml:space="preserve"> đến Hết ranh chùa Vĩnh An (ngã ba)</v>
      </c>
      <c r="Z243" s="17" t="s">
        <v>442</v>
      </c>
      <c r="AA243" s="17"/>
      <c r="AB243" s="17"/>
      <c r="AC243" s="17"/>
    </row>
    <row r="244" spans="1:29" ht="31.5" x14ac:dyDescent="0.25">
      <c r="A244" s="134">
        <f t="shared" si="362"/>
        <v>239</v>
      </c>
      <c r="B244" s="134" t="str">
        <f>'Đầu vào (2)'!G218</f>
        <v>VC9DT</v>
      </c>
      <c r="C244" s="134" t="str">
        <f>$B$244</f>
        <v>VC9DT</v>
      </c>
      <c r="D244" s="135" t="str">
        <f>'Đầu vào (2)'!H218</f>
        <v>Đường tỉnh 762</v>
      </c>
      <c r="E244" s="135" t="str">
        <f>'Đầu vào (2)'!I218</f>
        <v>Suối láng Nguyên</v>
      </c>
      <c r="F244" s="135" t="str">
        <f>'Đầu vào (2)'!J218</f>
        <v>Ranh giới xã Bàu Hàm</v>
      </c>
      <c r="G244" s="159">
        <v>2700</v>
      </c>
      <c r="H244" s="136">
        <v>1900</v>
      </c>
      <c r="I244" s="136">
        <v>1600</v>
      </c>
      <c r="J244" s="160">
        <f>VLOOKUP(C244,'[1]1. MA DO'!$E$5:$AA$1933,23,0)</f>
        <v>1.0900000000000001</v>
      </c>
      <c r="K244" s="161">
        <f t="shared" si="360"/>
        <v>1.0900000000000001</v>
      </c>
      <c r="L244" s="161">
        <f t="shared" si="361"/>
        <v>1.0900000000000001</v>
      </c>
      <c r="M244" s="27">
        <f>'Đầu vào (2)'!K218</f>
        <v>2100</v>
      </c>
      <c r="N244" s="27">
        <f>'Đầu vào (2)'!L218</f>
        <v>1000</v>
      </c>
      <c r="O244" s="27">
        <f>'Đầu vào (2)'!M218</f>
        <v>900</v>
      </c>
      <c r="P244" s="27">
        <f>'Đầu vào (2)'!N218</f>
        <v>800</v>
      </c>
      <c r="Q244" s="17">
        <f>VLOOKUP(B244,'[2]Giá đề xuất ODT'!$G$11:$AD$2233,21,0)</f>
        <v>2700</v>
      </c>
      <c r="R244" s="17">
        <f>VLOOKUP(B244,'[2]Giá đề xuất ODT'!$G$11:$AD$2233,22,0)</f>
        <v>1300</v>
      </c>
      <c r="S244" s="17">
        <f>VLOOKUP(B244,'[2]Giá đề xuất ODT'!$G$11:$AD$2233,23,0)</f>
        <v>1200</v>
      </c>
      <c r="T244" s="17">
        <f>VLOOKUP(B244,'[2]Giá đề xuất ODT'!$G$11:$AD$2233,24,0)</f>
        <v>1000</v>
      </c>
      <c r="U244" s="6">
        <v>5</v>
      </c>
      <c r="W244" s="17" t="str">
        <f>D244</f>
        <v>Đường tỉnh 762</v>
      </c>
      <c r="X244" s="17" t="str">
        <f>" đoạn từ "&amp;E244</f>
        <v xml:space="preserve"> đoạn từ Suối láng Nguyên</v>
      </c>
      <c r="Y244" s="17" t="str">
        <f>" đến "&amp;F244</f>
        <v xml:space="preserve"> đến Ranh giới xã Bàu Hàm</v>
      </c>
    </row>
    <row r="245" spans="1:29" ht="78.75" x14ac:dyDescent="0.25">
      <c r="A245" s="134">
        <f t="shared" si="362"/>
        <v>240</v>
      </c>
      <c r="B245" s="134" t="str">
        <f t="shared" ref="B245:B250" si="431">B238</f>
        <v>VT2</v>
      </c>
      <c r="C245" s="134" t="str">
        <f t="shared" ref="C245:C250" si="432">$B$244</f>
        <v>VC9DT</v>
      </c>
      <c r="D245" s="166" t="str">
        <f>V245&amp;W245&amp;X245&amp;Y245&amp;Z245&amp;"
"&amp;AA245&amp;"
"
&amp;AB245</f>
        <v>Các tuyến đường giao thông đấu nối trực tiếp ra Đường tỉnh 762 đoạn từ Suối láng Nguyên đến Ranh giới xã Bàu Hàm có hiện trạng là đường nhựa, bê tông xi măng:
- Có bề rộng ≥5m, cách đường giao thông ≤600m.
- Có bề rộng từ ≥3m đến &lt;5m, cách đường giao thông ≤400m.</v>
      </c>
      <c r="E245" s="166"/>
      <c r="F245" s="166"/>
      <c r="G245" s="136">
        <v>1300</v>
      </c>
      <c r="H245" s="136">
        <v>910</v>
      </c>
      <c r="I245" s="136">
        <v>780</v>
      </c>
      <c r="J245" s="160">
        <f>VLOOKUP(C245,'[1]1. MA DO'!$E$5:$AA$1933,23,0)</f>
        <v>1.0900000000000001</v>
      </c>
      <c r="K245" s="161">
        <f t="shared" si="360"/>
        <v>1.0900000000000001</v>
      </c>
      <c r="L245" s="161">
        <f t="shared" si="361"/>
        <v>1.0900000000000001</v>
      </c>
      <c r="M245" s="27">
        <f t="shared" ref="M245:M250" si="433">M244</f>
        <v>2100</v>
      </c>
      <c r="N245" s="27">
        <f t="shared" ref="N245:N250" si="434">N244</f>
        <v>1000</v>
      </c>
      <c r="O245" s="27">
        <f t="shared" ref="O245:O250" si="435">O244</f>
        <v>900</v>
      </c>
      <c r="P245" s="27">
        <f t="shared" ref="P245:P250" si="436">P244</f>
        <v>800</v>
      </c>
      <c r="Q245" s="17">
        <f t="shared" ref="Q245:Q250" si="437">Q244</f>
        <v>2700</v>
      </c>
      <c r="R245" s="17">
        <f t="shared" ref="R245:R250" si="438">R244</f>
        <v>1300</v>
      </c>
      <c r="S245" s="17">
        <f t="shared" ref="S245:S250" si="439">S244</f>
        <v>1200</v>
      </c>
      <c r="T245" s="17">
        <f t="shared" ref="T245:U250" si="440">T244</f>
        <v>1000</v>
      </c>
      <c r="U245" s="17">
        <f t="shared" si="440"/>
        <v>5</v>
      </c>
      <c r="V245" s="17" t="str">
        <f t="shared" ref="V245:V250" si="441">V238</f>
        <v xml:space="preserve">Các tuyến đường giao thông đấu nối trực tiếp ra </v>
      </c>
      <c r="W245" s="17" t="str">
        <f t="shared" ref="W245:X250" si="442">W244</f>
        <v>Đường tỉnh 762</v>
      </c>
      <c r="X245" s="17" t="str">
        <f t="shared" si="442"/>
        <v xml:space="preserve"> đoạn từ Suối láng Nguyên</v>
      </c>
      <c r="Y245" s="17" t="str">
        <f t="shared" ref="Y245:Y250" si="443">Y244</f>
        <v xml:space="preserve"> đến Ranh giới xã Bàu Hàm</v>
      </c>
      <c r="Z245" s="17" t="s">
        <v>418</v>
      </c>
      <c r="AA245" s="42" t="s">
        <v>181</v>
      </c>
      <c r="AB245" s="42" t="s">
        <v>182</v>
      </c>
      <c r="AC245" s="17"/>
    </row>
    <row r="246" spans="1:29" ht="78.75" x14ac:dyDescent="0.25">
      <c r="A246" s="134">
        <f t="shared" si="362"/>
        <v>241</v>
      </c>
      <c r="B246" s="134" t="str">
        <f t="shared" si="431"/>
        <v>VT3</v>
      </c>
      <c r="C246" s="134" t="str">
        <f t="shared" si="432"/>
        <v>VC9DT</v>
      </c>
      <c r="D246" s="166" t="str">
        <f>V246&amp;W246&amp;X246&amp;Y246&amp;Z246&amp;"
"&amp;AA246&amp;"
"&amp;AB246&amp;"
"&amp;AC246</f>
        <v>Các tuyến đường giao thông đấu nối trực tiếp ra Đường tỉnh 762 đoạn từ Suối láng Nguyên đến Ranh giới xã Bàu Hàm có hiện trạng là đường nhựa, bê tông xi măng:
- Có bề rộng ≥5m, cách đường giao thông &gt;600m.
- Có bề rộng từ ≥3m đến &lt;5m, cách đường giao thông từ &gt;400m đến ≤600m.
- Có bề rộng &lt;3m, cách đường giao thông ≤200m.</v>
      </c>
      <c r="E246" s="166"/>
      <c r="F246" s="166"/>
      <c r="G246" s="136">
        <v>1200</v>
      </c>
      <c r="H246" s="136">
        <v>840</v>
      </c>
      <c r="I246" s="136">
        <v>720</v>
      </c>
      <c r="J246" s="160">
        <f>VLOOKUP(C246,'[1]1. MA DO'!$E$5:$AA$1933,23,0)</f>
        <v>1.0900000000000001</v>
      </c>
      <c r="K246" s="161">
        <f t="shared" si="360"/>
        <v>1.0900000000000001</v>
      </c>
      <c r="L246" s="161">
        <f t="shared" si="361"/>
        <v>1.0900000000000001</v>
      </c>
      <c r="M246" s="27">
        <f t="shared" si="433"/>
        <v>2100</v>
      </c>
      <c r="N246" s="27">
        <f t="shared" si="434"/>
        <v>1000</v>
      </c>
      <c r="O246" s="27">
        <f t="shared" si="435"/>
        <v>900</v>
      </c>
      <c r="P246" s="27">
        <f t="shared" si="436"/>
        <v>800</v>
      </c>
      <c r="Q246" s="17">
        <f t="shared" si="437"/>
        <v>2700</v>
      </c>
      <c r="R246" s="17">
        <f t="shared" si="438"/>
        <v>1300</v>
      </c>
      <c r="S246" s="17">
        <f t="shared" si="439"/>
        <v>1200</v>
      </c>
      <c r="T246" s="17">
        <f t="shared" si="440"/>
        <v>1000</v>
      </c>
      <c r="U246" s="17">
        <f t="shared" si="440"/>
        <v>5</v>
      </c>
      <c r="V246" s="17" t="str">
        <f t="shared" si="441"/>
        <v xml:space="preserve">Các tuyến đường giao thông đấu nối trực tiếp ra </v>
      </c>
      <c r="W246" s="17" t="str">
        <f t="shared" si="442"/>
        <v>Đường tỉnh 762</v>
      </c>
      <c r="X246" s="17" t="str">
        <f t="shared" si="442"/>
        <v xml:space="preserve"> đoạn từ Suối láng Nguyên</v>
      </c>
      <c r="Y246" s="17" t="str">
        <f t="shared" si="443"/>
        <v xml:space="preserve"> đến Ranh giới xã Bàu Hàm</v>
      </c>
      <c r="Z246" s="17" t="s">
        <v>418</v>
      </c>
      <c r="AA246" s="42" t="s">
        <v>183</v>
      </c>
      <c r="AB246" s="42" t="s">
        <v>184</v>
      </c>
      <c r="AC246" s="42" t="s">
        <v>178</v>
      </c>
    </row>
    <row r="247" spans="1:29" ht="94.5" x14ac:dyDescent="0.25">
      <c r="A247" s="134">
        <f t="shared" si="362"/>
        <v>242</v>
      </c>
      <c r="B247" s="134" t="str">
        <f t="shared" si="431"/>
        <v>VT4</v>
      </c>
      <c r="C247" s="134" t="str">
        <f t="shared" si="432"/>
        <v>VC9DT</v>
      </c>
      <c r="D247" s="166" t="str">
        <f>V247&amp;W247&amp;X247&amp;Y247&amp;Z247</f>
        <v>Các tuyến đường giao thông đấu nối trực tiếp ra Đường tỉnh 762 đoạn từ Suối láng Nguyên đến Ranh giới xã Bàu Hàm có hiện trạng là đường nhựa, bê tông xi măng:
- Có bề rộng từ ≥3m đến &lt;5m, cách đường giao thông &gt;600m.
- Có bề rộng &lt;3m, cách đường giao thông &gt;200m.</v>
      </c>
      <c r="E247" s="166"/>
      <c r="F247" s="166"/>
      <c r="G247" s="136">
        <v>1000</v>
      </c>
      <c r="H247" s="136">
        <v>700</v>
      </c>
      <c r="I247" s="136">
        <v>600</v>
      </c>
      <c r="J247" s="160">
        <f>VLOOKUP(C247,'[1]1. MA DO'!$E$5:$AA$1933,23,0)</f>
        <v>1.0900000000000001</v>
      </c>
      <c r="K247" s="161">
        <f t="shared" si="360"/>
        <v>1.0900000000000001</v>
      </c>
      <c r="L247" s="161">
        <f t="shared" si="361"/>
        <v>1.0900000000000001</v>
      </c>
      <c r="M247" s="27">
        <f t="shared" si="433"/>
        <v>2100</v>
      </c>
      <c r="N247" s="27">
        <f t="shared" si="434"/>
        <v>1000</v>
      </c>
      <c r="O247" s="27">
        <f t="shared" si="435"/>
        <v>900</v>
      </c>
      <c r="P247" s="27">
        <f t="shared" si="436"/>
        <v>800</v>
      </c>
      <c r="Q247" s="17">
        <f t="shared" si="437"/>
        <v>2700</v>
      </c>
      <c r="R247" s="17">
        <f t="shared" si="438"/>
        <v>1300</v>
      </c>
      <c r="S247" s="17">
        <f t="shared" si="439"/>
        <v>1200</v>
      </c>
      <c r="T247" s="17">
        <f t="shared" si="440"/>
        <v>1000</v>
      </c>
      <c r="U247" s="17">
        <f t="shared" si="440"/>
        <v>5</v>
      </c>
      <c r="V247" s="17" t="str">
        <f t="shared" si="441"/>
        <v xml:space="preserve">Các tuyến đường giao thông đấu nối trực tiếp ra </v>
      </c>
      <c r="W247" s="17" t="str">
        <f t="shared" si="442"/>
        <v>Đường tỉnh 762</v>
      </c>
      <c r="X247" s="17" t="str">
        <f t="shared" si="442"/>
        <v xml:space="preserve"> đoạn từ Suối láng Nguyên</v>
      </c>
      <c r="Y247" s="17" t="str">
        <f t="shared" si="443"/>
        <v xml:space="preserve"> đến Ranh giới xã Bàu Hàm</v>
      </c>
      <c r="Z247" s="17" t="s">
        <v>441</v>
      </c>
      <c r="AA247" s="17"/>
      <c r="AB247" s="17"/>
      <c r="AC247" s="17"/>
    </row>
    <row r="248" spans="1:29" ht="94.5" x14ac:dyDescent="0.25">
      <c r="A248" s="134">
        <f t="shared" si="362"/>
        <v>243</v>
      </c>
      <c r="B248" s="134" t="str">
        <f t="shared" si="431"/>
        <v>VT2*0,8</v>
      </c>
      <c r="C248" s="134" t="str">
        <f t="shared" si="432"/>
        <v>VC9DT</v>
      </c>
      <c r="D248" s="166" t="str">
        <f>V248&amp;W248&amp;X248&amp;Y248&amp;Z248&amp;"
"&amp;AA248&amp;"
"
&amp;AB248</f>
        <v>Các tuyến đường giao thông không đấu nối trực tiếp và thông ra Đường tỉnh 762 đoạn từ Suối láng Nguyên đến Ranh giới xã Bàu Hàm có hiện trạng là đường nhựa, bê tông xi măng:
- Có bề rộng ≥5m, cách đường giao thông ≤600m.
- Có bề rộng từ ≥3m đến &lt;5m, cách đường giao thông ≤400m.</v>
      </c>
      <c r="E248" s="166"/>
      <c r="F248" s="166"/>
      <c r="G248" s="136">
        <v>1200</v>
      </c>
      <c r="H248" s="136">
        <v>840</v>
      </c>
      <c r="I248" s="136">
        <v>720</v>
      </c>
      <c r="J248" s="160">
        <f>VLOOKUP(C248,'[1]1. MA DO'!$E$5:$AA$1933,23,0)</f>
        <v>1.0900000000000001</v>
      </c>
      <c r="K248" s="161">
        <f t="shared" si="360"/>
        <v>1.0900000000000001</v>
      </c>
      <c r="L248" s="161">
        <f t="shared" si="361"/>
        <v>1.0900000000000001</v>
      </c>
      <c r="M248" s="27">
        <f t="shared" si="433"/>
        <v>2100</v>
      </c>
      <c r="N248" s="27">
        <f t="shared" si="434"/>
        <v>1000</v>
      </c>
      <c r="O248" s="27">
        <f t="shared" si="435"/>
        <v>900</v>
      </c>
      <c r="P248" s="27">
        <f t="shared" si="436"/>
        <v>800</v>
      </c>
      <c r="Q248" s="17">
        <f t="shared" si="437"/>
        <v>2700</v>
      </c>
      <c r="R248" s="17">
        <f t="shared" si="438"/>
        <v>1300</v>
      </c>
      <c r="S248" s="17">
        <f t="shared" si="439"/>
        <v>1200</v>
      </c>
      <c r="T248" s="17">
        <f t="shared" si="440"/>
        <v>1000</v>
      </c>
      <c r="U248" s="17">
        <f t="shared" si="440"/>
        <v>5</v>
      </c>
      <c r="V248" s="17" t="str">
        <f t="shared" si="441"/>
        <v xml:space="preserve">Các tuyến đường giao thông không đấu nối trực tiếp và thông ra </v>
      </c>
      <c r="W248" s="17" t="str">
        <f t="shared" si="442"/>
        <v>Đường tỉnh 762</v>
      </c>
      <c r="X248" s="17" t="str">
        <f t="shared" si="442"/>
        <v xml:space="preserve"> đoạn từ Suối láng Nguyên</v>
      </c>
      <c r="Y248" s="17" t="str">
        <f t="shared" si="443"/>
        <v xml:space="preserve"> đến Ranh giới xã Bàu Hàm</v>
      </c>
      <c r="Z248" s="17" t="s">
        <v>418</v>
      </c>
      <c r="AA248" s="42" t="s">
        <v>181</v>
      </c>
      <c r="AB248" s="42" t="s">
        <v>182</v>
      </c>
      <c r="AC248" s="17"/>
    </row>
    <row r="249" spans="1:29" ht="94.5" x14ac:dyDescent="0.25">
      <c r="A249" s="134">
        <f t="shared" si="362"/>
        <v>244</v>
      </c>
      <c r="B249" s="134" t="str">
        <f t="shared" si="431"/>
        <v>VT3*0,8</v>
      </c>
      <c r="C249" s="134" t="str">
        <f t="shared" si="432"/>
        <v>VC9DT</v>
      </c>
      <c r="D249" s="166" t="str">
        <f>V249&amp;W249&amp;X249&amp;Y249&amp;Z249&amp;"
"&amp;AA249&amp;"
"
&amp;AB249&amp;"
"&amp;AC249</f>
        <v>Các tuyến đường giao thông không đấu nối trực tiếp và thông ra Đường tỉnh 762 đoạn từ Suối láng Nguyên đến Ranh giới xã Bàu Hàm có hiện trạng là đường nhựa, bê tông xi măng:
- Có bề rộng ≥5m, cách đường giao thông &gt;600m.
- Có bề rộng từ ≥3m đến &lt;5m, cách đường giao thông từ &gt;400m đến ≤600m.
- Có bề rộng &lt;3m, cách đường giao thông ≤200m.</v>
      </c>
      <c r="E249" s="166"/>
      <c r="F249" s="166"/>
      <c r="G249" s="136">
        <v>1100</v>
      </c>
      <c r="H249" s="136">
        <v>770</v>
      </c>
      <c r="I249" s="136">
        <v>660</v>
      </c>
      <c r="J249" s="160">
        <f>VLOOKUP(C249,'[1]1. MA DO'!$E$5:$AA$1933,23,0)</f>
        <v>1.0900000000000001</v>
      </c>
      <c r="K249" s="161">
        <f t="shared" si="360"/>
        <v>1.0900000000000001</v>
      </c>
      <c r="L249" s="161">
        <f t="shared" si="361"/>
        <v>1.0900000000000001</v>
      </c>
      <c r="M249" s="27">
        <f t="shared" si="433"/>
        <v>2100</v>
      </c>
      <c r="N249" s="27">
        <f t="shared" si="434"/>
        <v>1000</v>
      </c>
      <c r="O249" s="27">
        <f t="shared" si="435"/>
        <v>900</v>
      </c>
      <c r="P249" s="27">
        <f t="shared" si="436"/>
        <v>800</v>
      </c>
      <c r="Q249" s="17">
        <f t="shared" si="437"/>
        <v>2700</v>
      </c>
      <c r="R249" s="17">
        <f t="shared" si="438"/>
        <v>1300</v>
      </c>
      <c r="S249" s="17">
        <f t="shared" si="439"/>
        <v>1200</v>
      </c>
      <c r="T249" s="17">
        <f t="shared" si="440"/>
        <v>1000</v>
      </c>
      <c r="U249" s="17">
        <f t="shared" si="440"/>
        <v>5</v>
      </c>
      <c r="V249" s="17" t="str">
        <f t="shared" si="441"/>
        <v xml:space="preserve">Các tuyến đường giao thông không đấu nối trực tiếp và thông ra </v>
      </c>
      <c r="W249" s="17" t="str">
        <f t="shared" si="442"/>
        <v>Đường tỉnh 762</v>
      </c>
      <c r="X249" s="17" t="str">
        <f t="shared" si="442"/>
        <v xml:space="preserve"> đoạn từ Suối láng Nguyên</v>
      </c>
      <c r="Y249" s="17" t="str">
        <f t="shared" si="443"/>
        <v xml:space="preserve"> đến Ranh giới xã Bàu Hàm</v>
      </c>
      <c r="Z249" s="17" t="s">
        <v>418</v>
      </c>
      <c r="AA249" s="42" t="s">
        <v>183</v>
      </c>
      <c r="AB249" s="42" t="s">
        <v>184</v>
      </c>
      <c r="AC249" s="42" t="s">
        <v>178</v>
      </c>
    </row>
    <row r="250" spans="1:29" ht="94.5" x14ac:dyDescent="0.25">
      <c r="A250" s="134">
        <f t="shared" si="362"/>
        <v>245</v>
      </c>
      <c r="B250" s="134" t="str">
        <f t="shared" si="431"/>
        <v>VT4*0,8</v>
      </c>
      <c r="C250" s="134" t="str">
        <f t="shared" si="432"/>
        <v>VC9DT</v>
      </c>
      <c r="D250" s="166" t="str">
        <f>V250&amp;W250&amp;X250&amp;Y250&amp;Z250</f>
        <v>Các tuyến đường giao thông không đấu nối trực tiếp và thông ra Đường tỉnh 762 đoạn từ Suối láng Nguyên đến Ranh giới xã Bàu Hàm có hiện trạng là đường nhựa, bê tông xi măng:
- Có bề rộng từ ≥3m đến &lt;5m, cách đường giao thông &gt;600m.
- Có bề rộng &lt;3m, cách đường giao thông &gt; 200m.</v>
      </c>
      <c r="E250" s="166"/>
      <c r="F250" s="166"/>
      <c r="G250" s="136">
        <v>900</v>
      </c>
      <c r="H250" s="136">
        <v>630</v>
      </c>
      <c r="I250" s="136">
        <v>540</v>
      </c>
      <c r="J250" s="160">
        <f>VLOOKUP(C250,'[1]1. MA DO'!$E$5:$AA$1933,23,0)</f>
        <v>1.0900000000000001</v>
      </c>
      <c r="K250" s="161">
        <f t="shared" si="360"/>
        <v>1.0900000000000001</v>
      </c>
      <c r="L250" s="161">
        <f t="shared" si="361"/>
        <v>1.0900000000000001</v>
      </c>
      <c r="M250" s="27">
        <f t="shared" si="433"/>
        <v>2100</v>
      </c>
      <c r="N250" s="27">
        <f t="shared" si="434"/>
        <v>1000</v>
      </c>
      <c r="O250" s="27">
        <f t="shared" si="435"/>
        <v>900</v>
      </c>
      <c r="P250" s="27">
        <f t="shared" si="436"/>
        <v>800</v>
      </c>
      <c r="Q250" s="17">
        <f t="shared" si="437"/>
        <v>2700</v>
      </c>
      <c r="R250" s="17">
        <f t="shared" si="438"/>
        <v>1300</v>
      </c>
      <c r="S250" s="17">
        <f t="shared" si="439"/>
        <v>1200</v>
      </c>
      <c r="T250" s="17">
        <f t="shared" si="440"/>
        <v>1000</v>
      </c>
      <c r="U250" s="17">
        <f t="shared" si="440"/>
        <v>5</v>
      </c>
      <c r="V250" s="17" t="str">
        <f t="shared" si="441"/>
        <v xml:space="preserve">Các tuyến đường giao thông không đấu nối trực tiếp và thông ra </v>
      </c>
      <c r="W250" s="17" t="str">
        <f t="shared" si="442"/>
        <v>Đường tỉnh 762</v>
      </c>
      <c r="X250" s="17" t="str">
        <f t="shared" si="442"/>
        <v xml:space="preserve"> đoạn từ Suối láng Nguyên</v>
      </c>
      <c r="Y250" s="17" t="str">
        <f t="shared" si="443"/>
        <v xml:space="preserve"> đến Ranh giới xã Bàu Hàm</v>
      </c>
      <c r="Z250" s="17" t="s">
        <v>442</v>
      </c>
      <c r="AA250" s="17"/>
      <c r="AB250" s="17"/>
      <c r="AC250" s="17"/>
    </row>
    <row r="251" spans="1:29" ht="47.25" x14ac:dyDescent="0.25">
      <c r="A251" s="134">
        <f t="shared" si="362"/>
        <v>246</v>
      </c>
      <c r="B251" s="134" t="str">
        <f>'Đầu vào (2)'!G225</f>
        <v>VC11DT</v>
      </c>
      <c r="C251" s="134" t="str">
        <f>$B$251</f>
        <v>VC11DT</v>
      </c>
      <c r="D251" s="135" t="str">
        <f>'Đầu vào (2)'!H225</f>
        <v>Đường Đoàn Thị Điểm</v>
      </c>
      <c r="E251" s="135" t="str">
        <f>'Đầu vào (2)'!I225</f>
        <v>Đường Nguyễn Tất Thành (ĐT 767)</v>
      </c>
      <c r="F251" s="135" t="str">
        <f>'Đầu vào (2)'!J225</f>
        <v>Ranh giới xã Bàu Hàm</v>
      </c>
      <c r="G251" s="159">
        <v>2300</v>
      </c>
      <c r="H251" s="136">
        <v>1600</v>
      </c>
      <c r="I251" s="136">
        <v>1400</v>
      </c>
      <c r="J251" s="160">
        <f>VLOOKUP(C251,'[1]1. MA DO'!$E$5:$AA$1933,23,0)</f>
        <v>1.1299999999999999</v>
      </c>
      <c r="K251" s="161">
        <f t="shared" si="360"/>
        <v>1.1299999999999999</v>
      </c>
      <c r="L251" s="161">
        <f t="shared" si="361"/>
        <v>1.1299999999999999</v>
      </c>
      <c r="M251" s="27">
        <f>'Đầu vào (2)'!K225</f>
        <v>2000</v>
      </c>
      <c r="N251" s="27">
        <f>'Đầu vào (2)'!L225</f>
        <v>1000</v>
      </c>
      <c r="O251" s="27">
        <f>'Đầu vào (2)'!M225</f>
        <v>900</v>
      </c>
      <c r="P251" s="27">
        <f>'Đầu vào (2)'!N225</f>
        <v>800</v>
      </c>
      <c r="Q251" s="17">
        <f>VLOOKUP(B251,'[2]Giá đề xuất ODT'!$G$11:$AD$2233,21,0)</f>
        <v>2300</v>
      </c>
      <c r="R251" s="17">
        <f>VLOOKUP(B251,'[2]Giá đề xuất ODT'!$G$11:$AD$2233,22,0)</f>
        <v>1200</v>
      </c>
      <c r="S251" s="17">
        <f>VLOOKUP(B251,'[2]Giá đề xuất ODT'!$G$11:$AD$2233,23,0)</f>
        <v>1100</v>
      </c>
      <c r="T251" s="17">
        <f>VLOOKUP(B251,'[2]Giá đề xuất ODT'!$G$11:$AD$2233,24,0)</f>
        <v>940</v>
      </c>
      <c r="U251" s="6">
        <v>5</v>
      </c>
      <c r="W251" s="17" t="str">
        <f>D251</f>
        <v>Đường Đoàn Thị Điểm</v>
      </c>
      <c r="X251" s="17" t="str">
        <f>" đoạn từ "&amp;E251</f>
        <v xml:space="preserve"> đoạn từ Đường Nguyễn Tất Thành (ĐT 767)</v>
      </c>
      <c r="Y251" s="17" t="str">
        <f>" đến "&amp;F251</f>
        <v xml:space="preserve"> đến Ranh giới xã Bàu Hàm</v>
      </c>
    </row>
    <row r="252" spans="1:29" ht="78.75" x14ac:dyDescent="0.25">
      <c r="A252" s="134">
        <f t="shared" si="362"/>
        <v>247</v>
      </c>
      <c r="B252" s="134" t="str">
        <f t="shared" ref="B252:B257" si="444">B245</f>
        <v>VT2</v>
      </c>
      <c r="C252" s="134" t="str">
        <f t="shared" ref="C252:C257" si="445">$B$251</f>
        <v>VC11DT</v>
      </c>
      <c r="D252" s="166" t="str">
        <f>V252&amp;W252&amp;X252&amp;Y252&amp;Z252&amp;"
"&amp;AA252&amp;"
"
&amp;AB252</f>
        <v>Các tuyến đường giao thông đấu nối trực tiếp ra Đường Đoàn Thị Điểm đoạn từ Đường Nguyễn Tất Thành (ĐT 767) đến Ranh giới xã Bàu Hàm có hiện trạng là đường nhựa, bê tông xi măng:
- Có bề rộng ≥5m, cách đường giao thông ≤600m.
- Có bề rộng từ ≥3m đến &lt;5m, cách đường giao thông ≤400m.</v>
      </c>
      <c r="E252" s="166"/>
      <c r="F252" s="166"/>
      <c r="G252" s="136">
        <v>1200</v>
      </c>
      <c r="H252" s="136">
        <v>840</v>
      </c>
      <c r="I252" s="136">
        <v>720</v>
      </c>
      <c r="J252" s="160">
        <f>VLOOKUP(C252,'[1]1. MA DO'!$E$5:$AA$1933,23,0)</f>
        <v>1.1299999999999999</v>
      </c>
      <c r="K252" s="161">
        <f t="shared" si="360"/>
        <v>1.1299999999999999</v>
      </c>
      <c r="L252" s="161">
        <f t="shared" si="361"/>
        <v>1.1299999999999999</v>
      </c>
      <c r="M252" s="27">
        <f t="shared" ref="M252:M257" si="446">M251</f>
        <v>2000</v>
      </c>
      <c r="N252" s="27">
        <f t="shared" ref="N252:N257" si="447">N251</f>
        <v>1000</v>
      </c>
      <c r="O252" s="27">
        <f t="shared" ref="O252:O257" si="448">O251</f>
        <v>900</v>
      </c>
      <c r="P252" s="27">
        <f t="shared" ref="P252:P257" si="449">P251</f>
        <v>800</v>
      </c>
      <c r="Q252" s="17">
        <f t="shared" ref="Q252:Q257" si="450">Q251</f>
        <v>2300</v>
      </c>
      <c r="R252" s="17">
        <f t="shared" ref="R252:R257" si="451">R251</f>
        <v>1200</v>
      </c>
      <c r="S252" s="17">
        <f t="shared" ref="S252:S257" si="452">S251</f>
        <v>1100</v>
      </c>
      <c r="T252" s="17">
        <f t="shared" ref="T252:U257" si="453">T251</f>
        <v>940</v>
      </c>
      <c r="U252" s="17">
        <f t="shared" si="453"/>
        <v>5</v>
      </c>
      <c r="V252" s="17" t="str">
        <f t="shared" ref="V252:V257" si="454">V245</f>
        <v xml:space="preserve">Các tuyến đường giao thông đấu nối trực tiếp ra </v>
      </c>
      <c r="W252" s="17" t="str">
        <f t="shared" ref="W252:X257" si="455">W251</f>
        <v>Đường Đoàn Thị Điểm</v>
      </c>
      <c r="X252" s="17" t="str">
        <f t="shared" si="455"/>
        <v xml:space="preserve"> đoạn từ Đường Nguyễn Tất Thành (ĐT 767)</v>
      </c>
      <c r="Y252" s="17" t="str">
        <f t="shared" ref="Y252:Y257" si="456">Y251</f>
        <v xml:space="preserve"> đến Ranh giới xã Bàu Hàm</v>
      </c>
      <c r="Z252" s="17" t="s">
        <v>418</v>
      </c>
      <c r="AA252" s="42" t="s">
        <v>181</v>
      </c>
      <c r="AB252" s="42" t="s">
        <v>182</v>
      </c>
      <c r="AC252" s="17"/>
    </row>
    <row r="253" spans="1:29" ht="78.75" x14ac:dyDescent="0.25">
      <c r="A253" s="134">
        <f t="shared" si="362"/>
        <v>248</v>
      </c>
      <c r="B253" s="134" t="str">
        <f t="shared" si="444"/>
        <v>VT3</v>
      </c>
      <c r="C253" s="134" t="str">
        <f t="shared" si="445"/>
        <v>VC11DT</v>
      </c>
      <c r="D253" s="166" t="str">
        <f>V253&amp;W253&amp;X253&amp;Y253&amp;Z253&amp;"
"&amp;AA253&amp;"
"&amp;AB253&amp;"
"&amp;AC253</f>
        <v>Các tuyến đường giao thông đấu nối trực tiếp ra Đường Đoàn Thị Điểm đoạn từ Đường Nguyễn Tất Thành (ĐT 767) đến Ranh giới xã Bàu Hàm có hiện trạng là đường nhựa, bê tông xi măng:
- Có bề rộng ≥5m, cách đường giao thông &gt;600m.
- Có bề rộng từ ≥3m đến &lt;5m, cách đường giao thông từ &gt;400m đến ≤600m.
- Có bề rộng &lt;3m, cách đường giao thông ≤200m.</v>
      </c>
      <c r="E253" s="166"/>
      <c r="F253" s="166"/>
      <c r="G253" s="136">
        <v>1100</v>
      </c>
      <c r="H253" s="136">
        <v>770</v>
      </c>
      <c r="I253" s="136">
        <v>660</v>
      </c>
      <c r="J253" s="160">
        <f>VLOOKUP(C253,'[1]1. MA DO'!$E$5:$AA$1933,23,0)</f>
        <v>1.1299999999999999</v>
      </c>
      <c r="K253" s="161">
        <f t="shared" si="360"/>
        <v>1.1299999999999999</v>
      </c>
      <c r="L253" s="161">
        <f t="shared" si="361"/>
        <v>1.1299999999999999</v>
      </c>
      <c r="M253" s="27">
        <f t="shared" si="446"/>
        <v>2000</v>
      </c>
      <c r="N253" s="27">
        <f t="shared" si="447"/>
        <v>1000</v>
      </c>
      <c r="O253" s="27">
        <f t="shared" si="448"/>
        <v>900</v>
      </c>
      <c r="P253" s="27">
        <f t="shared" si="449"/>
        <v>800</v>
      </c>
      <c r="Q253" s="17">
        <f t="shared" si="450"/>
        <v>2300</v>
      </c>
      <c r="R253" s="17">
        <f t="shared" si="451"/>
        <v>1200</v>
      </c>
      <c r="S253" s="17">
        <f t="shared" si="452"/>
        <v>1100</v>
      </c>
      <c r="T253" s="17">
        <f t="shared" si="453"/>
        <v>940</v>
      </c>
      <c r="U253" s="17">
        <f t="shared" si="453"/>
        <v>5</v>
      </c>
      <c r="V253" s="17" t="str">
        <f t="shared" si="454"/>
        <v xml:space="preserve">Các tuyến đường giao thông đấu nối trực tiếp ra </v>
      </c>
      <c r="W253" s="17" t="str">
        <f t="shared" si="455"/>
        <v>Đường Đoàn Thị Điểm</v>
      </c>
      <c r="X253" s="17" t="str">
        <f t="shared" si="455"/>
        <v xml:space="preserve"> đoạn từ Đường Nguyễn Tất Thành (ĐT 767)</v>
      </c>
      <c r="Y253" s="17" t="str">
        <f t="shared" si="456"/>
        <v xml:space="preserve"> đến Ranh giới xã Bàu Hàm</v>
      </c>
      <c r="Z253" s="17" t="s">
        <v>418</v>
      </c>
      <c r="AA253" s="42" t="s">
        <v>183</v>
      </c>
      <c r="AB253" s="42" t="s">
        <v>184</v>
      </c>
      <c r="AC253" s="42" t="s">
        <v>178</v>
      </c>
    </row>
    <row r="254" spans="1:29" ht="94.5" x14ac:dyDescent="0.25">
      <c r="A254" s="134">
        <f t="shared" si="362"/>
        <v>249</v>
      </c>
      <c r="B254" s="134" t="str">
        <f t="shared" si="444"/>
        <v>VT4</v>
      </c>
      <c r="C254" s="134" t="str">
        <f t="shared" si="445"/>
        <v>VC11DT</v>
      </c>
      <c r="D254" s="166" t="str">
        <f>V254&amp;W254&amp;X254&amp;Y254&amp;Z254</f>
        <v>Các tuyến đường giao thông đấu nối trực tiếp ra Đường Đoàn Thị Điểm đoạn từ Đường Nguyễn Tất Thành (ĐT 767) đến Ranh giới xã Bàu Hàm có hiện trạng là đường nhựa, bê tông xi măng:
- Có bề rộng từ ≥3m đến &lt;5m, cách đường giao thông &gt;600m.
- Có bề rộng &lt;3m, cách đường giao thông &gt;200m.</v>
      </c>
      <c r="E254" s="166"/>
      <c r="F254" s="166"/>
      <c r="G254" s="136">
        <v>940</v>
      </c>
      <c r="H254" s="136">
        <v>660</v>
      </c>
      <c r="I254" s="136">
        <v>560</v>
      </c>
      <c r="J254" s="160">
        <f>VLOOKUP(C254,'[1]1. MA DO'!$E$5:$AA$1933,23,0)</f>
        <v>1.1299999999999999</v>
      </c>
      <c r="K254" s="161">
        <f t="shared" si="360"/>
        <v>1.1299999999999999</v>
      </c>
      <c r="L254" s="161">
        <f t="shared" si="361"/>
        <v>1.1299999999999999</v>
      </c>
      <c r="M254" s="27">
        <f t="shared" si="446"/>
        <v>2000</v>
      </c>
      <c r="N254" s="27">
        <f t="shared" si="447"/>
        <v>1000</v>
      </c>
      <c r="O254" s="27">
        <f t="shared" si="448"/>
        <v>900</v>
      </c>
      <c r="P254" s="27">
        <f t="shared" si="449"/>
        <v>800</v>
      </c>
      <c r="Q254" s="17">
        <f t="shared" si="450"/>
        <v>2300</v>
      </c>
      <c r="R254" s="17">
        <f t="shared" si="451"/>
        <v>1200</v>
      </c>
      <c r="S254" s="17">
        <f t="shared" si="452"/>
        <v>1100</v>
      </c>
      <c r="T254" s="17">
        <f t="shared" si="453"/>
        <v>940</v>
      </c>
      <c r="U254" s="17">
        <f t="shared" si="453"/>
        <v>5</v>
      </c>
      <c r="V254" s="17" t="str">
        <f t="shared" si="454"/>
        <v xml:space="preserve">Các tuyến đường giao thông đấu nối trực tiếp ra </v>
      </c>
      <c r="W254" s="17" t="str">
        <f t="shared" si="455"/>
        <v>Đường Đoàn Thị Điểm</v>
      </c>
      <c r="X254" s="17" t="str">
        <f t="shared" si="455"/>
        <v xml:space="preserve"> đoạn từ Đường Nguyễn Tất Thành (ĐT 767)</v>
      </c>
      <c r="Y254" s="17" t="str">
        <f t="shared" si="456"/>
        <v xml:space="preserve"> đến Ranh giới xã Bàu Hàm</v>
      </c>
      <c r="Z254" s="17" t="s">
        <v>441</v>
      </c>
      <c r="AA254" s="17"/>
      <c r="AB254" s="17"/>
      <c r="AC254" s="17"/>
    </row>
    <row r="255" spans="1:29" ht="94.5" x14ac:dyDescent="0.25">
      <c r="A255" s="134">
        <f t="shared" si="362"/>
        <v>250</v>
      </c>
      <c r="B255" s="134" t="str">
        <f t="shared" si="444"/>
        <v>VT2*0,8</v>
      </c>
      <c r="C255" s="134" t="str">
        <f t="shared" si="445"/>
        <v>VC11DT</v>
      </c>
      <c r="D255" s="166" t="str">
        <f>V255&amp;W255&amp;X255&amp;Y255&amp;Z255&amp;"
"&amp;AA255&amp;"
"
&amp;AB255</f>
        <v>Các tuyến đường giao thông không đấu nối trực tiếp và thông ra Đường Đoàn Thị Điểm đoạn từ Đường Nguyễn Tất Thành (ĐT 767) đến Ranh giới xã Bàu Hàm có hiện trạng là đường nhựa, bê tông xi măng:
- Có bề rộng ≥5m, cách đường giao thông ≤600m.
- Có bề rộng từ ≥3m đến &lt;5m, cách đường giao thông ≤400m.</v>
      </c>
      <c r="E255" s="166"/>
      <c r="F255" s="166"/>
      <c r="G255" s="136">
        <v>1100</v>
      </c>
      <c r="H255" s="136">
        <v>770</v>
      </c>
      <c r="I255" s="136">
        <v>660</v>
      </c>
      <c r="J255" s="160">
        <f>VLOOKUP(C255,'[1]1. MA DO'!$E$5:$AA$1933,23,0)</f>
        <v>1.1299999999999999</v>
      </c>
      <c r="K255" s="161">
        <f t="shared" si="360"/>
        <v>1.1299999999999999</v>
      </c>
      <c r="L255" s="161">
        <f t="shared" si="361"/>
        <v>1.1299999999999999</v>
      </c>
      <c r="M255" s="27">
        <f t="shared" si="446"/>
        <v>2000</v>
      </c>
      <c r="N255" s="27">
        <f t="shared" si="447"/>
        <v>1000</v>
      </c>
      <c r="O255" s="27">
        <f t="shared" si="448"/>
        <v>900</v>
      </c>
      <c r="P255" s="27">
        <f t="shared" si="449"/>
        <v>800</v>
      </c>
      <c r="Q255" s="17">
        <f t="shared" si="450"/>
        <v>2300</v>
      </c>
      <c r="R255" s="17">
        <f t="shared" si="451"/>
        <v>1200</v>
      </c>
      <c r="S255" s="17">
        <f t="shared" si="452"/>
        <v>1100</v>
      </c>
      <c r="T255" s="17">
        <f t="shared" si="453"/>
        <v>940</v>
      </c>
      <c r="U255" s="17">
        <f t="shared" si="453"/>
        <v>5</v>
      </c>
      <c r="V255" s="17" t="str">
        <f t="shared" si="454"/>
        <v xml:space="preserve">Các tuyến đường giao thông không đấu nối trực tiếp và thông ra </v>
      </c>
      <c r="W255" s="17" t="str">
        <f t="shared" si="455"/>
        <v>Đường Đoàn Thị Điểm</v>
      </c>
      <c r="X255" s="17" t="str">
        <f t="shared" si="455"/>
        <v xml:space="preserve"> đoạn từ Đường Nguyễn Tất Thành (ĐT 767)</v>
      </c>
      <c r="Y255" s="17" t="str">
        <f t="shared" si="456"/>
        <v xml:space="preserve"> đến Ranh giới xã Bàu Hàm</v>
      </c>
      <c r="Z255" s="17" t="s">
        <v>418</v>
      </c>
      <c r="AA255" s="42" t="s">
        <v>181</v>
      </c>
      <c r="AB255" s="42" t="s">
        <v>182</v>
      </c>
      <c r="AC255" s="17"/>
    </row>
    <row r="256" spans="1:29" ht="94.5" x14ac:dyDescent="0.25">
      <c r="A256" s="134">
        <f t="shared" si="362"/>
        <v>251</v>
      </c>
      <c r="B256" s="134" t="str">
        <f t="shared" si="444"/>
        <v>VT3*0,8</v>
      </c>
      <c r="C256" s="134" t="str">
        <f t="shared" si="445"/>
        <v>VC11DT</v>
      </c>
      <c r="D256" s="166" t="str">
        <f>V256&amp;W256&amp;X256&amp;Y256&amp;Z256&amp;"
"&amp;AA256&amp;"
"
&amp;AB256&amp;"
"&amp;AC256</f>
        <v>Các tuyến đường giao thông không đấu nối trực tiếp và thông ra Đường Đoàn Thị Điểm đoạn từ Đường Nguyễn Tất Thành (ĐT 767) đến Ranh giới xã Bàu Hàm có hiện trạng là đường nhựa, bê tông xi măng:
- Có bề rộng ≥5m, cách đường giao thông &gt;600m.
- Có bề rộng từ ≥3m đến &lt;5m, cách đường giao thông từ &gt;400m đến ≤600m.
- Có bề rộng &lt;3m, cách đường giao thông ≤200m.</v>
      </c>
      <c r="E256" s="166"/>
      <c r="F256" s="166"/>
      <c r="G256" s="136">
        <v>990</v>
      </c>
      <c r="H256" s="136">
        <v>690</v>
      </c>
      <c r="I256" s="136">
        <v>590</v>
      </c>
      <c r="J256" s="160">
        <f>VLOOKUP(C256,'[1]1. MA DO'!$E$5:$AA$1933,23,0)</f>
        <v>1.1299999999999999</v>
      </c>
      <c r="K256" s="161">
        <f t="shared" si="360"/>
        <v>1.1299999999999999</v>
      </c>
      <c r="L256" s="161">
        <f t="shared" si="361"/>
        <v>1.1299999999999999</v>
      </c>
      <c r="M256" s="27">
        <f t="shared" si="446"/>
        <v>2000</v>
      </c>
      <c r="N256" s="27">
        <f t="shared" si="447"/>
        <v>1000</v>
      </c>
      <c r="O256" s="27">
        <f t="shared" si="448"/>
        <v>900</v>
      </c>
      <c r="P256" s="27">
        <f t="shared" si="449"/>
        <v>800</v>
      </c>
      <c r="Q256" s="17">
        <f t="shared" si="450"/>
        <v>2300</v>
      </c>
      <c r="R256" s="17">
        <f t="shared" si="451"/>
        <v>1200</v>
      </c>
      <c r="S256" s="17">
        <f t="shared" si="452"/>
        <v>1100</v>
      </c>
      <c r="T256" s="17">
        <f t="shared" si="453"/>
        <v>940</v>
      </c>
      <c r="U256" s="17">
        <f t="shared" si="453"/>
        <v>5</v>
      </c>
      <c r="V256" s="17" t="str">
        <f t="shared" si="454"/>
        <v xml:space="preserve">Các tuyến đường giao thông không đấu nối trực tiếp và thông ra </v>
      </c>
      <c r="W256" s="17" t="str">
        <f t="shared" si="455"/>
        <v>Đường Đoàn Thị Điểm</v>
      </c>
      <c r="X256" s="17" t="str">
        <f t="shared" si="455"/>
        <v xml:space="preserve"> đoạn từ Đường Nguyễn Tất Thành (ĐT 767)</v>
      </c>
      <c r="Y256" s="17" t="str">
        <f t="shared" si="456"/>
        <v xml:space="preserve"> đến Ranh giới xã Bàu Hàm</v>
      </c>
      <c r="Z256" s="17" t="s">
        <v>418</v>
      </c>
      <c r="AA256" s="42" t="s">
        <v>183</v>
      </c>
      <c r="AB256" s="42" t="s">
        <v>184</v>
      </c>
      <c r="AC256" s="42" t="s">
        <v>178</v>
      </c>
    </row>
    <row r="257" spans="1:29" ht="94.5" x14ac:dyDescent="0.25">
      <c r="A257" s="134">
        <f t="shared" si="362"/>
        <v>252</v>
      </c>
      <c r="B257" s="134" t="str">
        <f t="shared" si="444"/>
        <v>VT4*0,8</v>
      </c>
      <c r="C257" s="134" t="str">
        <f t="shared" si="445"/>
        <v>VC11DT</v>
      </c>
      <c r="D257" s="166" t="str">
        <f>V257&amp;W257&amp;X257&amp;Y257&amp;Z257</f>
        <v>Các tuyến đường giao thông không đấu nối trực tiếp và thông ra Đường Đoàn Thị Điểm đoạn từ Đường Nguyễn Tất Thành (ĐT 767) đến Ranh giới xã Bàu Hàm có hiện trạng là đường nhựa, bê tông xi măng:
- Có bề rộng từ ≥3m đến &lt;5m, cách đường giao thông &gt;600m.
- Có bề rộng &lt;3m, cách đường giao thông &gt; 200m.</v>
      </c>
      <c r="E257" s="166"/>
      <c r="F257" s="166"/>
      <c r="G257" s="136">
        <v>850</v>
      </c>
      <c r="H257" s="136">
        <v>600</v>
      </c>
      <c r="I257" s="136">
        <v>510</v>
      </c>
      <c r="J257" s="160">
        <f>VLOOKUP(C257,'[1]1. MA DO'!$E$5:$AA$1933,23,0)</f>
        <v>1.1299999999999999</v>
      </c>
      <c r="K257" s="161">
        <f t="shared" si="360"/>
        <v>1.1299999999999999</v>
      </c>
      <c r="L257" s="161">
        <f t="shared" si="361"/>
        <v>1.1299999999999999</v>
      </c>
      <c r="M257" s="27">
        <f t="shared" si="446"/>
        <v>2000</v>
      </c>
      <c r="N257" s="27">
        <f t="shared" si="447"/>
        <v>1000</v>
      </c>
      <c r="O257" s="27">
        <f t="shared" si="448"/>
        <v>900</v>
      </c>
      <c r="P257" s="27">
        <f t="shared" si="449"/>
        <v>800</v>
      </c>
      <c r="Q257" s="17">
        <f t="shared" si="450"/>
        <v>2300</v>
      </c>
      <c r="R257" s="17">
        <f t="shared" si="451"/>
        <v>1200</v>
      </c>
      <c r="S257" s="17">
        <f t="shared" si="452"/>
        <v>1100</v>
      </c>
      <c r="T257" s="17">
        <f t="shared" si="453"/>
        <v>940</v>
      </c>
      <c r="U257" s="17">
        <f t="shared" si="453"/>
        <v>5</v>
      </c>
      <c r="V257" s="17" t="str">
        <f t="shared" si="454"/>
        <v xml:space="preserve">Các tuyến đường giao thông không đấu nối trực tiếp và thông ra </v>
      </c>
      <c r="W257" s="17" t="str">
        <f t="shared" si="455"/>
        <v>Đường Đoàn Thị Điểm</v>
      </c>
      <c r="X257" s="17" t="str">
        <f t="shared" si="455"/>
        <v xml:space="preserve"> đoạn từ Đường Nguyễn Tất Thành (ĐT 767)</v>
      </c>
      <c r="Y257" s="17" t="str">
        <f t="shared" si="456"/>
        <v xml:space="preserve"> đến Ranh giới xã Bàu Hàm</v>
      </c>
      <c r="Z257" s="17" t="s">
        <v>442</v>
      </c>
      <c r="AA257" s="17"/>
      <c r="AB257" s="17"/>
      <c r="AC257" s="17"/>
    </row>
    <row r="258" spans="1:29" ht="63" x14ac:dyDescent="0.25">
      <c r="A258" s="134">
        <f t="shared" si="362"/>
        <v>253</v>
      </c>
      <c r="B258" s="134" t="str">
        <f>'Đầu vào (2)'!G232</f>
        <v>VC10DT</v>
      </c>
      <c r="C258" s="134" t="str">
        <f>$B$258</f>
        <v>VC10DT</v>
      </c>
      <c r="D258" s="135" t="str">
        <f>'Đầu vào (2)'!H232</f>
        <v>Đường Hồ Xuân Hương</v>
      </c>
      <c r="E258" s="135" t="str">
        <f>'Đầu vào (2)'!I232</f>
        <v>Đường Nguyễn Tất Thành (ĐT 767)</v>
      </c>
      <c r="F258" s="135" t="str">
        <f>'Đầu vào (2)'!J232</f>
        <v>Bên phải: hết ranh thửa đất số 20, tờ bản đồ số 8. Bên trái: hết ranh thửa đất số 140, tờ bản đồ số 87</v>
      </c>
      <c r="G258" s="159">
        <v>2300</v>
      </c>
      <c r="H258" s="136">
        <v>1600</v>
      </c>
      <c r="I258" s="136">
        <v>1400</v>
      </c>
      <c r="J258" s="160">
        <f>VLOOKUP(C258,'[1]1. MA DO'!$E$5:$AA$1933,23,0)</f>
        <v>1.1299999999999999</v>
      </c>
      <c r="K258" s="161">
        <f t="shared" si="360"/>
        <v>1.1299999999999999</v>
      </c>
      <c r="L258" s="161">
        <f t="shared" si="361"/>
        <v>1.1299999999999999</v>
      </c>
      <c r="M258" s="27">
        <f>'Đầu vào (2)'!K232</f>
        <v>2000</v>
      </c>
      <c r="N258" s="27">
        <f>'Đầu vào (2)'!L232</f>
        <v>1000</v>
      </c>
      <c r="O258" s="27">
        <f>'Đầu vào (2)'!M232</f>
        <v>900</v>
      </c>
      <c r="P258" s="27">
        <f>'Đầu vào (2)'!N232</f>
        <v>800</v>
      </c>
      <c r="Q258" s="17">
        <f>VLOOKUP(B258,'[2]Giá đề xuất ODT'!$G$11:$AD$2233,21,0)</f>
        <v>2300</v>
      </c>
      <c r="R258" s="17">
        <f>VLOOKUP(B258,'[2]Giá đề xuất ODT'!$G$11:$AD$2233,22,0)</f>
        <v>1200</v>
      </c>
      <c r="S258" s="17">
        <f>VLOOKUP(B258,'[2]Giá đề xuất ODT'!$G$11:$AD$2233,23,0)</f>
        <v>1100</v>
      </c>
      <c r="T258" s="17">
        <f>VLOOKUP(B258,'[2]Giá đề xuất ODT'!$G$11:$AD$2233,24,0)</f>
        <v>940</v>
      </c>
      <c r="U258" s="6">
        <v>5</v>
      </c>
      <c r="W258" s="17" t="str">
        <f>D258</f>
        <v>Đường Hồ Xuân Hương</v>
      </c>
      <c r="X258" s="17" t="str">
        <f>" đoạn từ "&amp;E258</f>
        <v xml:space="preserve"> đoạn từ Đường Nguyễn Tất Thành (ĐT 767)</v>
      </c>
      <c r="Y258" s="17" t="str">
        <f>" đến "&amp;F258</f>
        <v xml:space="preserve"> đến Bên phải: hết ranh thửa đất số 20, tờ bản đồ số 8. Bên trái: hết ranh thửa đất số 140, tờ bản đồ số 87</v>
      </c>
    </row>
    <row r="259" spans="1:29" ht="78.75" x14ac:dyDescent="0.25">
      <c r="A259" s="134">
        <f t="shared" si="362"/>
        <v>254</v>
      </c>
      <c r="B259" s="134" t="str">
        <f t="shared" ref="B259:B264" si="457">B252</f>
        <v>VT2</v>
      </c>
      <c r="C259" s="134" t="str">
        <f t="shared" ref="C259:C264" si="458">$B$258</f>
        <v>VC10DT</v>
      </c>
      <c r="D259" s="166" t="str">
        <f>V259&amp;W259&amp;X259&amp;Y259&amp;Z259&amp;"
"&amp;AA259&amp;"
"
&amp;AB259</f>
        <v>Các tuyến đường giao thông đấu nối trực tiếp ra Đường Hồ Xuân Hương đoạn từ Đường Nguyễn Tất Thành (ĐT 767) đến Bên phải: hết ranh thửa đất số 20, tờ bản đồ số 8. Bên trái: hết ranh thửa đất số 140, tờ bản đồ số 87 có hiện trạng là đường nhựa, bê tông xi măng:
- Có bề rộng ≥5m, cách đường giao thông ≤600m.
- Có bề rộng từ ≥3m đến &lt;5m, cách đường giao thông ≤400m.</v>
      </c>
      <c r="E259" s="166"/>
      <c r="F259" s="166"/>
      <c r="G259" s="136">
        <v>1200</v>
      </c>
      <c r="H259" s="136">
        <v>840</v>
      </c>
      <c r="I259" s="136">
        <v>720</v>
      </c>
      <c r="J259" s="160">
        <f>VLOOKUP(C259,'[1]1. MA DO'!$E$5:$AA$1933,23,0)</f>
        <v>1.1299999999999999</v>
      </c>
      <c r="K259" s="161">
        <f t="shared" si="360"/>
        <v>1.1299999999999999</v>
      </c>
      <c r="L259" s="161">
        <f t="shared" si="361"/>
        <v>1.1299999999999999</v>
      </c>
      <c r="M259" s="27">
        <f t="shared" ref="M259:M264" si="459">M258</f>
        <v>2000</v>
      </c>
      <c r="N259" s="27">
        <f t="shared" ref="N259:N264" si="460">N258</f>
        <v>1000</v>
      </c>
      <c r="O259" s="27">
        <f t="shared" ref="O259:O264" si="461">O258</f>
        <v>900</v>
      </c>
      <c r="P259" s="27">
        <f t="shared" ref="P259:P264" si="462">P258</f>
        <v>800</v>
      </c>
      <c r="Q259" s="17">
        <f t="shared" ref="Q259:Q264" si="463">Q258</f>
        <v>2300</v>
      </c>
      <c r="R259" s="17">
        <f t="shared" ref="R259:R264" si="464">R258</f>
        <v>1200</v>
      </c>
      <c r="S259" s="17">
        <f t="shared" ref="S259:S264" si="465">S258</f>
        <v>1100</v>
      </c>
      <c r="T259" s="17">
        <f t="shared" ref="T259:U264" si="466">T258</f>
        <v>940</v>
      </c>
      <c r="U259" s="17">
        <f t="shared" si="466"/>
        <v>5</v>
      </c>
      <c r="V259" s="17" t="str">
        <f t="shared" ref="V259:V264" si="467">V252</f>
        <v xml:space="preserve">Các tuyến đường giao thông đấu nối trực tiếp ra </v>
      </c>
      <c r="W259" s="17" t="str">
        <f t="shared" ref="W259:X264" si="468">W258</f>
        <v>Đường Hồ Xuân Hương</v>
      </c>
      <c r="X259" s="17" t="str">
        <f t="shared" si="468"/>
        <v xml:space="preserve"> đoạn từ Đường Nguyễn Tất Thành (ĐT 767)</v>
      </c>
      <c r="Y259" s="17" t="str">
        <f t="shared" ref="Y259:Y264" si="469">Y258</f>
        <v xml:space="preserve"> đến Bên phải: hết ranh thửa đất số 20, tờ bản đồ số 8. Bên trái: hết ranh thửa đất số 140, tờ bản đồ số 87</v>
      </c>
      <c r="Z259" s="17" t="s">
        <v>418</v>
      </c>
      <c r="AA259" s="42" t="s">
        <v>181</v>
      </c>
      <c r="AB259" s="42" t="s">
        <v>182</v>
      </c>
      <c r="AC259" s="17"/>
    </row>
    <row r="260" spans="1:29" ht="78.75" x14ac:dyDescent="0.25">
      <c r="A260" s="134">
        <f t="shared" si="362"/>
        <v>255</v>
      </c>
      <c r="B260" s="134" t="str">
        <f t="shared" si="457"/>
        <v>VT3</v>
      </c>
      <c r="C260" s="134" t="str">
        <f t="shared" si="458"/>
        <v>VC10DT</v>
      </c>
      <c r="D260" s="166" t="str">
        <f>V260&amp;W260&amp;X260&amp;Y260&amp;Z260&amp;"
"&amp;AA260&amp;"
"&amp;AB260&amp;"
"&amp;AC260</f>
        <v>Các tuyến đường giao thông đấu nối trực tiếp ra Đường Hồ Xuân Hương đoạn từ Đường Nguyễn Tất Thành (ĐT 767) đến Bên phải: hết ranh thửa đất số 20, tờ bản đồ số 8. Bên trái: hết ranh thửa đất số 140, tờ bản đồ số 87 có hiện trạng là đường nhựa, bê tông xi măng:
- Có bề rộng ≥5m, cách đường giao thông &gt;600m.
- Có bề rộng từ ≥3m đến &lt;5m, cách đường giao thông từ &gt;400m đến ≤600m.
- Có bề rộng &lt;3m, cách đường giao thông ≤200m.</v>
      </c>
      <c r="E260" s="166"/>
      <c r="F260" s="166"/>
      <c r="G260" s="136">
        <v>1100</v>
      </c>
      <c r="H260" s="136">
        <v>770</v>
      </c>
      <c r="I260" s="136">
        <v>660</v>
      </c>
      <c r="J260" s="160">
        <f>VLOOKUP(C260,'[1]1. MA DO'!$E$5:$AA$1933,23,0)</f>
        <v>1.1299999999999999</v>
      </c>
      <c r="K260" s="161">
        <f t="shared" si="360"/>
        <v>1.1299999999999999</v>
      </c>
      <c r="L260" s="161">
        <f t="shared" si="361"/>
        <v>1.1299999999999999</v>
      </c>
      <c r="M260" s="27">
        <f t="shared" si="459"/>
        <v>2000</v>
      </c>
      <c r="N260" s="27">
        <f t="shared" si="460"/>
        <v>1000</v>
      </c>
      <c r="O260" s="27">
        <f t="shared" si="461"/>
        <v>900</v>
      </c>
      <c r="P260" s="27">
        <f t="shared" si="462"/>
        <v>800</v>
      </c>
      <c r="Q260" s="17">
        <f t="shared" si="463"/>
        <v>2300</v>
      </c>
      <c r="R260" s="17">
        <f t="shared" si="464"/>
        <v>1200</v>
      </c>
      <c r="S260" s="17">
        <f t="shared" si="465"/>
        <v>1100</v>
      </c>
      <c r="T260" s="17">
        <f t="shared" si="466"/>
        <v>940</v>
      </c>
      <c r="U260" s="17">
        <f t="shared" si="466"/>
        <v>5</v>
      </c>
      <c r="V260" s="17" t="str">
        <f t="shared" si="467"/>
        <v xml:space="preserve">Các tuyến đường giao thông đấu nối trực tiếp ra </v>
      </c>
      <c r="W260" s="17" t="str">
        <f t="shared" si="468"/>
        <v>Đường Hồ Xuân Hương</v>
      </c>
      <c r="X260" s="17" t="str">
        <f t="shared" si="468"/>
        <v xml:space="preserve"> đoạn từ Đường Nguyễn Tất Thành (ĐT 767)</v>
      </c>
      <c r="Y260" s="17" t="str">
        <f t="shared" si="469"/>
        <v xml:space="preserve"> đến Bên phải: hết ranh thửa đất số 20, tờ bản đồ số 8. Bên trái: hết ranh thửa đất số 140, tờ bản đồ số 87</v>
      </c>
      <c r="Z260" s="17" t="s">
        <v>418</v>
      </c>
      <c r="AA260" s="42" t="s">
        <v>183</v>
      </c>
      <c r="AB260" s="42" t="s">
        <v>184</v>
      </c>
      <c r="AC260" s="42" t="s">
        <v>178</v>
      </c>
    </row>
    <row r="261" spans="1:29" ht="94.5" x14ac:dyDescent="0.25">
      <c r="A261" s="134">
        <f t="shared" si="362"/>
        <v>256</v>
      </c>
      <c r="B261" s="134" t="str">
        <f t="shared" si="457"/>
        <v>VT4</v>
      </c>
      <c r="C261" s="134" t="str">
        <f t="shared" si="458"/>
        <v>VC10DT</v>
      </c>
      <c r="D261" s="166" t="str">
        <f>V261&amp;W261&amp;X261&amp;Y261&amp;Z261</f>
        <v>Các tuyến đường giao thông đấu nối trực tiếp ra Đường Hồ Xuân Hương đoạn từ Đường Nguyễn Tất Thành (ĐT 767) đến Bên phải: hết ranh thửa đất số 20, tờ bản đồ số 8. Bên trái: hết ranh thửa đất số 140, tờ bản đồ số 87 có hiện trạng là đường nhựa, bê tông xi măng:
- Có bề rộng từ ≥3m đến &lt;5m, cách đường giao thông &gt;600m.
- Có bề rộng &lt;3m, cách đường giao thông &gt;200m.</v>
      </c>
      <c r="E261" s="166"/>
      <c r="F261" s="166"/>
      <c r="G261" s="136">
        <v>940</v>
      </c>
      <c r="H261" s="136">
        <v>660</v>
      </c>
      <c r="I261" s="136">
        <v>560</v>
      </c>
      <c r="J261" s="160">
        <f>VLOOKUP(C261,'[1]1. MA DO'!$E$5:$AA$1933,23,0)</f>
        <v>1.1299999999999999</v>
      </c>
      <c r="K261" s="161">
        <f t="shared" si="360"/>
        <v>1.1299999999999999</v>
      </c>
      <c r="L261" s="161">
        <f t="shared" si="361"/>
        <v>1.1299999999999999</v>
      </c>
      <c r="M261" s="27">
        <f t="shared" si="459"/>
        <v>2000</v>
      </c>
      <c r="N261" s="27">
        <f t="shared" si="460"/>
        <v>1000</v>
      </c>
      <c r="O261" s="27">
        <f t="shared" si="461"/>
        <v>900</v>
      </c>
      <c r="P261" s="27">
        <f t="shared" si="462"/>
        <v>800</v>
      </c>
      <c r="Q261" s="17">
        <f t="shared" si="463"/>
        <v>2300</v>
      </c>
      <c r="R261" s="17">
        <f t="shared" si="464"/>
        <v>1200</v>
      </c>
      <c r="S261" s="17">
        <f t="shared" si="465"/>
        <v>1100</v>
      </c>
      <c r="T261" s="17">
        <f t="shared" si="466"/>
        <v>940</v>
      </c>
      <c r="U261" s="17">
        <f t="shared" si="466"/>
        <v>5</v>
      </c>
      <c r="V261" s="17" t="str">
        <f t="shared" si="467"/>
        <v xml:space="preserve">Các tuyến đường giao thông đấu nối trực tiếp ra </v>
      </c>
      <c r="W261" s="17" t="str">
        <f t="shared" si="468"/>
        <v>Đường Hồ Xuân Hương</v>
      </c>
      <c r="X261" s="17" t="str">
        <f t="shared" si="468"/>
        <v xml:space="preserve"> đoạn từ Đường Nguyễn Tất Thành (ĐT 767)</v>
      </c>
      <c r="Y261" s="17" t="str">
        <f t="shared" si="469"/>
        <v xml:space="preserve"> đến Bên phải: hết ranh thửa đất số 20, tờ bản đồ số 8. Bên trái: hết ranh thửa đất số 140, tờ bản đồ số 87</v>
      </c>
      <c r="Z261" s="17" t="s">
        <v>441</v>
      </c>
      <c r="AA261" s="17"/>
      <c r="AB261" s="17"/>
      <c r="AC261" s="17"/>
    </row>
    <row r="262" spans="1:29" ht="94.5" x14ac:dyDescent="0.25">
      <c r="A262" s="134">
        <f t="shared" si="362"/>
        <v>257</v>
      </c>
      <c r="B262" s="134" t="str">
        <f t="shared" si="457"/>
        <v>VT2*0,8</v>
      </c>
      <c r="C262" s="134" t="str">
        <f t="shared" si="458"/>
        <v>VC10DT</v>
      </c>
      <c r="D262" s="166" t="str">
        <f>V262&amp;W262&amp;X262&amp;Y262&amp;Z262&amp;"
"&amp;AA262&amp;"
"
&amp;AB262</f>
        <v>Các tuyến đường giao thông không đấu nối trực tiếp và thông ra Đường Hồ Xuân Hương đoạn từ Đường Nguyễn Tất Thành (ĐT 767) đến Bên phải: hết ranh thửa đất số 20, tờ bản đồ số 8. Bên trái: hết ranh thửa đất số 140, tờ bản đồ số 87 có hiện trạng là đường nhựa, bê tông xi măng:
- Có bề rộng ≥5m, cách đường giao thông ≤600m.
- Có bề rộng từ ≥3m đến &lt;5m, cách đường giao thông ≤400m.</v>
      </c>
      <c r="E262" s="166"/>
      <c r="F262" s="166"/>
      <c r="G262" s="136">
        <v>1100</v>
      </c>
      <c r="H262" s="136">
        <v>770</v>
      </c>
      <c r="I262" s="136">
        <v>660</v>
      </c>
      <c r="J262" s="160">
        <f>VLOOKUP(C262,'[1]1. MA DO'!$E$5:$AA$1933,23,0)</f>
        <v>1.1299999999999999</v>
      </c>
      <c r="K262" s="161">
        <f t="shared" si="360"/>
        <v>1.1299999999999999</v>
      </c>
      <c r="L262" s="161">
        <f t="shared" si="361"/>
        <v>1.1299999999999999</v>
      </c>
      <c r="M262" s="27">
        <f t="shared" si="459"/>
        <v>2000</v>
      </c>
      <c r="N262" s="27">
        <f t="shared" si="460"/>
        <v>1000</v>
      </c>
      <c r="O262" s="27">
        <f t="shared" si="461"/>
        <v>900</v>
      </c>
      <c r="P262" s="27">
        <f t="shared" si="462"/>
        <v>800</v>
      </c>
      <c r="Q262" s="17">
        <f t="shared" si="463"/>
        <v>2300</v>
      </c>
      <c r="R262" s="17">
        <f t="shared" si="464"/>
        <v>1200</v>
      </c>
      <c r="S262" s="17">
        <f t="shared" si="465"/>
        <v>1100</v>
      </c>
      <c r="T262" s="17">
        <f t="shared" si="466"/>
        <v>940</v>
      </c>
      <c r="U262" s="17">
        <f t="shared" si="466"/>
        <v>5</v>
      </c>
      <c r="V262" s="17" t="str">
        <f t="shared" si="467"/>
        <v xml:space="preserve">Các tuyến đường giao thông không đấu nối trực tiếp và thông ra </v>
      </c>
      <c r="W262" s="17" t="str">
        <f t="shared" si="468"/>
        <v>Đường Hồ Xuân Hương</v>
      </c>
      <c r="X262" s="17" t="str">
        <f t="shared" si="468"/>
        <v xml:space="preserve"> đoạn từ Đường Nguyễn Tất Thành (ĐT 767)</v>
      </c>
      <c r="Y262" s="17" t="str">
        <f t="shared" si="469"/>
        <v xml:space="preserve"> đến Bên phải: hết ranh thửa đất số 20, tờ bản đồ số 8. Bên trái: hết ranh thửa đất số 140, tờ bản đồ số 87</v>
      </c>
      <c r="Z262" s="17" t="s">
        <v>418</v>
      </c>
      <c r="AA262" s="42" t="s">
        <v>181</v>
      </c>
      <c r="AB262" s="42" t="s">
        <v>182</v>
      </c>
      <c r="AC262" s="17"/>
    </row>
    <row r="263" spans="1:29" ht="94.5" x14ac:dyDescent="0.25">
      <c r="A263" s="134">
        <f t="shared" si="362"/>
        <v>258</v>
      </c>
      <c r="B263" s="134" t="str">
        <f t="shared" si="457"/>
        <v>VT3*0,8</v>
      </c>
      <c r="C263" s="134" t="str">
        <f t="shared" si="458"/>
        <v>VC10DT</v>
      </c>
      <c r="D263" s="166" t="str">
        <f>V263&amp;W263&amp;X263&amp;Y263&amp;Z263&amp;"
"&amp;AA263&amp;"
"
&amp;AB263&amp;"
"&amp;AC263</f>
        <v>Các tuyến đường giao thông không đấu nối trực tiếp và thông ra Đường Hồ Xuân Hương đoạn từ Đường Nguyễn Tất Thành (ĐT 767) đến Bên phải: hết ranh thửa đất số 20, tờ bản đồ số 8. Bên trái: hết ranh thửa đất số 140, tờ bản đồ số 87 có hiện trạng là đường nhựa, bê tông xi măng:
- Có bề rộng ≥5m, cách đường giao thông &gt;600m.
- Có bề rộng từ ≥3m đến &lt;5m, cách đường giao thông từ &gt;400m đến ≤600m.
- Có bề rộng &lt;3m, cách đường giao thông ≤200m.</v>
      </c>
      <c r="E263" s="166"/>
      <c r="F263" s="166"/>
      <c r="G263" s="136">
        <v>990</v>
      </c>
      <c r="H263" s="136">
        <v>690</v>
      </c>
      <c r="I263" s="136">
        <v>590</v>
      </c>
      <c r="J263" s="160">
        <f>VLOOKUP(C263,'[1]1. MA DO'!$E$5:$AA$1933,23,0)</f>
        <v>1.1299999999999999</v>
      </c>
      <c r="K263" s="161">
        <f t="shared" ref="K263:K326" si="470">J263</f>
        <v>1.1299999999999999</v>
      </c>
      <c r="L263" s="161">
        <f t="shared" ref="L263:L326" si="471">J263</f>
        <v>1.1299999999999999</v>
      </c>
      <c r="M263" s="27">
        <f t="shared" si="459"/>
        <v>2000</v>
      </c>
      <c r="N263" s="27">
        <f t="shared" si="460"/>
        <v>1000</v>
      </c>
      <c r="O263" s="27">
        <f t="shared" si="461"/>
        <v>900</v>
      </c>
      <c r="P263" s="27">
        <f t="shared" si="462"/>
        <v>800</v>
      </c>
      <c r="Q263" s="17">
        <f t="shared" si="463"/>
        <v>2300</v>
      </c>
      <c r="R263" s="17">
        <f t="shared" si="464"/>
        <v>1200</v>
      </c>
      <c r="S263" s="17">
        <f t="shared" si="465"/>
        <v>1100</v>
      </c>
      <c r="T263" s="17">
        <f t="shared" si="466"/>
        <v>940</v>
      </c>
      <c r="U263" s="17">
        <f t="shared" si="466"/>
        <v>5</v>
      </c>
      <c r="V263" s="17" t="str">
        <f t="shared" si="467"/>
        <v xml:space="preserve">Các tuyến đường giao thông không đấu nối trực tiếp và thông ra </v>
      </c>
      <c r="W263" s="17" t="str">
        <f t="shared" si="468"/>
        <v>Đường Hồ Xuân Hương</v>
      </c>
      <c r="X263" s="17" t="str">
        <f t="shared" si="468"/>
        <v xml:space="preserve"> đoạn từ Đường Nguyễn Tất Thành (ĐT 767)</v>
      </c>
      <c r="Y263" s="17" t="str">
        <f t="shared" si="469"/>
        <v xml:space="preserve"> đến Bên phải: hết ranh thửa đất số 20, tờ bản đồ số 8. Bên trái: hết ranh thửa đất số 140, tờ bản đồ số 87</v>
      </c>
      <c r="Z263" s="17" t="s">
        <v>418</v>
      </c>
      <c r="AA263" s="42" t="s">
        <v>183</v>
      </c>
      <c r="AB263" s="42" t="s">
        <v>184</v>
      </c>
      <c r="AC263" s="42" t="s">
        <v>178</v>
      </c>
    </row>
    <row r="264" spans="1:29" ht="94.5" x14ac:dyDescent="0.25">
      <c r="A264" s="134">
        <f t="shared" ref="A264:A327" si="472">A263+1</f>
        <v>259</v>
      </c>
      <c r="B264" s="134" t="str">
        <f t="shared" si="457"/>
        <v>VT4*0,8</v>
      </c>
      <c r="C264" s="134" t="str">
        <f t="shared" si="458"/>
        <v>VC10DT</v>
      </c>
      <c r="D264" s="166" t="str">
        <f>V264&amp;W264&amp;X264&amp;Y264&amp;Z264</f>
        <v>Các tuyến đường giao thông không đấu nối trực tiếp và thông ra Đường Hồ Xuân Hương đoạn từ Đường Nguyễn Tất Thành (ĐT 767) đến Bên phải: hết ranh thửa đất số 20, tờ bản đồ số 8. Bên trái: hết ranh thửa đất số 140, tờ bản đồ số 87 có hiện trạng là đường nhựa, bê tông xi măng:
- Có bề rộng từ ≥3m đến &lt;5m, cách đường giao thông &gt;600m.
- Có bề rộng &lt;3m, cách đường giao thông &gt; 200m.</v>
      </c>
      <c r="E264" s="166"/>
      <c r="F264" s="166"/>
      <c r="G264" s="136">
        <v>850</v>
      </c>
      <c r="H264" s="136">
        <v>600</v>
      </c>
      <c r="I264" s="136">
        <v>510</v>
      </c>
      <c r="J264" s="160">
        <f>VLOOKUP(C264,'[1]1. MA DO'!$E$5:$AA$1933,23,0)</f>
        <v>1.1299999999999999</v>
      </c>
      <c r="K264" s="161">
        <f t="shared" si="470"/>
        <v>1.1299999999999999</v>
      </c>
      <c r="L264" s="161">
        <f t="shared" si="471"/>
        <v>1.1299999999999999</v>
      </c>
      <c r="M264" s="27">
        <f t="shared" si="459"/>
        <v>2000</v>
      </c>
      <c r="N264" s="27">
        <f t="shared" si="460"/>
        <v>1000</v>
      </c>
      <c r="O264" s="27">
        <f t="shared" si="461"/>
        <v>900</v>
      </c>
      <c r="P264" s="27">
        <f t="shared" si="462"/>
        <v>800</v>
      </c>
      <c r="Q264" s="17">
        <f t="shared" si="463"/>
        <v>2300</v>
      </c>
      <c r="R264" s="17">
        <f t="shared" si="464"/>
        <v>1200</v>
      </c>
      <c r="S264" s="17">
        <f t="shared" si="465"/>
        <v>1100</v>
      </c>
      <c r="T264" s="17">
        <f t="shared" si="466"/>
        <v>940</v>
      </c>
      <c r="U264" s="17">
        <f t="shared" si="466"/>
        <v>5</v>
      </c>
      <c r="V264" s="17" t="str">
        <f t="shared" si="467"/>
        <v xml:space="preserve">Các tuyến đường giao thông không đấu nối trực tiếp và thông ra </v>
      </c>
      <c r="W264" s="17" t="str">
        <f t="shared" si="468"/>
        <v>Đường Hồ Xuân Hương</v>
      </c>
      <c r="X264" s="17" t="str">
        <f t="shared" si="468"/>
        <v xml:space="preserve"> đoạn từ Đường Nguyễn Tất Thành (ĐT 767)</v>
      </c>
      <c r="Y264" s="17" t="str">
        <f t="shared" si="469"/>
        <v xml:space="preserve"> đến Bên phải: hết ranh thửa đất số 20, tờ bản đồ số 8. Bên trái: hết ranh thửa đất số 140, tờ bản đồ số 87</v>
      </c>
      <c r="Z264" s="17" t="s">
        <v>442</v>
      </c>
      <c r="AA264" s="17"/>
      <c r="AB264" s="17"/>
      <c r="AC264" s="17"/>
    </row>
    <row r="265" spans="1:29" ht="63" x14ac:dyDescent="0.25">
      <c r="A265" s="134">
        <f t="shared" si="472"/>
        <v>260</v>
      </c>
      <c r="B265" s="134" t="str">
        <f>'Đầu vào (2)'!G239</f>
        <v>VC30DT</v>
      </c>
      <c r="C265" s="134" t="str">
        <f>$B$265</f>
        <v>VC30DT</v>
      </c>
      <c r="D265" s="135" t="str">
        <f>'Đầu vào (2)'!H239</f>
        <v>Đường từ Trường TH Cây Gáo cơ sở 2</v>
      </c>
      <c r="E265" s="135" t="str">
        <f>'Đầu vào (2)'!I239</f>
        <v>Đường tỉnh 767</v>
      </c>
      <c r="F265" s="135" t="str">
        <f>'Đầu vào (2)'!J239</f>
        <v>Bên phải: hết ranh thửa đất số 239, tờ bản đồ số 121. Bên trái: hết ranh thửa đất số 694, tờ bản đồ số 121.</v>
      </c>
      <c r="G265" s="159">
        <v>2400</v>
      </c>
      <c r="H265" s="136">
        <v>1700</v>
      </c>
      <c r="I265" s="136">
        <v>1400</v>
      </c>
      <c r="J265" s="160">
        <f>VLOOKUP(C265,'[1]1. MA DO'!$E$5:$AA$1933,23,0)</f>
        <v>1.1299999999999999</v>
      </c>
      <c r="K265" s="161">
        <f t="shared" si="470"/>
        <v>1.1299999999999999</v>
      </c>
      <c r="L265" s="161">
        <f t="shared" si="471"/>
        <v>1.1299999999999999</v>
      </c>
      <c r="M265" s="27">
        <f>'Đầu vào (2)'!K239</f>
        <v>2100</v>
      </c>
      <c r="N265" s="27">
        <f>'Đầu vào (2)'!L239</f>
        <v>1100</v>
      </c>
      <c r="O265" s="27">
        <f>'Đầu vào (2)'!M239</f>
        <v>900</v>
      </c>
      <c r="P265" s="27">
        <f>'Đầu vào (2)'!N239</f>
        <v>800</v>
      </c>
      <c r="Q265" s="17">
        <f>VLOOKUP(B265,'[2]Giá đề xuất ODT'!$G$11:$AD$2233,21,0)</f>
        <v>2400</v>
      </c>
      <c r="R265" s="17">
        <f>VLOOKUP(B265,'[2]Giá đề xuất ODT'!$G$11:$AD$2233,22,0)</f>
        <v>1200</v>
      </c>
      <c r="S265" s="17">
        <f>VLOOKUP(B265,'[2]Giá đề xuất ODT'!$G$11:$AD$2233,23,0)</f>
        <v>1000</v>
      </c>
      <c r="T265" s="17">
        <f>VLOOKUP(B265,'[2]Giá đề xuất ODT'!$G$11:$AD$2233,24,0)</f>
        <v>900</v>
      </c>
      <c r="U265" s="17">
        <v>6</v>
      </c>
      <c r="W265" s="17" t="str">
        <f>D265</f>
        <v>Đường từ Trường TH Cây Gáo cơ sở 2</v>
      </c>
      <c r="X265" s="17" t="str">
        <f>" đoạn từ "&amp;E265</f>
        <v xml:space="preserve"> đoạn từ Đường tỉnh 767</v>
      </c>
      <c r="Y265" s="17" t="str">
        <f>" đến "&amp;F265</f>
        <v xml:space="preserve"> đến Bên phải: hết ranh thửa đất số 239, tờ bản đồ số 121. Bên trái: hết ranh thửa đất số 694, tờ bản đồ số 121.</v>
      </c>
    </row>
    <row r="266" spans="1:29" ht="78.75" x14ac:dyDescent="0.25">
      <c r="A266" s="134">
        <f t="shared" si="472"/>
        <v>261</v>
      </c>
      <c r="B266" s="134" t="str">
        <f t="shared" ref="B266:B271" si="473">B259</f>
        <v>VT2</v>
      </c>
      <c r="C266" s="134" t="str">
        <f t="shared" ref="C266:C271" si="474">$B$265</f>
        <v>VC30DT</v>
      </c>
      <c r="D266" s="166" t="str">
        <f>V266&amp;W266&amp;X266&amp;Y266&amp;Z266&amp;"
"&amp;AA266&amp;"
"
&amp;AB266</f>
        <v>Các tuyến đường giao thông đấu nối trực tiếp ra Đường từ Trường TH Cây Gáo cơ sở 2 đoạn từ Đường tỉnh 767 đến Bên phải: hết ranh thửa đất số 239, tờ bản đồ số 121. Bên trái: hết ranh thửa đất số 694, tờ bản đồ số 121. có hiện trạng là đường nhựa, bê tông xi măng:
- Có bề rộng ≥5m, cách đường giao thông ≤600m.
- Có bề rộng từ ≥3m đến &lt;5m, cách đường giao thông ≤400m.</v>
      </c>
      <c r="E266" s="166"/>
      <c r="F266" s="166"/>
      <c r="G266" s="136">
        <v>1200</v>
      </c>
      <c r="H266" s="136">
        <v>840</v>
      </c>
      <c r="I266" s="136">
        <v>720</v>
      </c>
      <c r="J266" s="160">
        <f>VLOOKUP(C266,'[1]1. MA DO'!$E$5:$AA$1933,23,0)</f>
        <v>1.1299999999999999</v>
      </c>
      <c r="K266" s="161">
        <f t="shared" si="470"/>
        <v>1.1299999999999999</v>
      </c>
      <c r="L266" s="161">
        <f t="shared" si="471"/>
        <v>1.1299999999999999</v>
      </c>
      <c r="M266" s="27">
        <f t="shared" ref="M266:M271" si="475">M265</f>
        <v>2100</v>
      </c>
      <c r="N266" s="27">
        <f t="shared" ref="N266:N271" si="476">N265</f>
        <v>1100</v>
      </c>
      <c r="O266" s="27">
        <f t="shared" ref="O266:O271" si="477">O265</f>
        <v>900</v>
      </c>
      <c r="P266" s="27">
        <f t="shared" ref="P266:P271" si="478">P265</f>
        <v>800</v>
      </c>
      <c r="Q266" s="17">
        <f t="shared" ref="Q266:Q271" si="479">Q265</f>
        <v>2400</v>
      </c>
      <c r="R266" s="17">
        <f t="shared" ref="R266:R271" si="480">R265</f>
        <v>1200</v>
      </c>
      <c r="S266" s="17">
        <f t="shared" ref="S266:S271" si="481">S265</f>
        <v>1000</v>
      </c>
      <c r="T266" s="17">
        <f t="shared" ref="T266:U271" si="482">T265</f>
        <v>900</v>
      </c>
      <c r="U266" s="17">
        <f t="shared" si="482"/>
        <v>6</v>
      </c>
      <c r="V266" s="17" t="str">
        <f t="shared" ref="V266:V271" si="483">V259</f>
        <v xml:space="preserve">Các tuyến đường giao thông đấu nối trực tiếp ra </v>
      </c>
      <c r="W266" s="17" t="str">
        <f t="shared" ref="W266:X271" si="484">W265</f>
        <v>Đường từ Trường TH Cây Gáo cơ sở 2</v>
      </c>
      <c r="X266" s="17" t="str">
        <f t="shared" si="484"/>
        <v xml:space="preserve"> đoạn từ Đường tỉnh 767</v>
      </c>
      <c r="Y266" s="17" t="str">
        <f t="shared" ref="Y266:Y271" si="485">Y265</f>
        <v xml:space="preserve"> đến Bên phải: hết ranh thửa đất số 239, tờ bản đồ số 121. Bên trái: hết ranh thửa đất số 694, tờ bản đồ số 121.</v>
      </c>
      <c r="Z266" s="17" t="s">
        <v>418</v>
      </c>
      <c r="AA266" s="42" t="s">
        <v>181</v>
      </c>
      <c r="AB266" s="42" t="s">
        <v>182</v>
      </c>
      <c r="AC266" s="17"/>
    </row>
    <row r="267" spans="1:29" ht="78.75" x14ac:dyDescent="0.25">
      <c r="A267" s="134">
        <f t="shared" si="472"/>
        <v>262</v>
      </c>
      <c r="B267" s="134" t="str">
        <f t="shared" si="473"/>
        <v>VT3</v>
      </c>
      <c r="C267" s="134" t="str">
        <f t="shared" si="474"/>
        <v>VC30DT</v>
      </c>
      <c r="D267" s="166" t="str">
        <f>V267&amp;W267&amp;X267&amp;Y267&amp;Z267&amp;"
"&amp;AA267&amp;"
"&amp;AB267&amp;"
"&amp;AC267</f>
        <v>Các tuyến đường giao thông đấu nối trực tiếp ra Đường từ Trường TH Cây Gáo cơ sở 2 đoạn từ Đường tỉnh 767 đến Bên phải: hết ranh thửa đất số 239, tờ bản đồ số 121. Bên trái: hết ranh thửa đất số 694, tờ bản đồ số 121. có hiện trạng là đường nhựa, bê tông xi măng:
- Có bề rộng ≥5m, cách đường giao thông &gt;600m.
- Có bề rộng từ ≥3m đến &lt;5m, cách đường giao thông từ &gt;400m đến ≤600m.
- Có bề rộng &lt;3m, cách đường giao thông ≤200m.</v>
      </c>
      <c r="E267" s="166"/>
      <c r="F267" s="166"/>
      <c r="G267" s="136">
        <v>1000</v>
      </c>
      <c r="H267" s="136">
        <v>700</v>
      </c>
      <c r="I267" s="136">
        <v>600</v>
      </c>
      <c r="J267" s="160">
        <f>VLOOKUP(C267,'[1]1. MA DO'!$E$5:$AA$1933,23,0)</f>
        <v>1.1299999999999999</v>
      </c>
      <c r="K267" s="161">
        <f t="shared" si="470"/>
        <v>1.1299999999999999</v>
      </c>
      <c r="L267" s="161">
        <f t="shared" si="471"/>
        <v>1.1299999999999999</v>
      </c>
      <c r="M267" s="27">
        <f t="shared" si="475"/>
        <v>2100</v>
      </c>
      <c r="N267" s="27">
        <f t="shared" si="476"/>
        <v>1100</v>
      </c>
      <c r="O267" s="27">
        <f t="shared" si="477"/>
        <v>900</v>
      </c>
      <c r="P267" s="27">
        <f t="shared" si="478"/>
        <v>800</v>
      </c>
      <c r="Q267" s="17">
        <f t="shared" si="479"/>
        <v>2400</v>
      </c>
      <c r="R267" s="17">
        <f t="shared" si="480"/>
        <v>1200</v>
      </c>
      <c r="S267" s="17">
        <f t="shared" si="481"/>
        <v>1000</v>
      </c>
      <c r="T267" s="17">
        <f t="shared" si="482"/>
        <v>900</v>
      </c>
      <c r="U267" s="17">
        <f t="shared" si="482"/>
        <v>6</v>
      </c>
      <c r="V267" s="17" t="str">
        <f t="shared" si="483"/>
        <v xml:space="preserve">Các tuyến đường giao thông đấu nối trực tiếp ra </v>
      </c>
      <c r="W267" s="17" t="str">
        <f t="shared" si="484"/>
        <v>Đường từ Trường TH Cây Gáo cơ sở 2</v>
      </c>
      <c r="X267" s="17" t="str">
        <f t="shared" si="484"/>
        <v xml:space="preserve"> đoạn từ Đường tỉnh 767</v>
      </c>
      <c r="Y267" s="17" t="str">
        <f t="shared" si="485"/>
        <v xml:space="preserve"> đến Bên phải: hết ranh thửa đất số 239, tờ bản đồ số 121. Bên trái: hết ranh thửa đất số 694, tờ bản đồ số 121.</v>
      </c>
      <c r="Z267" s="17" t="s">
        <v>418</v>
      </c>
      <c r="AA267" s="42" t="s">
        <v>183</v>
      </c>
      <c r="AB267" s="42" t="s">
        <v>184</v>
      </c>
      <c r="AC267" s="42" t="s">
        <v>178</v>
      </c>
    </row>
    <row r="268" spans="1:29" ht="94.5" x14ac:dyDescent="0.25">
      <c r="A268" s="134">
        <f t="shared" si="472"/>
        <v>263</v>
      </c>
      <c r="B268" s="134" t="str">
        <f t="shared" si="473"/>
        <v>VT4</v>
      </c>
      <c r="C268" s="134" t="str">
        <f t="shared" si="474"/>
        <v>VC30DT</v>
      </c>
      <c r="D268" s="166" t="str">
        <f>V268&amp;W268&amp;X268&amp;Y268&amp;Z268</f>
        <v>Các tuyến đường giao thông đấu nối trực tiếp ra Đường từ Trường TH Cây Gáo cơ sở 2 đoạn từ Đường tỉnh 767 đến Bên phải: hết ranh thửa đất số 239, tờ bản đồ số 121. Bên trái: hết ranh thửa đất số 694, tờ bản đồ số 121. có hiện trạng là đường nhựa, bê tông xi măng:
- Có bề rộng từ ≥3m đến &lt;5m, cách đường giao thông &gt;600m.
- Có bề rộng &lt;3m, cách đường giao thông &gt;200m.</v>
      </c>
      <c r="E268" s="166"/>
      <c r="F268" s="166"/>
      <c r="G268" s="136">
        <v>900</v>
      </c>
      <c r="H268" s="136">
        <v>630</v>
      </c>
      <c r="I268" s="136">
        <v>540</v>
      </c>
      <c r="J268" s="160">
        <f>VLOOKUP(C268,'[1]1. MA DO'!$E$5:$AA$1933,23,0)</f>
        <v>1.1299999999999999</v>
      </c>
      <c r="K268" s="161">
        <f t="shared" si="470"/>
        <v>1.1299999999999999</v>
      </c>
      <c r="L268" s="161">
        <f t="shared" si="471"/>
        <v>1.1299999999999999</v>
      </c>
      <c r="M268" s="27">
        <f t="shared" si="475"/>
        <v>2100</v>
      </c>
      <c r="N268" s="27">
        <f t="shared" si="476"/>
        <v>1100</v>
      </c>
      <c r="O268" s="27">
        <f t="shared" si="477"/>
        <v>900</v>
      </c>
      <c r="P268" s="27">
        <f t="shared" si="478"/>
        <v>800</v>
      </c>
      <c r="Q268" s="17">
        <f t="shared" si="479"/>
        <v>2400</v>
      </c>
      <c r="R268" s="17">
        <f t="shared" si="480"/>
        <v>1200</v>
      </c>
      <c r="S268" s="17">
        <f t="shared" si="481"/>
        <v>1000</v>
      </c>
      <c r="T268" s="17">
        <f t="shared" si="482"/>
        <v>900</v>
      </c>
      <c r="U268" s="17">
        <f t="shared" si="482"/>
        <v>6</v>
      </c>
      <c r="V268" s="17" t="str">
        <f t="shared" si="483"/>
        <v xml:space="preserve">Các tuyến đường giao thông đấu nối trực tiếp ra </v>
      </c>
      <c r="W268" s="17" t="str">
        <f t="shared" si="484"/>
        <v>Đường từ Trường TH Cây Gáo cơ sở 2</v>
      </c>
      <c r="X268" s="17" t="str">
        <f t="shared" si="484"/>
        <v xml:space="preserve"> đoạn từ Đường tỉnh 767</v>
      </c>
      <c r="Y268" s="17" t="str">
        <f t="shared" si="485"/>
        <v xml:space="preserve"> đến Bên phải: hết ranh thửa đất số 239, tờ bản đồ số 121. Bên trái: hết ranh thửa đất số 694, tờ bản đồ số 121.</v>
      </c>
      <c r="Z268" s="17" t="s">
        <v>441</v>
      </c>
      <c r="AA268" s="17"/>
      <c r="AB268" s="17"/>
      <c r="AC268" s="17"/>
    </row>
    <row r="269" spans="1:29" ht="94.5" x14ac:dyDescent="0.25">
      <c r="A269" s="134">
        <f t="shared" si="472"/>
        <v>264</v>
      </c>
      <c r="B269" s="134" t="str">
        <f t="shared" si="473"/>
        <v>VT2*0,8</v>
      </c>
      <c r="C269" s="134" t="str">
        <f t="shared" si="474"/>
        <v>VC30DT</v>
      </c>
      <c r="D269" s="166" t="str">
        <f>V269&amp;W269&amp;X269&amp;Y269&amp;Z269&amp;"
"&amp;AA269&amp;"
"
&amp;AB269</f>
        <v>Các tuyến đường giao thông không đấu nối trực tiếp và thông ra Đường từ Trường TH Cây Gáo cơ sở 2 đoạn từ Đường tỉnh 767 đến Bên phải: hết ranh thửa đất số 239, tờ bản đồ số 121. Bên trái: hết ranh thửa đất số 694, tờ bản đồ số 121. có hiện trạng là đường nhựa, bê tông xi măng:
- Có bề rộng ≥5m, cách đường giao thông ≤600m.
- Có bề rộng từ ≥3m đến &lt;5m, cách đường giao thông ≤400m.</v>
      </c>
      <c r="E269" s="166"/>
      <c r="F269" s="166"/>
      <c r="G269" s="136">
        <v>1100</v>
      </c>
      <c r="H269" s="136">
        <v>770</v>
      </c>
      <c r="I269" s="136">
        <v>660</v>
      </c>
      <c r="J269" s="160">
        <f>VLOOKUP(C269,'[1]1. MA DO'!$E$5:$AA$1933,23,0)</f>
        <v>1.1299999999999999</v>
      </c>
      <c r="K269" s="161">
        <f t="shared" si="470"/>
        <v>1.1299999999999999</v>
      </c>
      <c r="L269" s="161">
        <f t="shared" si="471"/>
        <v>1.1299999999999999</v>
      </c>
      <c r="M269" s="27">
        <f t="shared" si="475"/>
        <v>2100</v>
      </c>
      <c r="N269" s="27">
        <f t="shared" si="476"/>
        <v>1100</v>
      </c>
      <c r="O269" s="27">
        <f t="shared" si="477"/>
        <v>900</v>
      </c>
      <c r="P269" s="27">
        <f t="shared" si="478"/>
        <v>800</v>
      </c>
      <c r="Q269" s="17">
        <f t="shared" si="479"/>
        <v>2400</v>
      </c>
      <c r="R269" s="17">
        <f t="shared" si="480"/>
        <v>1200</v>
      </c>
      <c r="S269" s="17">
        <f t="shared" si="481"/>
        <v>1000</v>
      </c>
      <c r="T269" s="17">
        <f t="shared" si="482"/>
        <v>900</v>
      </c>
      <c r="U269" s="17">
        <f t="shared" si="482"/>
        <v>6</v>
      </c>
      <c r="V269" s="17" t="str">
        <f t="shared" si="483"/>
        <v xml:space="preserve">Các tuyến đường giao thông không đấu nối trực tiếp và thông ra </v>
      </c>
      <c r="W269" s="17" t="str">
        <f t="shared" si="484"/>
        <v>Đường từ Trường TH Cây Gáo cơ sở 2</v>
      </c>
      <c r="X269" s="17" t="str">
        <f t="shared" si="484"/>
        <v xml:space="preserve"> đoạn từ Đường tỉnh 767</v>
      </c>
      <c r="Y269" s="17" t="str">
        <f t="shared" si="485"/>
        <v xml:space="preserve"> đến Bên phải: hết ranh thửa đất số 239, tờ bản đồ số 121. Bên trái: hết ranh thửa đất số 694, tờ bản đồ số 121.</v>
      </c>
      <c r="Z269" s="17" t="s">
        <v>418</v>
      </c>
      <c r="AA269" s="42" t="s">
        <v>181</v>
      </c>
      <c r="AB269" s="42" t="s">
        <v>182</v>
      </c>
      <c r="AC269" s="17"/>
    </row>
    <row r="270" spans="1:29" ht="94.5" x14ac:dyDescent="0.25">
      <c r="A270" s="134">
        <f t="shared" si="472"/>
        <v>265</v>
      </c>
      <c r="B270" s="134" t="str">
        <f t="shared" si="473"/>
        <v>VT3*0,8</v>
      </c>
      <c r="C270" s="134" t="str">
        <f t="shared" si="474"/>
        <v>VC30DT</v>
      </c>
      <c r="D270" s="166" t="str">
        <f>V270&amp;W270&amp;X270&amp;Y270&amp;Z270&amp;"
"&amp;AA270&amp;"
"
&amp;AB270&amp;"
"&amp;AC270</f>
        <v>Các tuyến đường giao thông không đấu nối trực tiếp và thông ra Đường từ Trường TH Cây Gáo cơ sở 2 đoạn từ Đường tỉnh 767 đến Bên phải: hết ranh thửa đất số 239, tờ bản đồ số 121. Bên trái: hết ranh thửa đất số 694, tờ bản đồ số 121. có hiện trạng là đường nhựa, bê tông xi măng:
- Có bề rộng ≥5m, cách đường giao thông &gt;600m.
- Có bề rộng từ ≥3m đến &lt;5m, cách đường giao thông từ &gt;400m đến ≤600m.
- Có bề rộng &lt;3m, cách đường giao thông ≤200m.</v>
      </c>
      <c r="E270" s="166"/>
      <c r="F270" s="166"/>
      <c r="G270" s="136">
        <v>900</v>
      </c>
      <c r="H270" s="136">
        <v>630</v>
      </c>
      <c r="I270" s="136">
        <v>540</v>
      </c>
      <c r="J270" s="160">
        <f>VLOOKUP(C270,'[1]1. MA DO'!$E$5:$AA$1933,23,0)</f>
        <v>1.1299999999999999</v>
      </c>
      <c r="K270" s="161">
        <f t="shared" si="470"/>
        <v>1.1299999999999999</v>
      </c>
      <c r="L270" s="161">
        <f t="shared" si="471"/>
        <v>1.1299999999999999</v>
      </c>
      <c r="M270" s="27">
        <f t="shared" si="475"/>
        <v>2100</v>
      </c>
      <c r="N270" s="27">
        <f t="shared" si="476"/>
        <v>1100</v>
      </c>
      <c r="O270" s="27">
        <f t="shared" si="477"/>
        <v>900</v>
      </c>
      <c r="P270" s="27">
        <f t="shared" si="478"/>
        <v>800</v>
      </c>
      <c r="Q270" s="17">
        <f t="shared" si="479"/>
        <v>2400</v>
      </c>
      <c r="R270" s="17">
        <f t="shared" si="480"/>
        <v>1200</v>
      </c>
      <c r="S270" s="17">
        <f t="shared" si="481"/>
        <v>1000</v>
      </c>
      <c r="T270" s="17">
        <f t="shared" si="482"/>
        <v>900</v>
      </c>
      <c r="U270" s="17">
        <f t="shared" si="482"/>
        <v>6</v>
      </c>
      <c r="V270" s="17" t="str">
        <f t="shared" si="483"/>
        <v xml:space="preserve">Các tuyến đường giao thông không đấu nối trực tiếp và thông ra </v>
      </c>
      <c r="W270" s="17" t="str">
        <f t="shared" si="484"/>
        <v>Đường từ Trường TH Cây Gáo cơ sở 2</v>
      </c>
      <c r="X270" s="17" t="str">
        <f t="shared" si="484"/>
        <v xml:space="preserve"> đoạn từ Đường tỉnh 767</v>
      </c>
      <c r="Y270" s="17" t="str">
        <f t="shared" si="485"/>
        <v xml:space="preserve"> đến Bên phải: hết ranh thửa đất số 239, tờ bản đồ số 121. Bên trái: hết ranh thửa đất số 694, tờ bản đồ số 121.</v>
      </c>
      <c r="Z270" s="17" t="s">
        <v>418</v>
      </c>
      <c r="AA270" s="42" t="s">
        <v>183</v>
      </c>
      <c r="AB270" s="42" t="s">
        <v>184</v>
      </c>
      <c r="AC270" s="42" t="s">
        <v>178</v>
      </c>
    </row>
    <row r="271" spans="1:29" ht="94.5" x14ac:dyDescent="0.25">
      <c r="A271" s="134">
        <f t="shared" si="472"/>
        <v>266</v>
      </c>
      <c r="B271" s="134" t="str">
        <f t="shared" si="473"/>
        <v>VT4*0,8</v>
      </c>
      <c r="C271" s="134" t="str">
        <f t="shared" si="474"/>
        <v>VC30DT</v>
      </c>
      <c r="D271" s="166" t="str">
        <f>V271&amp;W271&amp;X271&amp;Y271&amp;Z271</f>
        <v>Các tuyến đường giao thông không đấu nối trực tiếp và thông ra Đường từ Trường TH Cây Gáo cơ sở 2 đoạn từ Đường tỉnh 767 đến Bên phải: hết ranh thửa đất số 239, tờ bản đồ số 121. Bên trái: hết ranh thửa đất số 694, tờ bản đồ số 121. có hiện trạng là đường nhựa, bê tông xi măng:
- Có bề rộng từ ≥3m đến &lt;5m, cách đường giao thông &gt;600m.
- Có bề rộng &lt;3m, cách đường giao thông &gt; 200m.</v>
      </c>
      <c r="E271" s="166"/>
      <c r="F271" s="166"/>
      <c r="G271" s="136">
        <v>810</v>
      </c>
      <c r="H271" s="136">
        <v>570</v>
      </c>
      <c r="I271" s="136">
        <v>490</v>
      </c>
      <c r="J271" s="160">
        <f>VLOOKUP(C271,'[1]1. MA DO'!$E$5:$AA$1933,23,0)</f>
        <v>1.1299999999999999</v>
      </c>
      <c r="K271" s="161">
        <f t="shared" si="470"/>
        <v>1.1299999999999999</v>
      </c>
      <c r="L271" s="161">
        <f t="shared" si="471"/>
        <v>1.1299999999999999</v>
      </c>
      <c r="M271" s="27">
        <f t="shared" si="475"/>
        <v>2100</v>
      </c>
      <c r="N271" s="27">
        <f t="shared" si="476"/>
        <v>1100</v>
      </c>
      <c r="O271" s="27">
        <f t="shared" si="477"/>
        <v>900</v>
      </c>
      <c r="P271" s="27">
        <f t="shared" si="478"/>
        <v>800</v>
      </c>
      <c r="Q271" s="17">
        <f t="shared" si="479"/>
        <v>2400</v>
      </c>
      <c r="R271" s="17">
        <f t="shared" si="480"/>
        <v>1200</v>
      </c>
      <c r="S271" s="17">
        <f t="shared" si="481"/>
        <v>1000</v>
      </c>
      <c r="T271" s="17">
        <f t="shared" si="482"/>
        <v>900</v>
      </c>
      <c r="U271" s="17">
        <f t="shared" si="482"/>
        <v>6</v>
      </c>
      <c r="V271" s="17" t="str">
        <f t="shared" si="483"/>
        <v xml:space="preserve">Các tuyến đường giao thông không đấu nối trực tiếp và thông ra </v>
      </c>
      <c r="W271" s="17" t="str">
        <f t="shared" si="484"/>
        <v>Đường từ Trường TH Cây Gáo cơ sở 2</v>
      </c>
      <c r="X271" s="17" t="str">
        <f t="shared" si="484"/>
        <v xml:space="preserve"> đoạn từ Đường tỉnh 767</v>
      </c>
      <c r="Y271" s="17" t="str">
        <f t="shared" si="485"/>
        <v xml:space="preserve"> đến Bên phải: hết ranh thửa đất số 239, tờ bản đồ số 121. Bên trái: hết ranh thửa đất số 694, tờ bản đồ số 121.</v>
      </c>
      <c r="Z271" s="17" t="s">
        <v>442</v>
      </c>
      <c r="AA271" s="17"/>
      <c r="AB271" s="17"/>
      <c r="AC271" s="17"/>
    </row>
    <row r="272" spans="1:29" ht="78.75" x14ac:dyDescent="0.25">
      <c r="A272" s="134">
        <f t="shared" si="472"/>
        <v>267</v>
      </c>
      <c r="B272" s="134" t="str">
        <f>'Đầu vào (2)'!G246</f>
        <v>VC29DT</v>
      </c>
      <c r="C272" s="134" t="str">
        <f>$B$272</f>
        <v>VC29DT</v>
      </c>
      <c r="D272" s="135" t="str">
        <f>'Đầu vào (2)'!H246</f>
        <v>Đường vào Mỏ đá Cây Gáo</v>
      </c>
      <c r="E272" s="135" t="str">
        <f>'Đầu vào (2)'!I246</f>
        <v>Đường tỉnh 767 đoạn từ ranh xã Vĩnh Tân đến ngã ba Hồ Xuân Hương</v>
      </c>
      <c r="F272" s="135" t="str">
        <f>'Đầu vào (2)'!J246</f>
        <v>Giáp ranh xã Tân An</v>
      </c>
      <c r="G272" s="159">
        <v>2400</v>
      </c>
      <c r="H272" s="136">
        <v>1700</v>
      </c>
      <c r="I272" s="136">
        <v>1400</v>
      </c>
      <c r="J272" s="160">
        <f>VLOOKUP(C272,'[1]1. MA DO'!$E$5:$AA$1933,23,0)</f>
        <v>1.1299999999999999</v>
      </c>
      <c r="K272" s="161">
        <f t="shared" si="470"/>
        <v>1.1299999999999999</v>
      </c>
      <c r="L272" s="161">
        <f t="shared" si="471"/>
        <v>1.1299999999999999</v>
      </c>
      <c r="M272" s="27">
        <f>'Đầu vào (2)'!K246</f>
        <v>2100</v>
      </c>
      <c r="N272" s="27">
        <f>'Đầu vào (2)'!L246</f>
        <v>1100</v>
      </c>
      <c r="O272" s="27">
        <f>'Đầu vào (2)'!M246</f>
        <v>900</v>
      </c>
      <c r="P272" s="27">
        <f>'Đầu vào (2)'!N246</f>
        <v>800</v>
      </c>
      <c r="Q272" s="17">
        <f>VLOOKUP(B272,'[2]Giá đề xuất ODT'!$G$11:$AD$2233,21,0)</f>
        <v>2400</v>
      </c>
      <c r="R272" s="17">
        <f>VLOOKUP(B272,'[2]Giá đề xuất ODT'!$G$11:$AD$2233,22,0)</f>
        <v>1200</v>
      </c>
      <c r="S272" s="17">
        <f>VLOOKUP(B272,'[2]Giá đề xuất ODT'!$G$11:$AD$2233,23,0)</f>
        <v>1000</v>
      </c>
      <c r="T272" s="17">
        <f>VLOOKUP(B272,'[2]Giá đề xuất ODT'!$G$11:$AD$2233,24,0)</f>
        <v>900</v>
      </c>
      <c r="U272" s="6">
        <v>5</v>
      </c>
      <c r="W272" s="17" t="str">
        <f>D272</f>
        <v>Đường vào Mỏ đá Cây Gáo</v>
      </c>
      <c r="X272" s="17" t="str">
        <f>" đoạn từ "&amp;E272</f>
        <v xml:space="preserve"> đoạn từ Đường tỉnh 767 đoạn từ ranh xã Vĩnh Tân đến ngã ba Hồ Xuân Hương</v>
      </c>
      <c r="Y272" s="17" t="str">
        <f>" đến "&amp;F272</f>
        <v xml:space="preserve"> đến Giáp ranh xã Tân An</v>
      </c>
    </row>
    <row r="273" spans="1:29" ht="78.75" x14ac:dyDescent="0.25">
      <c r="A273" s="134">
        <f t="shared" si="472"/>
        <v>268</v>
      </c>
      <c r="B273" s="134" t="str">
        <f t="shared" ref="B273:B278" si="486">B266</f>
        <v>VT2</v>
      </c>
      <c r="C273" s="134" t="str">
        <f t="shared" ref="C273:C278" si="487">$B$272</f>
        <v>VC29DT</v>
      </c>
      <c r="D273" s="166" t="str">
        <f>V273&amp;W273&amp;X273&amp;Y273&amp;Z273&amp;"
"&amp;AA273&amp;"
"
&amp;AB273</f>
        <v>Các tuyến đường giao thông đấu nối trực tiếp ra Đường vào Mỏ đá Cây Gáo đoạn từ Đường tỉnh 767 đoạn từ ranh xã Vĩnh Tân đến ngã ba Hồ Xuân Hương đến Giáp ranh xã Tân An có hiện trạng là đường nhựa, bê tông xi măng:
- Có bề rộng ≥5m, cách đường giao thông ≤600m.
- Có bề rộng từ ≥3m đến &lt;5m, cách đường giao thông ≤400m.</v>
      </c>
      <c r="E273" s="166"/>
      <c r="F273" s="166"/>
      <c r="G273" s="136">
        <v>1200</v>
      </c>
      <c r="H273" s="136">
        <v>840</v>
      </c>
      <c r="I273" s="136">
        <v>720</v>
      </c>
      <c r="J273" s="160">
        <f>VLOOKUP(C273,'[1]1. MA DO'!$E$5:$AA$1933,23,0)</f>
        <v>1.1299999999999999</v>
      </c>
      <c r="K273" s="161">
        <f t="shared" si="470"/>
        <v>1.1299999999999999</v>
      </c>
      <c r="L273" s="161">
        <f t="shared" si="471"/>
        <v>1.1299999999999999</v>
      </c>
      <c r="M273" s="27">
        <f t="shared" ref="M273:M278" si="488">M272</f>
        <v>2100</v>
      </c>
      <c r="N273" s="27">
        <f t="shared" ref="N273:N278" si="489">N272</f>
        <v>1100</v>
      </c>
      <c r="O273" s="27">
        <f t="shared" ref="O273:O278" si="490">O272</f>
        <v>900</v>
      </c>
      <c r="P273" s="27">
        <f t="shared" ref="P273:P278" si="491">P272</f>
        <v>800</v>
      </c>
      <c r="Q273" s="17">
        <f t="shared" ref="Q273:Q278" si="492">Q272</f>
        <v>2400</v>
      </c>
      <c r="R273" s="17">
        <f t="shared" ref="R273:R278" si="493">R272</f>
        <v>1200</v>
      </c>
      <c r="S273" s="17">
        <f t="shared" ref="S273:S278" si="494">S272</f>
        <v>1000</v>
      </c>
      <c r="T273" s="17">
        <f t="shared" ref="T273:U278" si="495">T272</f>
        <v>900</v>
      </c>
      <c r="U273" s="17">
        <f t="shared" si="495"/>
        <v>5</v>
      </c>
      <c r="V273" s="17" t="str">
        <f t="shared" ref="V273:V278" si="496">V266</f>
        <v xml:space="preserve">Các tuyến đường giao thông đấu nối trực tiếp ra </v>
      </c>
      <c r="W273" s="17" t="str">
        <f t="shared" ref="W273:X278" si="497">W272</f>
        <v>Đường vào Mỏ đá Cây Gáo</v>
      </c>
      <c r="X273" s="17" t="str">
        <f t="shared" si="497"/>
        <v xml:space="preserve"> đoạn từ Đường tỉnh 767 đoạn từ ranh xã Vĩnh Tân đến ngã ba Hồ Xuân Hương</v>
      </c>
      <c r="Y273" s="17" t="str">
        <f t="shared" ref="Y273:Y278" si="498">Y272</f>
        <v xml:space="preserve"> đến Giáp ranh xã Tân An</v>
      </c>
      <c r="Z273" s="17" t="s">
        <v>418</v>
      </c>
      <c r="AA273" s="42" t="s">
        <v>181</v>
      </c>
      <c r="AB273" s="42" t="s">
        <v>182</v>
      </c>
      <c r="AC273" s="17"/>
    </row>
    <row r="274" spans="1:29" ht="78.75" x14ac:dyDescent="0.25">
      <c r="A274" s="134">
        <f t="shared" si="472"/>
        <v>269</v>
      </c>
      <c r="B274" s="134" t="str">
        <f t="shared" si="486"/>
        <v>VT3</v>
      </c>
      <c r="C274" s="134" t="str">
        <f t="shared" si="487"/>
        <v>VC29DT</v>
      </c>
      <c r="D274" s="166" t="str">
        <f>V274&amp;W274&amp;X274&amp;Y274&amp;Z274&amp;"
"&amp;AA274&amp;"
"&amp;AB274&amp;"
"&amp;AC274</f>
        <v>Các tuyến đường giao thông đấu nối trực tiếp ra Đường vào Mỏ đá Cây Gáo đoạn từ Đường tỉnh 767 đoạn từ ranh xã Vĩnh Tân đến ngã ba Hồ Xuân Hương đến Giáp ranh xã Tân An có hiện trạng là đường nhựa, bê tông xi măng:
- Có bề rộng ≥5m, cách đường giao thông &gt;600m.
- Có bề rộng từ ≥3m đến &lt;5m, cách đường giao thông từ &gt;400m đến ≤600m.
- Có bề rộng &lt;3m, cách đường giao thông ≤200m.</v>
      </c>
      <c r="E274" s="166"/>
      <c r="F274" s="166"/>
      <c r="G274" s="136">
        <v>1000</v>
      </c>
      <c r="H274" s="136">
        <v>700</v>
      </c>
      <c r="I274" s="136">
        <v>600</v>
      </c>
      <c r="J274" s="160">
        <f>VLOOKUP(C274,'[1]1. MA DO'!$E$5:$AA$1933,23,0)</f>
        <v>1.1299999999999999</v>
      </c>
      <c r="K274" s="161">
        <f t="shared" si="470"/>
        <v>1.1299999999999999</v>
      </c>
      <c r="L274" s="161">
        <f t="shared" si="471"/>
        <v>1.1299999999999999</v>
      </c>
      <c r="M274" s="27">
        <f t="shared" si="488"/>
        <v>2100</v>
      </c>
      <c r="N274" s="27">
        <f t="shared" si="489"/>
        <v>1100</v>
      </c>
      <c r="O274" s="27">
        <f t="shared" si="490"/>
        <v>900</v>
      </c>
      <c r="P274" s="27">
        <f t="shared" si="491"/>
        <v>800</v>
      </c>
      <c r="Q274" s="17">
        <f t="shared" si="492"/>
        <v>2400</v>
      </c>
      <c r="R274" s="17">
        <f t="shared" si="493"/>
        <v>1200</v>
      </c>
      <c r="S274" s="17">
        <f t="shared" si="494"/>
        <v>1000</v>
      </c>
      <c r="T274" s="17">
        <f t="shared" si="495"/>
        <v>900</v>
      </c>
      <c r="U274" s="17">
        <f t="shared" si="495"/>
        <v>5</v>
      </c>
      <c r="V274" s="17" t="str">
        <f t="shared" si="496"/>
        <v xml:space="preserve">Các tuyến đường giao thông đấu nối trực tiếp ra </v>
      </c>
      <c r="W274" s="17" t="str">
        <f t="shared" si="497"/>
        <v>Đường vào Mỏ đá Cây Gáo</v>
      </c>
      <c r="X274" s="17" t="str">
        <f t="shared" si="497"/>
        <v xml:space="preserve"> đoạn từ Đường tỉnh 767 đoạn từ ranh xã Vĩnh Tân đến ngã ba Hồ Xuân Hương</v>
      </c>
      <c r="Y274" s="17" t="str">
        <f t="shared" si="498"/>
        <v xml:space="preserve"> đến Giáp ranh xã Tân An</v>
      </c>
      <c r="Z274" s="17" t="s">
        <v>418</v>
      </c>
      <c r="AA274" s="42" t="s">
        <v>183</v>
      </c>
      <c r="AB274" s="42" t="s">
        <v>184</v>
      </c>
      <c r="AC274" s="42" t="s">
        <v>178</v>
      </c>
    </row>
    <row r="275" spans="1:29" ht="94.5" x14ac:dyDescent="0.25">
      <c r="A275" s="134">
        <f t="shared" si="472"/>
        <v>270</v>
      </c>
      <c r="B275" s="134" t="str">
        <f t="shared" si="486"/>
        <v>VT4</v>
      </c>
      <c r="C275" s="134" t="str">
        <f t="shared" si="487"/>
        <v>VC29DT</v>
      </c>
      <c r="D275" s="166" t="str">
        <f>V275&amp;W275&amp;X275&amp;Y275&amp;Z275</f>
        <v>Các tuyến đường giao thông đấu nối trực tiếp ra Đường vào Mỏ đá Cây Gáo đoạn từ Đường tỉnh 767 đoạn từ ranh xã Vĩnh Tân đến ngã ba Hồ Xuân Hương đến Giáp ranh xã Tân An có hiện trạng là đường nhựa, bê tông xi măng:
- Có bề rộng từ ≥3m đến &lt;5m, cách đường giao thông &gt;600m.
- Có bề rộng &lt;3m, cách đường giao thông &gt;200m.</v>
      </c>
      <c r="E275" s="166"/>
      <c r="F275" s="166"/>
      <c r="G275" s="136">
        <v>900</v>
      </c>
      <c r="H275" s="136">
        <v>630</v>
      </c>
      <c r="I275" s="136">
        <v>540</v>
      </c>
      <c r="J275" s="160">
        <f>VLOOKUP(C275,'[1]1. MA DO'!$E$5:$AA$1933,23,0)</f>
        <v>1.1299999999999999</v>
      </c>
      <c r="K275" s="161">
        <f t="shared" si="470"/>
        <v>1.1299999999999999</v>
      </c>
      <c r="L275" s="161">
        <f t="shared" si="471"/>
        <v>1.1299999999999999</v>
      </c>
      <c r="M275" s="27">
        <f t="shared" si="488"/>
        <v>2100</v>
      </c>
      <c r="N275" s="27">
        <f t="shared" si="489"/>
        <v>1100</v>
      </c>
      <c r="O275" s="27">
        <f t="shared" si="490"/>
        <v>900</v>
      </c>
      <c r="P275" s="27">
        <f t="shared" si="491"/>
        <v>800</v>
      </c>
      <c r="Q275" s="17">
        <f t="shared" si="492"/>
        <v>2400</v>
      </c>
      <c r="R275" s="17">
        <f t="shared" si="493"/>
        <v>1200</v>
      </c>
      <c r="S275" s="17">
        <f t="shared" si="494"/>
        <v>1000</v>
      </c>
      <c r="T275" s="17">
        <f t="shared" si="495"/>
        <v>900</v>
      </c>
      <c r="U275" s="17">
        <f t="shared" si="495"/>
        <v>5</v>
      </c>
      <c r="V275" s="17" t="str">
        <f t="shared" si="496"/>
        <v xml:space="preserve">Các tuyến đường giao thông đấu nối trực tiếp ra </v>
      </c>
      <c r="W275" s="17" t="str">
        <f t="shared" si="497"/>
        <v>Đường vào Mỏ đá Cây Gáo</v>
      </c>
      <c r="X275" s="17" t="str">
        <f t="shared" si="497"/>
        <v xml:space="preserve"> đoạn từ Đường tỉnh 767 đoạn từ ranh xã Vĩnh Tân đến ngã ba Hồ Xuân Hương</v>
      </c>
      <c r="Y275" s="17" t="str">
        <f t="shared" si="498"/>
        <v xml:space="preserve"> đến Giáp ranh xã Tân An</v>
      </c>
      <c r="Z275" s="17" t="s">
        <v>441</v>
      </c>
      <c r="AA275" s="17"/>
      <c r="AB275" s="17"/>
      <c r="AC275" s="17"/>
    </row>
    <row r="276" spans="1:29" ht="94.5" x14ac:dyDescent="0.25">
      <c r="A276" s="134">
        <f t="shared" si="472"/>
        <v>271</v>
      </c>
      <c r="B276" s="134" t="str">
        <f t="shared" si="486"/>
        <v>VT2*0,8</v>
      </c>
      <c r="C276" s="134" t="str">
        <f t="shared" si="487"/>
        <v>VC29DT</v>
      </c>
      <c r="D276" s="166" t="str">
        <f>V276&amp;W276&amp;X276&amp;Y276&amp;Z276&amp;"
"&amp;AA276&amp;"
"
&amp;AB276</f>
        <v>Các tuyến đường giao thông không đấu nối trực tiếp và thông ra Đường vào Mỏ đá Cây Gáo đoạn từ Đường tỉnh 767 đoạn từ ranh xã Vĩnh Tân đến ngã ba Hồ Xuân Hương đến Giáp ranh xã Tân An có hiện trạng là đường nhựa, bê tông xi măng:
- Có bề rộng ≥5m, cách đường giao thông ≤600m.
- Có bề rộng từ ≥3m đến &lt;5m, cách đường giao thông ≤400m.</v>
      </c>
      <c r="E276" s="166"/>
      <c r="F276" s="166"/>
      <c r="G276" s="136">
        <v>1100</v>
      </c>
      <c r="H276" s="136">
        <v>770</v>
      </c>
      <c r="I276" s="136">
        <v>660</v>
      </c>
      <c r="J276" s="160">
        <f>VLOOKUP(C276,'[1]1. MA DO'!$E$5:$AA$1933,23,0)</f>
        <v>1.1299999999999999</v>
      </c>
      <c r="K276" s="161">
        <f t="shared" si="470"/>
        <v>1.1299999999999999</v>
      </c>
      <c r="L276" s="161">
        <f t="shared" si="471"/>
        <v>1.1299999999999999</v>
      </c>
      <c r="M276" s="27">
        <f t="shared" si="488"/>
        <v>2100</v>
      </c>
      <c r="N276" s="27">
        <f t="shared" si="489"/>
        <v>1100</v>
      </c>
      <c r="O276" s="27">
        <f t="shared" si="490"/>
        <v>900</v>
      </c>
      <c r="P276" s="27">
        <f t="shared" si="491"/>
        <v>800</v>
      </c>
      <c r="Q276" s="17">
        <f t="shared" si="492"/>
        <v>2400</v>
      </c>
      <c r="R276" s="17">
        <f t="shared" si="493"/>
        <v>1200</v>
      </c>
      <c r="S276" s="17">
        <f t="shared" si="494"/>
        <v>1000</v>
      </c>
      <c r="T276" s="17">
        <f t="shared" si="495"/>
        <v>900</v>
      </c>
      <c r="U276" s="17">
        <f t="shared" si="495"/>
        <v>5</v>
      </c>
      <c r="V276" s="17" t="str">
        <f t="shared" si="496"/>
        <v xml:space="preserve">Các tuyến đường giao thông không đấu nối trực tiếp và thông ra </v>
      </c>
      <c r="W276" s="17" t="str">
        <f t="shared" si="497"/>
        <v>Đường vào Mỏ đá Cây Gáo</v>
      </c>
      <c r="X276" s="17" t="str">
        <f t="shared" si="497"/>
        <v xml:space="preserve"> đoạn từ Đường tỉnh 767 đoạn từ ranh xã Vĩnh Tân đến ngã ba Hồ Xuân Hương</v>
      </c>
      <c r="Y276" s="17" t="str">
        <f t="shared" si="498"/>
        <v xml:space="preserve"> đến Giáp ranh xã Tân An</v>
      </c>
      <c r="Z276" s="17" t="s">
        <v>418</v>
      </c>
      <c r="AA276" s="42" t="s">
        <v>181</v>
      </c>
      <c r="AB276" s="42" t="s">
        <v>182</v>
      </c>
      <c r="AC276" s="17"/>
    </row>
    <row r="277" spans="1:29" ht="94.5" x14ac:dyDescent="0.25">
      <c r="A277" s="134">
        <f t="shared" si="472"/>
        <v>272</v>
      </c>
      <c r="B277" s="134" t="str">
        <f t="shared" si="486"/>
        <v>VT3*0,8</v>
      </c>
      <c r="C277" s="134" t="str">
        <f t="shared" si="487"/>
        <v>VC29DT</v>
      </c>
      <c r="D277" s="166" t="str">
        <f>V277&amp;W277&amp;X277&amp;Y277&amp;Z277&amp;"
"&amp;AA277&amp;"
"
&amp;AB277&amp;"
"&amp;AC277</f>
        <v>Các tuyến đường giao thông không đấu nối trực tiếp và thông ra Đường vào Mỏ đá Cây Gáo đoạn từ Đường tỉnh 767 đoạn từ ranh xã Vĩnh Tân đến ngã ba Hồ Xuân Hương đến Giáp ranh xã Tân An có hiện trạng là đường nhựa, bê tông xi măng:
- Có bề rộng ≥5m, cách đường giao thông &gt;600m.
- Có bề rộng từ ≥3m đến &lt;5m, cách đường giao thông từ &gt;400m đến ≤600m.
- Có bề rộng &lt;3m, cách đường giao thông ≤200m.</v>
      </c>
      <c r="E277" s="166"/>
      <c r="F277" s="166"/>
      <c r="G277" s="136">
        <v>900</v>
      </c>
      <c r="H277" s="136">
        <v>630</v>
      </c>
      <c r="I277" s="136">
        <v>540</v>
      </c>
      <c r="J277" s="160">
        <f>VLOOKUP(C277,'[1]1. MA DO'!$E$5:$AA$1933,23,0)</f>
        <v>1.1299999999999999</v>
      </c>
      <c r="K277" s="161">
        <f t="shared" si="470"/>
        <v>1.1299999999999999</v>
      </c>
      <c r="L277" s="161">
        <f t="shared" si="471"/>
        <v>1.1299999999999999</v>
      </c>
      <c r="M277" s="27">
        <f t="shared" si="488"/>
        <v>2100</v>
      </c>
      <c r="N277" s="27">
        <f t="shared" si="489"/>
        <v>1100</v>
      </c>
      <c r="O277" s="27">
        <f t="shared" si="490"/>
        <v>900</v>
      </c>
      <c r="P277" s="27">
        <f t="shared" si="491"/>
        <v>800</v>
      </c>
      <c r="Q277" s="17">
        <f t="shared" si="492"/>
        <v>2400</v>
      </c>
      <c r="R277" s="17">
        <f t="shared" si="493"/>
        <v>1200</v>
      </c>
      <c r="S277" s="17">
        <f t="shared" si="494"/>
        <v>1000</v>
      </c>
      <c r="T277" s="17">
        <f t="shared" si="495"/>
        <v>900</v>
      </c>
      <c r="U277" s="17">
        <f t="shared" si="495"/>
        <v>5</v>
      </c>
      <c r="V277" s="17" t="str">
        <f t="shared" si="496"/>
        <v xml:space="preserve">Các tuyến đường giao thông không đấu nối trực tiếp và thông ra </v>
      </c>
      <c r="W277" s="17" t="str">
        <f t="shared" si="497"/>
        <v>Đường vào Mỏ đá Cây Gáo</v>
      </c>
      <c r="X277" s="17" t="str">
        <f t="shared" si="497"/>
        <v xml:space="preserve"> đoạn từ Đường tỉnh 767 đoạn từ ranh xã Vĩnh Tân đến ngã ba Hồ Xuân Hương</v>
      </c>
      <c r="Y277" s="17" t="str">
        <f t="shared" si="498"/>
        <v xml:space="preserve"> đến Giáp ranh xã Tân An</v>
      </c>
      <c r="Z277" s="17" t="s">
        <v>418</v>
      </c>
      <c r="AA277" s="42" t="s">
        <v>183</v>
      </c>
      <c r="AB277" s="42" t="s">
        <v>184</v>
      </c>
      <c r="AC277" s="42" t="s">
        <v>178</v>
      </c>
    </row>
    <row r="278" spans="1:29" ht="94.5" x14ac:dyDescent="0.25">
      <c r="A278" s="134">
        <f t="shared" si="472"/>
        <v>273</v>
      </c>
      <c r="B278" s="134" t="str">
        <f t="shared" si="486"/>
        <v>VT4*0,8</v>
      </c>
      <c r="C278" s="134" t="str">
        <f t="shared" si="487"/>
        <v>VC29DT</v>
      </c>
      <c r="D278" s="166" t="str">
        <f>V278&amp;W278&amp;X278&amp;Y278&amp;Z278</f>
        <v>Các tuyến đường giao thông không đấu nối trực tiếp và thông ra Đường vào Mỏ đá Cây Gáo đoạn từ Đường tỉnh 767 đoạn từ ranh xã Vĩnh Tân đến ngã ba Hồ Xuân Hương đến Giáp ranh xã Tân An có hiện trạng là đường nhựa, bê tông xi măng:
- Có bề rộng từ ≥3m đến &lt;5m, cách đường giao thông &gt;600m.
- Có bề rộng &lt;3m, cách đường giao thông &gt; 200m.</v>
      </c>
      <c r="E278" s="166"/>
      <c r="F278" s="166"/>
      <c r="G278" s="136">
        <v>810</v>
      </c>
      <c r="H278" s="136">
        <v>570</v>
      </c>
      <c r="I278" s="136">
        <v>490</v>
      </c>
      <c r="J278" s="160">
        <f>VLOOKUP(C278,'[1]1. MA DO'!$E$5:$AA$1933,23,0)</f>
        <v>1.1299999999999999</v>
      </c>
      <c r="K278" s="161">
        <f t="shared" si="470"/>
        <v>1.1299999999999999</v>
      </c>
      <c r="L278" s="161">
        <f t="shared" si="471"/>
        <v>1.1299999999999999</v>
      </c>
      <c r="M278" s="27">
        <f t="shared" si="488"/>
        <v>2100</v>
      </c>
      <c r="N278" s="27">
        <f t="shared" si="489"/>
        <v>1100</v>
      </c>
      <c r="O278" s="27">
        <f t="shared" si="490"/>
        <v>900</v>
      </c>
      <c r="P278" s="27">
        <f t="shared" si="491"/>
        <v>800</v>
      </c>
      <c r="Q278" s="17">
        <f t="shared" si="492"/>
        <v>2400</v>
      </c>
      <c r="R278" s="17">
        <f t="shared" si="493"/>
        <v>1200</v>
      </c>
      <c r="S278" s="17">
        <f t="shared" si="494"/>
        <v>1000</v>
      </c>
      <c r="T278" s="17">
        <f t="shared" si="495"/>
        <v>900</v>
      </c>
      <c r="U278" s="17">
        <f t="shared" si="495"/>
        <v>5</v>
      </c>
      <c r="V278" s="17" t="str">
        <f t="shared" si="496"/>
        <v xml:space="preserve">Các tuyến đường giao thông không đấu nối trực tiếp và thông ra </v>
      </c>
      <c r="W278" s="17" t="str">
        <f t="shared" si="497"/>
        <v>Đường vào Mỏ đá Cây Gáo</v>
      </c>
      <c r="X278" s="17" t="str">
        <f t="shared" si="497"/>
        <v xml:space="preserve"> đoạn từ Đường tỉnh 767 đoạn từ ranh xã Vĩnh Tân đến ngã ba Hồ Xuân Hương</v>
      </c>
      <c r="Y278" s="17" t="str">
        <f t="shared" si="498"/>
        <v xml:space="preserve"> đến Giáp ranh xã Tân An</v>
      </c>
      <c r="Z278" s="17" t="s">
        <v>442</v>
      </c>
      <c r="AA278" s="17"/>
      <c r="AB278" s="17"/>
      <c r="AC278" s="17"/>
    </row>
    <row r="279" spans="1:29" ht="78.75" x14ac:dyDescent="0.25">
      <c r="A279" s="134">
        <f t="shared" si="472"/>
        <v>274</v>
      </c>
      <c r="B279" s="134" t="str">
        <f>'Đầu vào (2)'!G253</f>
        <v>VC13DT</v>
      </c>
      <c r="C279" s="134" t="str">
        <f>$B$279</f>
        <v>VC13DT</v>
      </c>
      <c r="D279" s="135" t="str">
        <f>'Đầu vào (2)'!H253</f>
        <v>Đường Chu Văn An</v>
      </c>
      <c r="E279" s="135" t="str">
        <f>'Đầu vào (2)'!I253</f>
        <v>Đường tỉnh 762</v>
      </c>
      <c r="F279" s="135" t="str">
        <f>'Đầu vào (2)'!J253</f>
        <v>Bên phải: hết ranh thửa đất số 18, tờ bản đồ số 66, BĐĐC xã Trị An. Bên trái: hết ranh thửa đất số 32, tờ bản đồ số 66, BĐĐC xã Trị An.</v>
      </c>
      <c r="G279" s="159">
        <v>4000</v>
      </c>
      <c r="H279" s="136">
        <v>2800</v>
      </c>
      <c r="I279" s="136">
        <v>2400</v>
      </c>
      <c r="J279" s="160">
        <f>VLOOKUP(C279,'[1]1. MA DO'!$E$5:$AA$1933,23,0)</f>
        <v>1.1299999999999999</v>
      </c>
      <c r="K279" s="161">
        <f t="shared" si="470"/>
        <v>1.1299999999999999</v>
      </c>
      <c r="L279" s="161">
        <f t="shared" si="471"/>
        <v>1.1299999999999999</v>
      </c>
      <c r="M279" s="27">
        <f>'Đầu vào (2)'!K253</f>
        <v>4000</v>
      </c>
      <c r="N279" s="27">
        <f>'Đầu vào (2)'!L253</f>
        <v>1400</v>
      </c>
      <c r="O279" s="27">
        <f>'Đầu vào (2)'!M253</f>
        <v>1100</v>
      </c>
      <c r="P279" s="27">
        <f>'Đầu vào (2)'!N253</f>
        <v>800</v>
      </c>
      <c r="Q279" s="17">
        <f>VLOOKUP(B279,'[2]Giá đề xuất ODT'!$G$11:$AD$2233,21,0)</f>
        <v>4000</v>
      </c>
      <c r="R279" s="17">
        <f>VLOOKUP(B279,'[2]Giá đề xuất ODT'!$G$11:$AD$2233,22,0)</f>
        <v>1600</v>
      </c>
      <c r="S279" s="17">
        <f>VLOOKUP(B279,'[2]Giá đề xuất ODT'!$G$11:$AD$2233,23,0)</f>
        <v>1200</v>
      </c>
      <c r="T279" s="17">
        <f>VLOOKUP(B279,'[2]Giá đề xuất ODT'!$G$11:$AD$2233,24,0)</f>
        <v>900</v>
      </c>
      <c r="U279" s="6">
        <v>3</v>
      </c>
      <c r="W279" s="17" t="str">
        <f>D279</f>
        <v>Đường Chu Văn An</v>
      </c>
      <c r="X279" s="17" t="str">
        <f>" đoạn từ "&amp;E279</f>
        <v xml:space="preserve"> đoạn từ Đường tỉnh 762</v>
      </c>
      <c r="Y279" s="17" t="str">
        <f>" đến "&amp;F279</f>
        <v xml:space="preserve"> đến Bên phải: hết ranh thửa đất số 18, tờ bản đồ số 66, BĐĐC xã Trị An. Bên trái: hết ranh thửa đất số 32, tờ bản đồ số 66, BĐĐC xã Trị An.</v>
      </c>
    </row>
    <row r="280" spans="1:29" ht="78.75" x14ac:dyDescent="0.25">
      <c r="A280" s="134">
        <f t="shared" si="472"/>
        <v>275</v>
      </c>
      <c r="B280" s="134" t="str">
        <f t="shared" ref="B280:B285" si="499">B273</f>
        <v>VT2</v>
      </c>
      <c r="C280" s="134" t="str">
        <f t="shared" ref="C280:C285" si="500">$B$279</f>
        <v>VC13DT</v>
      </c>
      <c r="D280" s="166" t="str">
        <f>V280&amp;W280&amp;X280&amp;Y280&amp;Z280&amp;"
"&amp;AA280&amp;"
"
&amp;AB280</f>
        <v>Các tuyến đường giao thông đấu nối trực tiếp ra Đường Chu Văn An đoạn từ Đường tỉnh 762 đến Bên phải: hết ranh thửa đất số 18, tờ bản đồ số 66, BĐĐC xã Trị An. Bên trái: hết ranh thửa đất số 32, tờ bản đồ số 66, BĐĐC xã Trị An. có hiện trạng là đường nhựa, bê tông xi măng:
- Có bề rộng ≥5m, cách đường giao thông ≤600m.
- Có bề rộng từ ≥3m đến &lt;5m, cách đường giao thông ≤400m.</v>
      </c>
      <c r="E280" s="166"/>
      <c r="F280" s="166"/>
      <c r="G280" s="136">
        <v>1600</v>
      </c>
      <c r="H280" s="136">
        <v>1100</v>
      </c>
      <c r="I280" s="136">
        <v>960</v>
      </c>
      <c r="J280" s="160">
        <f>VLOOKUP(C280,'[1]1. MA DO'!$E$5:$AA$1933,23,0)</f>
        <v>1.1299999999999999</v>
      </c>
      <c r="K280" s="161">
        <f t="shared" si="470"/>
        <v>1.1299999999999999</v>
      </c>
      <c r="L280" s="161">
        <f t="shared" si="471"/>
        <v>1.1299999999999999</v>
      </c>
      <c r="M280" s="27">
        <f t="shared" ref="M280:M285" si="501">M279</f>
        <v>4000</v>
      </c>
      <c r="N280" s="27">
        <f t="shared" ref="N280:N285" si="502">N279</f>
        <v>1400</v>
      </c>
      <c r="O280" s="27">
        <f t="shared" ref="O280:O285" si="503">O279</f>
        <v>1100</v>
      </c>
      <c r="P280" s="27">
        <f t="shared" ref="P280:P285" si="504">P279</f>
        <v>800</v>
      </c>
      <c r="Q280" s="17">
        <f t="shared" ref="Q280:Q285" si="505">Q279</f>
        <v>4000</v>
      </c>
      <c r="R280" s="17">
        <f t="shared" ref="R280:R285" si="506">R279</f>
        <v>1600</v>
      </c>
      <c r="S280" s="17">
        <f t="shared" ref="S280:S285" si="507">S279</f>
        <v>1200</v>
      </c>
      <c r="T280" s="17">
        <f t="shared" ref="T280:U285" si="508">T279</f>
        <v>900</v>
      </c>
      <c r="U280" s="17">
        <f t="shared" si="508"/>
        <v>3</v>
      </c>
      <c r="V280" s="17" t="str">
        <f t="shared" ref="V280:V285" si="509">V273</f>
        <v xml:space="preserve">Các tuyến đường giao thông đấu nối trực tiếp ra </v>
      </c>
      <c r="W280" s="17" t="str">
        <f t="shared" ref="W280:X285" si="510">W279</f>
        <v>Đường Chu Văn An</v>
      </c>
      <c r="X280" s="17" t="str">
        <f t="shared" si="510"/>
        <v xml:space="preserve"> đoạn từ Đường tỉnh 762</v>
      </c>
      <c r="Y280" s="17" t="str">
        <f t="shared" ref="Y280:Y285" si="511">Y279</f>
        <v xml:space="preserve"> đến Bên phải: hết ranh thửa đất số 18, tờ bản đồ số 66, BĐĐC xã Trị An. Bên trái: hết ranh thửa đất số 32, tờ bản đồ số 66, BĐĐC xã Trị An.</v>
      </c>
      <c r="Z280" s="17" t="s">
        <v>418</v>
      </c>
      <c r="AA280" s="42" t="s">
        <v>181</v>
      </c>
      <c r="AB280" s="42" t="s">
        <v>182</v>
      </c>
      <c r="AC280" s="17"/>
    </row>
    <row r="281" spans="1:29" ht="78.75" x14ac:dyDescent="0.25">
      <c r="A281" s="134">
        <f t="shared" si="472"/>
        <v>276</v>
      </c>
      <c r="B281" s="134" t="str">
        <f t="shared" si="499"/>
        <v>VT3</v>
      </c>
      <c r="C281" s="134" t="str">
        <f t="shared" si="500"/>
        <v>VC13DT</v>
      </c>
      <c r="D281" s="166" t="str">
        <f>V281&amp;W281&amp;X281&amp;Y281&amp;Z281&amp;"
"&amp;AA281&amp;"
"&amp;AB281&amp;"
"&amp;AC281</f>
        <v>Các tuyến đường giao thông đấu nối trực tiếp ra Đường Chu Văn An đoạn từ Đường tỉnh 762 đến Bên phải: hết ranh thửa đất số 18, tờ bản đồ số 66, BĐĐC xã Trị An. Bên trái: hết ranh thửa đất số 32, tờ bản đồ số 66, BĐĐC xã Trị An. có hiện trạng là đường nhựa, bê tông xi măng:
- Có bề rộng ≥5m, cách đường giao thông &gt;600m.
- Có bề rộng từ ≥3m đến &lt;5m, cách đường giao thông từ &gt;400m đến ≤600m.
- Có bề rộng &lt;3m, cách đường giao thông ≤200m.</v>
      </c>
      <c r="E281" s="166"/>
      <c r="F281" s="166"/>
      <c r="G281" s="136">
        <v>1200</v>
      </c>
      <c r="H281" s="136">
        <v>840</v>
      </c>
      <c r="I281" s="136">
        <v>720</v>
      </c>
      <c r="J281" s="160">
        <f>VLOOKUP(C281,'[1]1. MA DO'!$E$5:$AA$1933,23,0)</f>
        <v>1.1299999999999999</v>
      </c>
      <c r="K281" s="161">
        <f t="shared" si="470"/>
        <v>1.1299999999999999</v>
      </c>
      <c r="L281" s="161">
        <f t="shared" si="471"/>
        <v>1.1299999999999999</v>
      </c>
      <c r="M281" s="27">
        <f t="shared" si="501"/>
        <v>4000</v>
      </c>
      <c r="N281" s="27">
        <f t="shared" si="502"/>
        <v>1400</v>
      </c>
      <c r="O281" s="27">
        <f t="shared" si="503"/>
        <v>1100</v>
      </c>
      <c r="P281" s="27">
        <f t="shared" si="504"/>
        <v>800</v>
      </c>
      <c r="Q281" s="17">
        <f t="shared" si="505"/>
        <v>4000</v>
      </c>
      <c r="R281" s="17">
        <f t="shared" si="506"/>
        <v>1600</v>
      </c>
      <c r="S281" s="17">
        <f t="shared" si="507"/>
        <v>1200</v>
      </c>
      <c r="T281" s="17">
        <f t="shared" si="508"/>
        <v>900</v>
      </c>
      <c r="U281" s="17">
        <f t="shared" si="508"/>
        <v>3</v>
      </c>
      <c r="V281" s="17" t="str">
        <f t="shared" si="509"/>
        <v xml:space="preserve">Các tuyến đường giao thông đấu nối trực tiếp ra </v>
      </c>
      <c r="W281" s="17" t="str">
        <f t="shared" si="510"/>
        <v>Đường Chu Văn An</v>
      </c>
      <c r="X281" s="17" t="str">
        <f t="shared" si="510"/>
        <v xml:space="preserve"> đoạn từ Đường tỉnh 762</v>
      </c>
      <c r="Y281" s="17" t="str">
        <f t="shared" si="511"/>
        <v xml:space="preserve"> đến Bên phải: hết ranh thửa đất số 18, tờ bản đồ số 66, BĐĐC xã Trị An. Bên trái: hết ranh thửa đất số 32, tờ bản đồ số 66, BĐĐC xã Trị An.</v>
      </c>
      <c r="Z281" s="17" t="s">
        <v>418</v>
      </c>
      <c r="AA281" s="42" t="s">
        <v>183</v>
      </c>
      <c r="AB281" s="42" t="s">
        <v>184</v>
      </c>
      <c r="AC281" s="42" t="s">
        <v>178</v>
      </c>
    </row>
    <row r="282" spans="1:29" ht="94.5" x14ac:dyDescent="0.25">
      <c r="A282" s="134">
        <f t="shared" si="472"/>
        <v>277</v>
      </c>
      <c r="B282" s="134" t="str">
        <f t="shared" si="499"/>
        <v>VT4</v>
      </c>
      <c r="C282" s="134" t="str">
        <f t="shared" si="500"/>
        <v>VC13DT</v>
      </c>
      <c r="D282" s="166" t="str">
        <f>V282&amp;W282&amp;X282&amp;Y282&amp;Z282</f>
        <v>Các tuyến đường giao thông đấu nối trực tiếp ra Đường Chu Văn An đoạn từ Đường tỉnh 762 đến Bên phải: hết ranh thửa đất số 18, tờ bản đồ số 66, BĐĐC xã Trị An. Bên trái: hết ranh thửa đất số 32, tờ bản đồ số 66, BĐĐC xã Trị An. có hiện trạng là đường nhựa, bê tông xi măng:
- Có bề rộng từ ≥3m đến &lt;5m, cách đường giao thông &gt;600m.
- Có bề rộng &lt;3m, cách đường giao thông &gt;200m.</v>
      </c>
      <c r="E282" s="166"/>
      <c r="F282" s="166"/>
      <c r="G282" s="136">
        <v>900</v>
      </c>
      <c r="H282" s="136">
        <v>630</v>
      </c>
      <c r="I282" s="136">
        <v>540</v>
      </c>
      <c r="J282" s="160">
        <f>VLOOKUP(C282,'[1]1. MA DO'!$E$5:$AA$1933,23,0)</f>
        <v>1.1299999999999999</v>
      </c>
      <c r="K282" s="161">
        <f t="shared" si="470"/>
        <v>1.1299999999999999</v>
      </c>
      <c r="L282" s="161">
        <f t="shared" si="471"/>
        <v>1.1299999999999999</v>
      </c>
      <c r="M282" s="27">
        <f t="shared" si="501"/>
        <v>4000</v>
      </c>
      <c r="N282" s="27">
        <f t="shared" si="502"/>
        <v>1400</v>
      </c>
      <c r="O282" s="27">
        <f t="shared" si="503"/>
        <v>1100</v>
      </c>
      <c r="P282" s="27">
        <f t="shared" si="504"/>
        <v>800</v>
      </c>
      <c r="Q282" s="17">
        <f t="shared" si="505"/>
        <v>4000</v>
      </c>
      <c r="R282" s="17">
        <f t="shared" si="506"/>
        <v>1600</v>
      </c>
      <c r="S282" s="17">
        <f t="shared" si="507"/>
        <v>1200</v>
      </c>
      <c r="T282" s="17">
        <f t="shared" si="508"/>
        <v>900</v>
      </c>
      <c r="U282" s="17">
        <f t="shared" si="508"/>
        <v>3</v>
      </c>
      <c r="V282" s="17" t="str">
        <f t="shared" si="509"/>
        <v xml:space="preserve">Các tuyến đường giao thông đấu nối trực tiếp ra </v>
      </c>
      <c r="W282" s="17" t="str">
        <f t="shared" si="510"/>
        <v>Đường Chu Văn An</v>
      </c>
      <c r="X282" s="17" t="str">
        <f t="shared" si="510"/>
        <v xml:space="preserve"> đoạn từ Đường tỉnh 762</v>
      </c>
      <c r="Y282" s="17" t="str">
        <f t="shared" si="511"/>
        <v xml:space="preserve"> đến Bên phải: hết ranh thửa đất số 18, tờ bản đồ số 66, BĐĐC xã Trị An. Bên trái: hết ranh thửa đất số 32, tờ bản đồ số 66, BĐĐC xã Trị An.</v>
      </c>
      <c r="Z282" s="17" t="s">
        <v>441</v>
      </c>
      <c r="AA282" s="17"/>
      <c r="AB282" s="17"/>
      <c r="AC282" s="17"/>
    </row>
    <row r="283" spans="1:29" ht="94.5" x14ac:dyDescent="0.25">
      <c r="A283" s="134">
        <f t="shared" si="472"/>
        <v>278</v>
      </c>
      <c r="B283" s="134" t="str">
        <f t="shared" si="499"/>
        <v>VT2*0,8</v>
      </c>
      <c r="C283" s="134" t="str">
        <f t="shared" si="500"/>
        <v>VC13DT</v>
      </c>
      <c r="D283" s="166" t="str">
        <f>V283&amp;W283&amp;X283&amp;Y283&amp;Z283&amp;"
"&amp;AA283&amp;"
"
&amp;AB283</f>
        <v>Các tuyến đường giao thông không đấu nối trực tiếp và thông ra Đường Chu Văn An đoạn từ Đường tỉnh 762 đến Bên phải: hết ranh thửa đất số 18, tờ bản đồ số 66, BĐĐC xã Trị An. Bên trái: hết ranh thửa đất số 32, tờ bản đồ số 66, BĐĐC xã Trị An. có hiện trạng là đường nhựa, bê tông xi măng:
- Có bề rộng ≥5m, cách đường giao thông ≤600m.
- Có bề rộng từ ≥3m đến &lt;5m, cách đường giao thông ≤400m.</v>
      </c>
      <c r="E283" s="166"/>
      <c r="F283" s="166"/>
      <c r="G283" s="136">
        <v>1400</v>
      </c>
      <c r="H283" s="136">
        <v>980</v>
      </c>
      <c r="I283" s="136">
        <v>840</v>
      </c>
      <c r="J283" s="160">
        <f>VLOOKUP(C283,'[1]1. MA DO'!$E$5:$AA$1933,23,0)</f>
        <v>1.1299999999999999</v>
      </c>
      <c r="K283" s="161">
        <f t="shared" si="470"/>
        <v>1.1299999999999999</v>
      </c>
      <c r="L283" s="161">
        <f t="shared" si="471"/>
        <v>1.1299999999999999</v>
      </c>
      <c r="M283" s="27">
        <f t="shared" si="501"/>
        <v>4000</v>
      </c>
      <c r="N283" s="27">
        <f t="shared" si="502"/>
        <v>1400</v>
      </c>
      <c r="O283" s="27">
        <f t="shared" si="503"/>
        <v>1100</v>
      </c>
      <c r="P283" s="27">
        <f t="shared" si="504"/>
        <v>800</v>
      </c>
      <c r="Q283" s="17">
        <f t="shared" si="505"/>
        <v>4000</v>
      </c>
      <c r="R283" s="17">
        <f t="shared" si="506"/>
        <v>1600</v>
      </c>
      <c r="S283" s="17">
        <f t="shared" si="507"/>
        <v>1200</v>
      </c>
      <c r="T283" s="17">
        <f t="shared" si="508"/>
        <v>900</v>
      </c>
      <c r="U283" s="17">
        <f t="shared" si="508"/>
        <v>3</v>
      </c>
      <c r="V283" s="17" t="str">
        <f t="shared" si="509"/>
        <v xml:space="preserve">Các tuyến đường giao thông không đấu nối trực tiếp và thông ra </v>
      </c>
      <c r="W283" s="17" t="str">
        <f t="shared" si="510"/>
        <v>Đường Chu Văn An</v>
      </c>
      <c r="X283" s="17" t="str">
        <f t="shared" si="510"/>
        <v xml:space="preserve"> đoạn từ Đường tỉnh 762</v>
      </c>
      <c r="Y283" s="17" t="str">
        <f t="shared" si="511"/>
        <v xml:space="preserve"> đến Bên phải: hết ranh thửa đất số 18, tờ bản đồ số 66, BĐĐC xã Trị An. Bên trái: hết ranh thửa đất số 32, tờ bản đồ số 66, BĐĐC xã Trị An.</v>
      </c>
      <c r="Z283" s="17" t="s">
        <v>418</v>
      </c>
      <c r="AA283" s="42" t="s">
        <v>181</v>
      </c>
      <c r="AB283" s="42" t="s">
        <v>182</v>
      </c>
      <c r="AC283" s="17"/>
    </row>
    <row r="284" spans="1:29" ht="94.5" x14ac:dyDescent="0.25">
      <c r="A284" s="134">
        <f t="shared" si="472"/>
        <v>279</v>
      </c>
      <c r="B284" s="134" t="str">
        <f t="shared" si="499"/>
        <v>VT3*0,8</v>
      </c>
      <c r="C284" s="134" t="str">
        <f t="shared" si="500"/>
        <v>VC13DT</v>
      </c>
      <c r="D284" s="166" t="str">
        <f>V284&amp;W284&amp;X284&amp;Y284&amp;Z284&amp;"
"&amp;AA284&amp;"
"
&amp;AB284&amp;"
"&amp;AC284</f>
        <v>Các tuyến đường giao thông không đấu nối trực tiếp và thông ra Đường Chu Văn An đoạn từ Đường tỉnh 762 đến Bên phải: hết ranh thửa đất số 18, tờ bản đồ số 66, BĐĐC xã Trị An. Bên trái: hết ranh thửa đất số 32, tờ bản đồ số 66, BĐĐC xã Trị An. có hiện trạng là đường nhựa, bê tông xi măng:
- Có bề rộng ≥5m, cách đường giao thông &gt;600m.
- Có bề rộng từ ≥3m đến &lt;5m, cách đường giao thông từ &gt;400m đến ≤600m.
- Có bề rộng &lt;3m, cách đường giao thông ≤200m.</v>
      </c>
      <c r="E284" s="166"/>
      <c r="F284" s="166"/>
      <c r="G284" s="136">
        <v>1100</v>
      </c>
      <c r="H284" s="136">
        <v>770</v>
      </c>
      <c r="I284" s="136">
        <v>660</v>
      </c>
      <c r="J284" s="160">
        <f>VLOOKUP(C284,'[1]1. MA DO'!$E$5:$AA$1933,23,0)</f>
        <v>1.1299999999999999</v>
      </c>
      <c r="K284" s="161">
        <f t="shared" si="470"/>
        <v>1.1299999999999999</v>
      </c>
      <c r="L284" s="161">
        <f t="shared" si="471"/>
        <v>1.1299999999999999</v>
      </c>
      <c r="M284" s="27">
        <f t="shared" si="501"/>
        <v>4000</v>
      </c>
      <c r="N284" s="27">
        <f t="shared" si="502"/>
        <v>1400</v>
      </c>
      <c r="O284" s="27">
        <f t="shared" si="503"/>
        <v>1100</v>
      </c>
      <c r="P284" s="27">
        <f t="shared" si="504"/>
        <v>800</v>
      </c>
      <c r="Q284" s="17">
        <f t="shared" si="505"/>
        <v>4000</v>
      </c>
      <c r="R284" s="17">
        <f t="shared" si="506"/>
        <v>1600</v>
      </c>
      <c r="S284" s="17">
        <f t="shared" si="507"/>
        <v>1200</v>
      </c>
      <c r="T284" s="17">
        <f t="shared" si="508"/>
        <v>900</v>
      </c>
      <c r="U284" s="17">
        <f t="shared" si="508"/>
        <v>3</v>
      </c>
      <c r="V284" s="17" t="str">
        <f t="shared" si="509"/>
        <v xml:space="preserve">Các tuyến đường giao thông không đấu nối trực tiếp và thông ra </v>
      </c>
      <c r="W284" s="17" t="str">
        <f t="shared" si="510"/>
        <v>Đường Chu Văn An</v>
      </c>
      <c r="X284" s="17" t="str">
        <f t="shared" si="510"/>
        <v xml:space="preserve"> đoạn từ Đường tỉnh 762</v>
      </c>
      <c r="Y284" s="17" t="str">
        <f t="shared" si="511"/>
        <v xml:space="preserve"> đến Bên phải: hết ranh thửa đất số 18, tờ bản đồ số 66, BĐĐC xã Trị An. Bên trái: hết ranh thửa đất số 32, tờ bản đồ số 66, BĐĐC xã Trị An.</v>
      </c>
      <c r="Z284" s="17" t="s">
        <v>418</v>
      </c>
      <c r="AA284" s="42" t="s">
        <v>183</v>
      </c>
      <c r="AB284" s="42" t="s">
        <v>184</v>
      </c>
      <c r="AC284" s="42" t="s">
        <v>178</v>
      </c>
    </row>
    <row r="285" spans="1:29" ht="94.5" x14ac:dyDescent="0.25">
      <c r="A285" s="134">
        <f t="shared" si="472"/>
        <v>280</v>
      </c>
      <c r="B285" s="134" t="str">
        <f t="shared" si="499"/>
        <v>VT4*0,8</v>
      </c>
      <c r="C285" s="134" t="str">
        <f t="shared" si="500"/>
        <v>VC13DT</v>
      </c>
      <c r="D285" s="166" t="str">
        <f>V285&amp;W285&amp;X285&amp;Y285&amp;Z285</f>
        <v>Các tuyến đường giao thông không đấu nối trực tiếp và thông ra Đường Chu Văn An đoạn từ Đường tỉnh 762 đến Bên phải: hết ranh thửa đất số 18, tờ bản đồ số 66, BĐĐC xã Trị An. Bên trái: hết ranh thửa đất số 32, tờ bản đồ số 66, BĐĐC xã Trị An. có hiện trạng là đường nhựa, bê tông xi măng:
- Có bề rộng từ ≥3m đến &lt;5m, cách đường giao thông &gt;600m.
- Có bề rộng &lt;3m, cách đường giao thông &gt; 200m.</v>
      </c>
      <c r="E285" s="166"/>
      <c r="F285" s="166"/>
      <c r="G285" s="136">
        <v>810</v>
      </c>
      <c r="H285" s="136">
        <v>570</v>
      </c>
      <c r="I285" s="136">
        <v>490</v>
      </c>
      <c r="J285" s="160">
        <f>VLOOKUP(C285,'[1]1. MA DO'!$E$5:$AA$1933,23,0)</f>
        <v>1.1299999999999999</v>
      </c>
      <c r="K285" s="161">
        <f t="shared" si="470"/>
        <v>1.1299999999999999</v>
      </c>
      <c r="L285" s="161">
        <f t="shared" si="471"/>
        <v>1.1299999999999999</v>
      </c>
      <c r="M285" s="27">
        <f t="shared" si="501"/>
        <v>4000</v>
      </c>
      <c r="N285" s="27">
        <f t="shared" si="502"/>
        <v>1400</v>
      </c>
      <c r="O285" s="27">
        <f t="shared" si="503"/>
        <v>1100</v>
      </c>
      <c r="P285" s="27">
        <f t="shared" si="504"/>
        <v>800</v>
      </c>
      <c r="Q285" s="17">
        <f t="shared" si="505"/>
        <v>4000</v>
      </c>
      <c r="R285" s="17">
        <f t="shared" si="506"/>
        <v>1600</v>
      </c>
      <c r="S285" s="17">
        <f t="shared" si="507"/>
        <v>1200</v>
      </c>
      <c r="T285" s="17">
        <f t="shared" si="508"/>
        <v>900</v>
      </c>
      <c r="U285" s="17">
        <f t="shared" si="508"/>
        <v>3</v>
      </c>
      <c r="V285" s="17" t="str">
        <f t="shared" si="509"/>
        <v xml:space="preserve">Các tuyến đường giao thông không đấu nối trực tiếp và thông ra </v>
      </c>
      <c r="W285" s="17" t="str">
        <f t="shared" si="510"/>
        <v>Đường Chu Văn An</v>
      </c>
      <c r="X285" s="17" t="str">
        <f t="shared" si="510"/>
        <v xml:space="preserve"> đoạn từ Đường tỉnh 762</v>
      </c>
      <c r="Y285" s="17" t="str">
        <f t="shared" si="511"/>
        <v xml:space="preserve"> đến Bên phải: hết ranh thửa đất số 18, tờ bản đồ số 66, BĐĐC xã Trị An. Bên trái: hết ranh thửa đất số 32, tờ bản đồ số 66, BĐĐC xã Trị An.</v>
      </c>
      <c r="Z285" s="17" t="s">
        <v>442</v>
      </c>
      <c r="AA285" s="17"/>
      <c r="AB285" s="17"/>
      <c r="AC285" s="17"/>
    </row>
    <row r="286" spans="1:29" ht="94.5" x14ac:dyDescent="0.25">
      <c r="A286" s="134">
        <f t="shared" si="472"/>
        <v>281</v>
      </c>
      <c r="B286" s="134" t="str">
        <f>'Đầu vào (2)'!G260</f>
        <v>VC23DT</v>
      </c>
      <c r="C286" s="134" t="str">
        <f>$B$286</f>
        <v>VC23DT</v>
      </c>
      <c r="D286" s="135" t="str">
        <f>'Đầu vào (2)'!H260</f>
        <v>Đường Trần Hữu Trang</v>
      </c>
      <c r="E286" s="135" t="str">
        <f>'Đầu vào (2)'!I260</f>
        <v>Đường Quang Trung, Đoạn từ ngã ba huyện Vĩnh Cửu cũ đến hết Trường THPT Trị An</v>
      </c>
      <c r="F286" s="135" t="str">
        <f>'Đầu vào (2)'!J260</f>
        <v>Đường Chu Văn An</v>
      </c>
      <c r="G286" s="159">
        <v>3000</v>
      </c>
      <c r="H286" s="136">
        <v>2100</v>
      </c>
      <c r="I286" s="136">
        <v>1800</v>
      </c>
      <c r="J286" s="160">
        <f>VLOOKUP(C286,'[1]1. MA DO'!$E$5:$AA$1933,23,0)</f>
        <v>1.1299999999999999</v>
      </c>
      <c r="K286" s="161">
        <f t="shared" si="470"/>
        <v>1.1299999999999999</v>
      </c>
      <c r="L286" s="161">
        <f t="shared" si="471"/>
        <v>1.1299999999999999</v>
      </c>
      <c r="M286" s="27">
        <f>'Đầu vào (2)'!K260</f>
        <v>3000</v>
      </c>
      <c r="N286" s="27">
        <f>'Đầu vào (2)'!L260</f>
        <v>1200</v>
      </c>
      <c r="O286" s="27">
        <f>'Đầu vào (2)'!M260</f>
        <v>900</v>
      </c>
      <c r="P286" s="27">
        <f>'Đầu vào (2)'!N260</f>
        <v>800</v>
      </c>
      <c r="Q286" s="17">
        <f>VLOOKUP(B286,'[2]Giá đề xuất ODT'!$G$11:$AD$2233,21,0)</f>
        <v>3000</v>
      </c>
      <c r="R286" s="17">
        <f>VLOOKUP(B286,'[2]Giá đề xuất ODT'!$G$11:$AD$2233,22,0)</f>
        <v>1300</v>
      </c>
      <c r="S286" s="17">
        <f>VLOOKUP(B286,'[2]Giá đề xuất ODT'!$G$11:$AD$2233,23,0)</f>
        <v>1000</v>
      </c>
      <c r="T286" s="17">
        <f>VLOOKUP(B286,'[2]Giá đề xuất ODT'!$G$11:$AD$2233,24,0)</f>
        <v>900</v>
      </c>
      <c r="U286" s="6">
        <v>4</v>
      </c>
      <c r="W286" s="17" t="str">
        <f>D286</f>
        <v>Đường Trần Hữu Trang</v>
      </c>
      <c r="X286" s="17" t="str">
        <f>" đoạn từ "&amp;E286</f>
        <v xml:space="preserve"> đoạn từ Đường Quang Trung, Đoạn từ ngã ba huyện Vĩnh Cửu cũ đến hết Trường THPT Trị An</v>
      </c>
      <c r="Y286" s="17" t="str">
        <f>" đến "&amp;F286</f>
        <v xml:space="preserve"> đến Đường Chu Văn An</v>
      </c>
    </row>
    <row r="287" spans="1:29" ht="94.5" x14ac:dyDescent="0.25">
      <c r="A287" s="134">
        <f t="shared" si="472"/>
        <v>282</v>
      </c>
      <c r="B287" s="134" t="str">
        <f t="shared" ref="B287:B292" si="512">B280</f>
        <v>VT2</v>
      </c>
      <c r="C287" s="134" t="str">
        <f t="shared" ref="C287:C292" si="513">$B$286</f>
        <v>VC23DT</v>
      </c>
      <c r="D287" s="166" t="str">
        <f>V287&amp;W287&amp;X287&amp;Y287&amp;Z287&amp;"
"&amp;AA287&amp;"
"
&amp;AB287</f>
        <v>Các tuyến đường giao thông đấu nối trực tiếp ra Đường Trần Hữu Trang đoạn từ Đường Quang Trung, Đoạn từ ngã ba huyện Vĩnh Cửu cũ đến hết Trường THPT Trị An đến Đường Chu Văn An có hiện trạng là đường nhựa, bê tông xi măng:
- Có bề rộng ≥5m, cách đường giao thông ≤600m.
- Có bề rộng từ ≥3m đến &lt;5m, cách đường giao thông ≤400m.</v>
      </c>
      <c r="E287" s="166"/>
      <c r="F287" s="166"/>
      <c r="G287" s="136">
        <v>1300</v>
      </c>
      <c r="H287" s="136">
        <v>910</v>
      </c>
      <c r="I287" s="136">
        <v>780</v>
      </c>
      <c r="J287" s="160">
        <f>VLOOKUP(C287,'[1]1. MA DO'!$E$5:$AA$1933,23,0)</f>
        <v>1.1299999999999999</v>
      </c>
      <c r="K287" s="161">
        <f t="shared" si="470"/>
        <v>1.1299999999999999</v>
      </c>
      <c r="L287" s="161">
        <f t="shared" si="471"/>
        <v>1.1299999999999999</v>
      </c>
      <c r="M287" s="27">
        <f t="shared" ref="M287:M292" si="514">M286</f>
        <v>3000</v>
      </c>
      <c r="N287" s="27">
        <f t="shared" ref="N287:N292" si="515">N286</f>
        <v>1200</v>
      </c>
      <c r="O287" s="27">
        <f t="shared" ref="O287:O292" si="516">O286</f>
        <v>900</v>
      </c>
      <c r="P287" s="27">
        <f t="shared" ref="P287:P292" si="517">P286</f>
        <v>800</v>
      </c>
      <c r="Q287" s="17">
        <f t="shared" ref="Q287:Q292" si="518">Q286</f>
        <v>3000</v>
      </c>
      <c r="R287" s="17">
        <f t="shared" ref="R287:R292" si="519">R286</f>
        <v>1300</v>
      </c>
      <c r="S287" s="17">
        <f t="shared" ref="S287:S292" si="520">S286</f>
        <v>1000</v>
      </c>
      <c r="T287" s="17">
        <f t="shared" ref="T287:U292" si="521">T286</f>
        <v>900</v>
      </c>
      <c r="U287" s="17">
        <f t="shared" si="521"/>
        <v>4</v>
      </c>
      <c r="V287" s="17" t="str">
        <f t="shared" ref="V287:V292" si="522">V280</f>
        <v xml:space="preserve">Các tuyến đường giao thông đấu nối trực tiếp ra </v>
      </c>
      <c r="W287" s="17" t="str">
        <f t="shared" ref="W287:X343" si="523">W286</f>
        <v>Đường Trần Hữu Trang</v>
      </c>
      <c r="X287" s="17" t="str">
        <f t="shared" si="523"/>
        <v xml:space="preserve"> đoạn từ Đường Quang Trung, Đoạn từ ngã ba huyện Vĩnh Cửu cũ đến hết Trường THPT Trị An</v>
      </c>
      <c r="Y287" s="17" t="str">
        <f t="shared" ref="Y287:Y292" si="524">Y286</f>
        <v xml:space="preserve"> đến Đường Chu Văn An</v>
      </c>
      <c r="Z287" s="17" t="s">
        <v>418</v>
      </c>
      <c r="AA287" s="42" t="s">
        <v>181</v>
      </c>
      <c r="AB287" s="42" t="s">
        <v>182</v>
      </c>
      <c r="AC287" s="17"/>
    </row>
    <row r="288" spans="1:29" ht="94.5" x14ac:dyDescent="0.25">
      <c r="A288" s="134">
        <f t="shared" si="472"/>
        <v>283</v>
      </c>
      <c r="B288" s="134" t="str">
        <f t="shared" si="512"/>
        <v>VT3</v>
      </c>
      <c r="C288" s="134" t="str">
        <f t="shared" si="513"/>
        <v>VC23DT</v>
      </c>
      <c r="D288" s="166" t="str">
        <f>V288&amp;W288&amp;X288&amp;Y288&amp;Z288&amp;"
"&amp;AA288&amp;"
"&amp;AB288&amp;"
"&amp;AC288</f>
        <v>Các tuyến đường giao thông đấu nối trực tiếp ra Đường Trần Hữu Trang đoạn từ Đường Quang Trung, Đoạn từ ngã ba huyện Vĩnh Cửu cũ đến hết Trường THPT Trị An đến Đường Chu Văn An có hiện trạng là đường nhựa, bê tông xi măng:
- Có bề rộng ≥5m, cách đường giao thông &gt;600m.
- Có bề rộng từ ≥3m đến &lt;5m, cách đường giao thông từ &gt;400m đến ≤600m.
- Có bề rộng &lt;3m, cách đường giao thông ≤200m.</v>
      </c>
      <c r="E288" s="166"/>
      <c r="F288" s="166"/>
      <c r="G288" s="136">
        <v>1000</v>
      </c>
      <c r="H288" s="136">
        <v>700</v>
      </c>
      <c r="I288" s="136">
        <v>600</v>
      </c>
      <c r="J288" s="160">
        <f>VLOOKUP(C288,'[1]1. MA DO'!$E$5:$AA$1933,23,0)</f>
        <v>1.1299999999999999</v>
      </c>
      <c r="K288" s="161">
        <f t="shared" si="470"/>
        <v>1.1299999999999999</v>
      </c>
      <c r="L288" s="161">
        <f t="shared" si="471"/>
        <v>1.1299999999999999</v>
      </c>
      <c r="M288" s="27">
        <f t="shared" si="514"/>
        <v>3000</v>
      </c>
      <c r="N288" s="27">
        <f t="shared" si="515"/>
        <v>1200</v>
      </c>
      <c r="O288" s="27">
        <f t="shared" si="516"/>
        <v>900</v>
      </c>
      <c r="P288" s="27">
        <f t="shared" si="517"/>
        <v>800</v>
      </c>
      <c r="Q288" s="17">
        <f t="shared" si="518"/>
        <v>3000</v>
      </c>
      <c r="R288" s="17">
        <f t="shared" si="519"/>
        <v>1300</v>
      </c>
      <c r="S288" s="17">
        <f t="shared" si="520"/>
        <v>1000</v>
      </c>
      <c r="T288" s="17">
        <f t="shared" si="521"/>
        <v>900</v>
      </c>
      <c r="U288" s="17">
        <f t="shared" si="521"/>
        <v>4</v>
      </c>
      <c r="V288" s="17" t="str">
        <f t="shared" si="522"/>
        <v xml:space="preserve">Các tuyến đường giao thông đấu nối trực tiếp ra </v>
      </c>
      <c r="W288" s="17" t="str">
        <f t="shared" si="523"/>
        <v>Đường Trần Hữu Trang</v>
      </c>
      <c r="X288" s="17" t="str">
        <f t="shared" si="523"/>
        <v xml:space="preserve"> đoạn từ Đường Quang Trung, Đoạn từ ngã ba huyện Vĩnh Cửu cũ đến hết Trường THPT Trị An</v>
      </c>
      <c r="Y288" s="17" t="str">
        <f t="shared" si="524"/>
        <v xml:space="preserve"> đến Đường Chu Văn An</v>
      </c>
      <c r="Z288" s="17" t="s">
        <v>418</v>
      </c>
      <c r="AA288" s="42" t="s">
        <v>183</v>
      </c>
      <c r="AB288" s="42" t="s">
        <v>184</v>
      </c>
      <c r="AC288" s="42" t="s">
        <v>178</v>
      </c>
    </row>
    <row r="289" spans="1:29" ht="94.5" x14ac:dyDescent="0.25">
      <c r="A289" s="134">
        <f t="shared" si="472"/>
        <v>284</v>
      </c>
      <c r="B289" s="134" t="str">
        <f t="shared" si="512"/>
        <v>VT4</v>
      </c>
      <c r="C289" s="134" t="str">
        <f t="shared" si="513"/>
        <v>VC23DT</v>
      </c>
      <c r="D289" s="166" t="str">
        <f>V289&amp;W289&amp;X289&amp;Y289&amp;Z289</f>
        <v>Các tuyến đường giao thông đấu nối trực tiếp ra Đường Trần Hữu Trang đoạn từ Đường Quang Trung, Đoạn từ ngã ba huyện Vĩnh Cửu cũ đến hết Trường THPT Trị An đến Đường Chu Văn An có hiện trạng là đường nhựa, bê tông xi măng:
- Có bề rộng từ ≥3m đến &lt;5m, cách đường giao thông &gt;600m.
- Có bề rộng &lt;3m, cách đường giao thông &gt;200m.</v>
      </c>
      <c r="E289" s="166"/>
      <c r="F289" s="166"/>
      <c r="G289" s="136">
        <v>900</v>
      </c>
      <c r="H289" s="136">
        <v>630</v>
      </c>
      <c r="I289" s="136">
        <v>540</v>
      </c>
      <c r="J289" s="160">
        <f>VLOOKUP(C289,'[1]1. MA DO'!$E$5:$AA$1933,23,0)</f>
        <v>1.1299999999999999</v>
      </c>
      <c r="K289" s="161">
        <f t="shared" si="470"/>
        <v>1.1299999999999999</v>
      </c>
      <c r="L289" s="161">
        <f t="shared" si="471"/>
        <v>1.1299999999999999</v>
      </c>
      <c r="M289" s="27">
        <f t="shared" si="514"/>
        <v>3000</v>
      </c>
      <c r="N289" s="27">
        <f t="shared" si="515"/>
        <v>1200</v>
      </c>
      <c r="O289" s="27">
        <f t="shared" si="516"/>
        <v>900</v>
      </c>
      <c r="P289" s="27">
        <f t="shared" si="517"/>
        <v>800</v>
      </c>
      <c r="Q289" s="17">
        <f t="shared" si="518"/>
        <v>3000</v>
      </c>
      <c r="R289" s="17">
        <f t="shared" si="519"/>
        <v>1300</v>
      </c>
      <c r="S289" s="17">
        <f t="shared" si="520"/>
        <v>1000</v>
      </c>
      <c r="T289" s="17">
        <f t="shared" si="521"/>
        <v>900</v>
      </c>
      <c r="U289" s="17">
        <f t="shared" si="521"/>
        <v>4</v>
      </c>
      <c r="V289" s="17" t="str">
        <f t="shared" si="522"/>
        <v xml:space="preserve">Các tuyến đường giao thông đấu nối trực tiếp ra </v>
      </c>
      <c r="W289" s="17" t="str">
        <f t="shared" si="523"/>
        <v>Đường Trần Hữu Trang</v>
      </c>
      <c r="X289" s="17" t="str">
        <f t="shared" si="523"/>
        <v xml:space="preserve"> đoạn từ Đường Quang Trung, Đoạn từ ngã ba huyện Vĩnh Cửu cũ đến hết Trường THPT Trị An</v>
      </c>
      <c r="Y289" s="17" t="str">
        <f t="shared" si="524"/>
        <v xml:space="preserve"> đến Đường Chu Văn An</v>
      </c>
      <c r="Z289" s="17" t="s">
        <v>441</v>
      </c>
      <c r="AA289" s="17"/>
      <c r="AB289" s="17"/>
      <c r="AC289" s="17"/>
    </row>
    <row r="290" spans="1:29" ht="94.5" x14ac:dyDescent="0.25">
      <c r="A290" s="134">
        <f t="shared" si="472"/>
        <v>285</v>
      </c>
      <c r="B290" s="134" t="str">
        <f t="shared" si="512"/>
        <v>VT2*0,8</v>
      </c>
      <c r="C290" s="134" t="str">
        <f t="shared" si="513"/>
        <v>VC23DT</v>
      </c>
      <c r="D290" s="166" t="str">
        <f>V290&amp;W290&amp;X290&amp;Y290&amp;Z290&amp;"
"&amp;AA290&amp;"
"
&amp;AB290</f>
        <v>Các tuyến đường giao thông không đấu nối trực tiếp và thông ra Đường Trần Hữu Trang đoạn từ Đường Quang Trung, Đoạn từ ngã ba huyện Vĩnh Cửu cũ đến hết Trường THPT Trị An đến Đường Chu Văn An có hiện trạng là đường nhựa, bê tông xi măng:
- Có bề rộng ≥5m, cách đường giao thông ≤600m.
- Có bề rộng từ ≥3m đến &lt;5m, cách đường giao thông ≤400m.</v>
      </c>
      <c r="E290" s="166"/>
      <c r="F290" s="166"/>
      <c r="G290" s="136">
        <v>1200</v>
      </c>
      <c r="H290" s="136">
        <v>840</v>
      </c>
      <c r="I290" s="136">
        <v>720</v>
      </c>
      <c r="J290" s="160">
        <f>VLOOKUP(C290,'[1]1. MA DO'!$E$5:$AA$1933,23,0)</f>
        <v>1.1299999999999999</v>
      </c>
      <c r="K290" s="161">
        <f t="shared" si="470"/>
        <v>1.1299999999999999</v>
      </c>
      <c r="L290" s="161">
        <f t="shared" si="471"/>
        <v>1.1299999999999999</v>
      </c>
      <c r="M290" s="27">
        <f t="shared" si="514"/>
        <v>3000</v>
      </c>
      <c r="N290" s="27">
        <f t="shared" si="515"/>
        <v>1200</v>
      </c>
      <c r="O290" s="27">
        <f t="shared" si="516"/>
        <v>900</v>
      </c>
      <c r="P290" s="27">
        <f t="shared" si="517"/>
        <v>800</v>
      </c>
      <c r="Q290" s="17">
        <f t="shared" si="518"/>
        <v>3000</v>
      </c>
      <c r="R290" s="17">
        <f t="shared" si="519"/>
        <v>1300</v>
      </c>
      <c r="S290" s="17">
        <f t="shared" si="520"/>
        <v>1000</v>
      </c>
      <c r="T290" s="17">
        <f t="shared" si="521"/>
        <v>900</v>
      </c>
      <c r="U290" s="17">
        <f t="shared" si="521"/>
        <v>4</v>
      </c>
      <c r="V290" s="17" t="str">
        <f t="shared" si="522"/>
        <v xml:space="preserve">Các tuyến đường giao thông không đấu nối trực tiếp và thông ra </v>
      </c>
      <c r="W290" s="17" t="str">
        <f t="shared" si="523"/>
        <v>Đường Trần Hữu Trang</v>
      </c>
      <c r="X290" s="17" t="str">
        <f t="shared" si="523"/>
        <v xml:space="preserve"> đoạn từ Đường Quang Trung, Đoạn từ ngã ba huyện Vĩnh Cửu cũ đến hết Trường THPT Trị An</v>
      </c>
      <c r="Y290" s="17" t="str">
        <f t="shared" si="524"/>
        <v xml:space="preserve"> đến Đường Chu Văn An</v>
      </c>
      <c r="Z290" s="17" t="s">
        <v>418</v>
      </c>
      <c r="AA290" s="42" t="s">
        <v>181</v>
      </c>
      <c r="AB290" s="42" t="s">
        <v>182</v>
      </c>
      <c r="AC290" s="17"/>
    </row>
    <row r="291" spans="1:29" ht="94.5" x14ac:dyDescent="0.25">
      <c r="A291" s="134">
        <f t="shared" si="472"/>
        <v>286</v>
      </c>
      <c r="B291" s="134" t="str">
        <f t="shared" si="512"/>
        <v>VT3*0,8</v>
      </c>
      <c r="C291" s="134" t="str">
        <f t="shared" si="513"/>
        <v>VC23DT</v>
      </c>
      <c r="D291" s="166" t="str">
        <f>V291&amp;W291&amp;X291&amp;Y291&amp;Z291&amp;"
"&amp;AA291&amp;"
"
&amp;AB291&amp;"
"&amp;AC291</f>
        <v>Các tuyến đường giao thông không đấu nối trực tiếp và thông ra Đường Trần Hữu Trang đoạn từ Đường Quang Trung, Đoạn từ ngã ba huyện Vĩnh Cửu cũ đến hết Trường THPT Trị An đến Đường Chu Văn An có hiện trạng là đường nhựa, bê tông xi măng:
- Có bề rộng ≥5m, cách đường giao thông &gt;600m.
- Có bề rộng từ ≥3m đến &lt;5m, cách đường giao thông từ &gt;400m đến ≤600m.
- Có bề rộng &lt;3m, cách đường giao thông ≤200m.</v>
      </c>
      <c r="E291" s="166"/>
      <c r="F291" s="166"/>
      <c r="G291" s="136">
        <v>900</v>
      </c>
      <c r="H291" s="136">
        <v>630</v>
      </c>
      <c r="I291" s="136">
        <v>540</v>
      </c>
      <c r="J291" s="160">
        <f>VLOOKUP(C291,'[1]1. MA DO'!$E$5:$AA$1933,23,0)</f>
        <v>1.1299999999999999</v>
      </c>
      <c r="K291" s="161">
        <f t="shared" si="470"/>
        <v>1.1299999999999999</v>
      </c>
      <c r="L291" s="161">
        <f t="shared" si="471"/>
        <v>1.1299999999999999</v>
      </c>
      <c r="M291" s="27">
        <f t="shared" si="514"/>
        <v>3000</v>
      </c>
      <c r="N291" s="27">
        <f t="shared" si="515"/>
        <v>1200</v>
      </c>
      <c r="O291" s="27">
        <f t="shared" si="516"/>
        <v>900</v>
      </c>
      <c r="P291" s="27">
        <f t="shared" si="517"/>
        <v>800</v>
      </c>
      <c r="Q291" s="17">
        <f t="shared" si="518"/>
        <v>3000</v>
      </c>
      <c r="R291" s="17">
        <f t="shared" si="519"/>
        <v>1300</v>
      </c>
      <c r="S291" s="17">
        <f t="shared" si="520"/>
        <v>1000</v>
      </c>
      <c r="T291" s="17">
        <f t="shared" si="521"/>
        <v>900</v>
      </c>
      <c r="U291" s="17">
        <f t="shared" si="521"/>
        <v>4</v>
      </c>
      <c r="V291" s="17" t="str">
        <f t="shared" si="522"/>
        <v xml:space="preserve">Các tuyến đường giao thông không đấu nối trực tiếp và thông ra </v>
      </c>
      <c r="W291" s="17" t="str">
        <f t="shared" si="523"/>
        <v>Đường Trần Hữu Trang</v>
      </c>
      <c r="X291" s="17" t="str">
        <f t="shared" si="523"/>
        <v xml:space="preserve"> đoạn từ Đường Quang Trung, Đoạn từ ngã ba huyện Vĩnh Cửu cũ đến hết Trường THPT Trị An</v>
      </c>
      <c r="Y291" s="17" t="str">
        <f t="shared" si="524"/>
        <v xml:space="preserve"> đến Đường Chu Văn An</v>
      </c>
      <c r="Z291" s="17" t="s">
        <v>418</v>
      </c>
      <c r="AA291" s="42" t="s">
        <v>183</v>
      </c>
      <c r="AB291" s="42" t="s">
        <v>184</v>
      </c>
      <c r="AC291" s="42" t="s">
        <v>178</v>
      </c>
    </row>
    <row r="292" spans="1:29" ht="94.5" x14ac:dyDescent="0.25">
      <c r="A292" s="134">
        <f t="shared" si="472"/>
        <v>287</v>
      </c>
      <c r="B292" s="134" t="str">
        <f t="shared" si="512"/>
        <v>VT4*0,8</v>
      </c>
      <c r="C292" s="134" t="str">
        <f t="shared" si="513"/>
        <v>VC23DT</v>
      </c>
      <c r="D292" s="166" t="str">
        <f>V292&amp;W292&amp;X292&amp;Y292&amp;Z292</f>
        <v>Các tuyến đường giao thông không đấu nối trực tiếp và thông ra Đường Trần Hữu Trang đoạn từ Đường Quang Trung, Đoạn từ ngã ba huyện Vĩnh Cửu cũ đến hết Trường THPT Trị An đến Đường Chu Văn An có hiện trạng là đường nhựa, bê tông xi măng:
- Có bề rộng từ ≥3m đến &lt;5m, cách đường giao thông &gt;600m.
- Có bề rộng &lt;3m, cách đường giao thông &gt; 200m.</v>
      </c>
      <c r="E292" s="166"/>
      <c r="F292" s="166"/>
      <c r="G292" s="136">
        <v>810</v>
      </c>
      <c r="H292" s="136">
        <v>570</v>
      </c>
      <c r="I292" s="136">
        <v>490</v>
      </c>
      <c r="J292" s="160">
        <f>VLOOKUP(C292,'[1]1. MA DO'!$E$5:$AA$1933,23,0)</f>
        <v>1.1299999999999999</v>
      </c>
      <c r="K292" s="161">
        <f t="shared" si="470"/>
        <v>1.1299999999999999</v>
      </c>
      <c r="L292" s="161">
        <f t="shared" si="471"/>
        <v>1.1299999999999999</v>
      </c>
      <c r="M292" s="27">
        <f t="shared" si="514"/>
        <v>3000</v>
      </c>
      <c r="N292" s="27">
        <f t="shared" si="515"/>
        <v>1200</v>
      </c>
      <c r="O292" s="27">
        <f t="shared" si="516"/>
        <v>900</v>
      </c>
      <c r="P292" s="27">
        <f t="shared" si="517"/>
        <v>800</v>
      </c>
      <c r="Q292" s="17">
        <f t="shared" si="518"/>
        <v>3000</v>
      </c>
      <c r="R292" s="17">
        <f t="shared" si="519"/>
        <v>1300</v>
      </c>
      <c r="S292" s="17">
        <f t="shared" si="520"/>
        <v>1000</v>
      </c>
      <c r="T292" s="17">
        <f t="shared" si="521"/>
        <v>900</v>
      </c>
      <c r="U292" s="17">
        <f t="shared" si="521"/>
        <v>4</v>
      </c>
      <c r="V292" s="17" t="str">
        <f t="shared" si="522"/>
        <v xml:space="preserve">Các tuyến đường giao thông không đấu nối trực tiếp và thông ra </v>
      </c>
      <c r="W292" s="17" t="str">
        <f t="shared" si="523"/>
        <v>Đường Trần Hữu Trang</v>
      </c>
      <c r="X292" s="17" t="str">
        <f t="shared" si="523"/>
        <v xml:space="preserve"> đoạn từ Đường Quang Trung, Đoạn từ ngã ba huyện Vĩnh Cửu cũ đến hết Trường THPT Trị An</v>
      </c>
      <c r="Y292" s="17" t="str">
        <f t="shared" si="524"/>
        <v xml:space="preserve"> đến Đường Chu Văn An</v>
      </c>
      <c r="Z292" s="17" t="s">
        <v>442</v>
      </c>
      <c r="AA292" s="17"/>
      <c r="AB292" s="17"/>
      <c r="AC292" s="17"/>
    </row>
    <row r="293" spans="1:29" ht="47.25" x14ac:dyDescent="0.25">
      <c r="A293" s="134">
        <f t="shared" si="472"/>
        <v>288</v>
      </c>
      <c r="B293" s="134" t="str">
        <f>'Đầu vào (2)'!G267</f>
        <v>VC5DT_D1</v>
      </c>
      <c r="C293" s="134" t="str">
        <f>$B$293</f>
        <v>VC5DT_D1</v>
      </c>
      <c r="D293" s="135" t="str">
        <f>'Đầu vào (2)'!H267</f>
        <v>Đường Nguyễn Tất Thành</v>
      </c>
      <c r="E293" s="135" t="str">
        <f>'Đầu vào (2)'!I267</f>
        <v>Ngã ba đường Hồ Xuân Hương</v>
      </c>
      <c r="F293" s="135" t="str">
        <f>'Đầu vào (2)'!J267</f>
        <v>Cầu Vĩnh An</v>
      </c>
      <c r="G293" s="159">
        <v>5400</v>
      </c>
      <c r="H293" s="136">
        <v>3800</v>
      </c>
      <c r="I293" s="136">
        <v>3200</v>
      </c>
      <c r="J293" s="160">
        <f>VLOOKUP(C293,'[1]1. MA DO'!$E$5:$AA$1933,23,0)</f>
        <v>1.1599999999999999</v>
      </c>
      <c r="K293" s="161">
        <f t="shared" si="470"/>
        <v>1.1599999999999999</v>
      </c>
      <c r="L293" s="161">
        <f t="shared" si="471"/>
        <v>1.1599999999999999</v>
      </c>
      <c r="M293" s="27">
        <f>'Đầu vào (2)'!K267</f>
        <v>5000</v>
      </c>
      <c r="N293" s="27">
        <f>'Đầu vào (2)'!L267</f>
        <v>1800</v>
      </c>
      <c r="O293" s="27">
        <f>'Đầu vào (2)'!M267</f>
        <v>1300</v>
      </c>
      <c r="P293" s="27">
        <f>'Đầu vào (2)'!N267</f>
        <v>800</v>
      </c>
      <c r="Q293" s="17">
        <f>VLOOKUP(B293,'[2]Giá đề xuất ODT'!$G$11:$AD$2233,21,0)</f>
        <v>5400</v>
      </c>
      <c r="R293" s="17">
        <f>VLOOKUP(B293,'[2]Giá đề xuất ODT'!$G$11:$AD$2233,22,0)</f>
        <v>2000</v>
      </c>
      <c r="S293" s="17">
        <f>VLOOKUP(B293,'[2]Giá đề xuất ODT'!$G$11:$AD$2233,23,0)</f>
        <v>1500</v>
      </c>
      <c r="T293" s="17">
        <f>VLOOKUP(B293,'[2]Giá đề xuất ODT'!$G$11:$AD$2233,24,0)</f>
        <v>900</v>
      </c>
      <c r="U293" s="6">
        <v>1</v>
      </c>
      <c r="W293" s="17" t="str">
        <f>D293</f>
        <v>Đường Nguyễn Tất Thành</v>
      </c>
      <c r="X293" s="17" t="str">
        <f>" đoạn từ "&amp;E293</f>
        <v xml:space="preserve"> đoạn từ Ngã ba đường Hồ Xuân Hương</v>
      </c>
      <c r="Y293" s="17" t="str">
        <f>" đến "&amp;F293</f>
        <v xml:space="preserve"> đến Cầu Vĩnh An</v>
      </c>
    </row>
    <row r="294" spans="1:29" ht="78.75" x14ac:dyDescent="0.25">
      <c r="A294" s="134">
        <f t="shared" si="472"/>
        <v>289</v>
      </c>
      <c r="B294" s="134" t="str">
        <f t="shared" ref="B294:B299" si="525">B287</f>
        <v>VT2</v>
      </c>
      <c r="C294" s="134" t="str">
        <f t="shared" ref="C294:C299" si="526">$B$293</f>
        <v>VC5DT_D1</v>
      </c>
      <c r="D294" s="166" t="str">
        <f>V294&amp;W294&amp;X294&amp;Y294&amp;Z294&amp;"
"&amp;AA294&amp;"
"
&amp;AB294</f>
        <v>Các tuyến đường giao thông đấu nối trực tiếp ra Đường Nguyễn Tất Thành đoạn từ Ngã ba đường Hồ Xuân Hương đến Cầu Vĩnh An có hiện trạng là đường nhựa, bê tông xi măng:
- Có bề rộng ≥5m, cách đường giao thông ≤600m.
- Có bề rộng từ ≥3m đến &lt;5m, cách đường giao thông ≤400m.</v>
      </c>
      <c r="E294" s="166"/>
      <c r="F294" s="166"/>
      <c r="G294" s="136">
        <v>2000</v>
      </c>
      <c r="H294" s="136">
        <v>1400</v>
      </c>
      <c r="I294" s="136">
        <v>1200</v>
      </c>
      <c r="J294" s="160">
        <f>VLOOKUP(C294,'[1]1. MA DO'!$E$5:$AA$1933,23,0)</f>
        <v>1.1599999999999999</v>
      </c>
      <c r="K294" s="161">
        <f t="shared" si="470"/>
        <v>1.1599999999999999</v>
      </c>
      <c r="L294" s="161">
        <f t="shared" si="471"/>
        <v>1.1599999999999999</v>
      </c>
      <c r="M294" s="27">
        <f t="shared" ref="M294:M299" si="527">M293</f>
        <v>5000</v>
      </c>
      <c r="N294" s="27">
        <f t="shared" ref="N294:N299" si="528">N293</f>
        <v>1800</v>
      </c>
      <c r="O294" s="27">
        <f t="shared" ref="O294:O299" si="529">O293</f>
        <v>1300</v>
      </c>
      <c r="P294" s="27">
        <f t="shared" ref="P294:P299" si="530">P293</f>
        <v>800</v>
      </c>
      <c r="Q294" s="17">
        <f t="shared" ref="Q294:Q299" si="531">Q293</f>
        <v>5400</v>
      </c>
      <c r="R294" s="17">
        <f t="shared" ref="R294:R299" si="532">R293</f>
        <v>2000</v>
      </c>
      <c r="S294" s="17">
        <f t="shared" ref="S294:S299" si="533">S293</f>
        <v>1500</v>
      </c>
      <c r="T294" s="17">
        <f t="shared" ref="T294:U299" si="534">T293</f>
        <v>900</v>
      </c>
      <c r="U294" s="17">
        <f t="shared" si="534"/>
        <v>1</v>
      </c>
      <c r="V294" s="17" t="str">
        <f t="shared" ref="V294:V299" si="535">V287</f>
        <v xml:space="preserve">Các tuyến đường giao thông đấu nối trực tiếp ra </v>
      </c>
      <c r="W294" s="17" t="str">
        <f t="shared" si="523"/>
        <v>Đường Nguyễn Tất Thành</v>
      </c>
      <c r="X294" s="17" t="str">
        <f t="shared" si="523"/>
        <v xml:space="preserve"> đoạn từ Ngã ba đường Hồ Xuân Hương</v>
      </c>
      <c r="Y294" s="17" t="str">
        <f t="shared" ref="Y294:Y299" si="536">Y293</f>
        <v xml:space="preserve"> đến Cầu Vĩnh An</v>
      </c>
      <c r="Z294" s="17" t="s">
        <v>418</v>
      </c>
      <c r="AA294" s="42" t="s">
        <v>181</v>
      </c>
      <c r="AB294" s="42" t="s">
        <v>182</v>
      </c>
      <c r="AC294" s="17"/>
    </row>
    <row r="295" spans="1:29" ht="78.75" x14ac:dyDescent="0.25">
      <c r="A295" s="134">
        <f t="shared" si="472"/>
        <v>290</v>
      </c>
      <c r="B295" s="134" t="str">
        <f t="shared" si="525"/>
        <v>VT3</v>
      </c>
      <c r="C295" s="134" t="str">
        <f t="shared" si="526"/>
        <v>VC5DT_D1</v>
      </c>
      <c r="D295" s="166" t="str">
        <f>V295&amp;W295&amp;X295&amp;Y295&amp;Z295&amp;"
"&amp;AA295&amp;"
"&amp;AB295&amp;"
"&amp;AC295</f>
        <v>Các tuyến đường giao thông đấu nối trực tiếp ra Đường Nguyễn Tất Thành đoạn từ Ngã ba đường Hồ Xuân Hương đến Cầu Vĩnh An có hiện trạng là đường nhựa, bê tông xi măng:
- Có bề rộng ≥5m, cách đường giao thông &gt;600m.
- Có bề rộng từ ≥3m đến &lt;5m, cách đường giao thông từ &gt;400m đến ≤600m.
- Có bề rộng &lt;3m, cách đường giao thông ≤200m.</v>
      </c>
      <c r="E295" s="166"/>
      <c r="F295" s="166"/>
      <c r="G295" s="136">
        <v>1500</v>
      </c>
      <c r="H295" s="136">
        <v>1100</v>
      </c>
      <c r="I295" s="136">
        <v>900</v>
      </c>
      <c r="J295" s="160">
        <f>VLOOKUP(C295,'[1]1. MA DO'!$E$5:$AA$1933,23,0)</f>
        <v>1.1599999999999999</v>
      </c>
      <c r="K295" s="161">
        <f t="shared" si="470"/>
        <v>1.1599999999999999</v>
      </c>
      <c r="L295" s="161">
        <f t="shared" si="471"/>
        <v>1.1599999999999999</v>
      </c>
      <c r="M295" s="27">
        <f t="shared" si="527"/>
        <v>5000</v>
      </c>
      <c r="N295" s="27">
        <f t="shared" si="528"/>
        <v>1800</v>
      </c>
      <c r="O295" s="27">
        <f t="shared" si="529"/>
        <v>1300</v>
      </c>
      <c r="P295" s="27">
        <f t="shared" si="530"/>
        <v>800</v>
      </c>
      <c r="Q295" s="17">
        <f t="shared" si="531"/>
        <v>5400</v>
      </c>
      <c r="R295" s="17">
        <f t="shared" si="532"/>
        <v>2000</v>
      </c>
      <c r="S295" s="17">
        <f t="shared" si="533"/>
        <v>1500</v>
      </c>
      <c r="T295" s="17">
        <f t="shared" si="534"/>
        <v>900</v>
      </c>
      <c r="U295" s="17">
        <f t="shared" si="534"/>
        <v>1</v>
      </c>
      <c r="V295" s="17" t="str">
        <f t="shared" si="535"/>
        <v xml:space="preserve">Các tuyến đường giao thông đấu nối trực tiếp ra </v>
      </c>
      <c r="W295" s="17" t="str">
        <f t="shared" si="523"/>
        <v>Đường Nguyễn Tất Thành</v>
      </c>
      <c r="X295" s="17" t="str">
        <f t="shared" si="523"/>
        <v xml:space="preserve"> đoạn từ Ngã ba đường Hồ Xuân Hương</v>
      </c>
      <c r="Y295" s="17" t="str">
        <f t="shared" si="536"/>
        <v xml:space="preserve"> đến Cầu Vĩnh An</v>
      </c>
      <c r="Z295" s="17" t="s">
        <v>418</v>
      </c>
      <c r="AA295" s="42" t="s">
        <v>183</v>
      </c>
      <c r="AB295" s="42" t="s">
        <v>184</v>
      </c>
      <c r="AC295" s="42" t="s">
        <v>178</v>
      </c>
    </row>
    <row r="296" spans="1:29" ht="94.5" x14ac:dyDescent="0.25">
      <c r="A296" s="134">
        <f t="shared" si="472"/>
        <v>291</v>
      </c>
      <c r="B296" s="134" t="str">
        <f t="shared" si="525"/>
        <v>VT4</v>
      </c>
      <c r="C296" s="134" t="str">
        <f t="shared" si="526"/>
        <v>VC5DT_D1</v>
      </c>
      <c r="D296" s="166" t="str">
        <f>V296&amp;W296&amp;X296&amp;Y296&amp;Z296</f>
        <v>Các tuyến đường giao thông đấu nối trực tiếp ra Đường Nguyễn Tất Thành đoạn từ Ngã ba đường Hồ Xuân Hương đến Cầu Vĩnh An có hiện trạng là đường nhựa, bê tông xi măng:
- Có bề rộng từ ≥3m đến &lt;5m, cách đường giao thông &gt;600m.
- Có bề rộng &lt;3m, cách đường giao thông &gt;200m.</v>
      </c>
      <c r="E296" s="166"/>
      <c r="F296" s="166"/>
      <c r="G296" s="136">
        <v>900</v>
      </c>
      <c r="H296" s="136">
        <v>630</v>
      </c>
      <c r="I296" s="136">
        <v>540</v>
      </c>
      <c r="J296" s="160">
        <f>VLOOKUP(C296,'[1]1. MA DO'!$E$5:$AA$1933,23,0)</f>
        <v>1.1599999999999999</v>
      </c>
      <c r="K296" s="161">
        <f t="shared" si="470"/>
        <v>1.1599999999999999</v>
      </c>
      <c r="L296" s="161">
        <f t="shared" si="471"/>
        <v>1.1599999999999999</v>
      </c>
      <c r="M296" s="27">
        <f t="shared" si="527"/>
        <v>5000</v>
      </c>
      <c r="N296" s="27">
        <f t="shared" si="528"/>
        <v>1800</v>
      </c>
      <c r="O296" s="27">
        <f t="shared" si="529"/>
        <v>1300</v>
      </c>
      <c r="P296" s="27">
        <f t="shared" si="530"/>
        <v>800</v>
      </c>
      <c r="Q296" s="17">
        <f t="shared" si="531"/>
        <v>5400</v>
      </c>
      <c r="R296" s="17">
        <f t="shared" si="532"/>
        <v>2000</v>
      </c>
      <c r="S296" s="17">
        <f t="shared" si="533"/>
        <v>1500</v>
      </c>
      <c r="T296" s="17">
        <f t="shared" si="534"/>
        <v>900</v>
      </c>
      <c r="U296" s="17">
        <f t="shared" si="534"/>
        <v>1</v>
      </c>
      <c r="V296" s="17" t="str">
        <f t="shared" si="535"/>
        <v xml:space="preserve">Các tuyến đường giao thông đấu nối trực tiếp ra </v>
      </c>
      <c r="W296" s="17" t="str">
        <f t="shared" si="523"/>
        <v>Đường Nguyễn Tất Thành</v>
      </c>
      <c r="X296" s="17" t="str">
        <f t="shared" si="523"/>
        <v xml:space="preserve"> đoạn từ Ngã ba đường Hồ Xuân Hương</v>
      </c>
      <c r="Y296" s="17" t="str">
        <f t="shared" si="536"/>
        <v xml:space="preserve"> đến Cầu Vĩnh An</v>
      </c>
      <c r="Z296" s="17" t="s">
        <v>441</v>
      </c>
      <c r="AA296" s="17"/>
      <c r="AB296" s="17"/>
      <c r="AC296" s="17"/>
    </row>
    <row r="297" spans="1:29" ht="94.5" x14ac:dyDescent="0.25">
      <c r="A297" s="134">
        <f t="shared" si="472"/>
        <v>292</v>
      </c>
      <c r="B297" s="134" t="str">
        <f t="shared" si="525"/>
        <v>VT2*0,8</v>
      </c>
      <c r="C297" s="134" t="str">
        <f t="shared" si="526"/>
        <v>VC5DT_D1</v>
      </c>
      <c r="D297" s="166" t="str">
        <f>V297&amp;W297&amp;X297&amp;Y297&amp;Z297&amp;"
"&amp;AA297&amp;"
"
&amp;AB297</f>
        <v>Các tuyến đường giao thông không đấu nối trực tiếp và thông ra Đường Nguyễn Tất Thành đoạn từ Ngã ba đường Hồ Xuân Hương đến Cầu Vĩnh An có hiện trạng là đường nhựa, bê tông xi măng:
- Có bề rộng ≥5m, cách đường giao thông ≤600m.
- Có bề rộng từ ≥3m đến &lt;5m, cách đường giao thông ≤400m.</v>
      </c>
      <c r="E297" s="166"/>
      <c r="F297" s="166"/>
      <c r="G297" s="136">
        <v>1800</v>
      </c>
      <c r="H297" s="136">
        <v>1300</v>
      </c>
      <c r="I297" s="136">
        <v>1100</v>
      </c>
      <c r="J297" s="160">
        <f>VLOOKUP(C297,'[1]1. MA DO'!$E$5:$AA$1933,23,0)</f>
        <v>1.1599999999999999</v>
      </c>
      <c r="K297" s="161">
        <f t="shared" si="470"/>
        <v>1.1599999999999999</v>
      </c>
      <c r="L297" s="161">
        <f t="shared" si="471"/>
        <v>1.1599999999999999</v>
      </c>
      <c r="M297" s="27">
        <f t="shared" si="527"/>
        <v>5000</v>
      </c>
      <c r="N297" s="27">
        <f t="shared" si="528"/>
        <v>1800</v>
      </c>
      <c r="O297" s="27">
        <f t="shared" si="529"/>
        <v>1300</v>
      </c>
      <c r="P297" s="27">
        <f t="shared" si="530"/>
        <v>800</v>
      </c>
      <c r="Q297" s="17">
        <f t="shared" si="531"/>
        <v>5400</v>
      </c>
      <c r="R297" s="17">
        <f t="shared" si="532"/>
        <v>2000</v>
      </c>
      <c r="S297" s="17">
        <f t="shared" si="533"/>
        <v>1500</v>
      </c>
      <c r="T297" s="17">
        <f t="shared" si="534"/>
        <v>900</v>
      </c>
      <c r="U297" s="17">
        <f t="shared" si="534"/>
        <v>1</v>
      </c>
      <c r="V297" s="17" t="str">
        <f t="shared" si="535"/>
        <v xml:space="preserve">Các tuyến đường giao thông không đấu nối trực tiếp và thông ra </v>
      </c>
      <c r="W297" s="17" t="str">
        <f t="shared" si="523"/>
        <v>Đường Nguyễn Tất Thành</v>
      </c>
      <c r="X297" s="17" t="str">
        <f t="shared" si="523"/>
        <v xml:space="preserve"> đoạn từ Ngã ba đường Hồ Xuân Hương</v>
      </c>
      <c r="Y297" s="17" t="str">
        <f t="shared" si="536"/>
        <v xml:space="preserve"> đến Cầu Vĩnh An</v>
      </c>
      <c r="Z297" s="17" t="s">
        <v>418</v>
      </c>
      <c r="AA297" s="42" t="s">
        <v>181</v>
      </c>
      <c r="AB297" s="42" t="s">
        <v>182</v>
      </c>
      <c r="AC297" s="17"/>
    </row>
    <row r="298" spans="1:29" ht="94.5" x14ac:dyDescent="0.25">
      <c r="A298" s="134">
        <f t="shared" si="472"/>
        <v>293</v>
      </c>
      <c r="B298" s="134" t="str">
        <f t="shared" si="525"/>
        <v>VT3*0,8</v>
      </c>
      <c r="C298" s="134" t="str">
        <f t="shared" si="526"/>
        <v>VC5DT_D1</v>
      </c>
      <c r="D298" s="166" t="str">
        <f>V298&amp;W298&amp;X298&amp;Y298&amp;Z298&amp;"
"&amp;AA298&amp;"
"
&amp;AB298&amp;"
"&amp;AC298</f>
        <v>Các tuyến đường giao thông không đấu nối trực tiếp và thông ra Đường Nguyễn Tất Thành đoạn từ Ngã ba đường Hồ Xuân Hương đến Cầu Vĩnh An có hiện trạng là đường nhựa, bê tông xi măng:
- Có bề rộng ≥5m, cách đường giao thông &gt;600m.
- Có bề rộng từ ≥3m đến &lt;5m, cách đường giao thông từ &gt;400m đến ≤600m.
- Có bề rộng &lt;3m, cách đường giao thông ≤200m.</v>
      </c>
      <c r="E298" s="166"/>
      <c r="F298" s="166"/>
      <c r="G298" s="136">
        <v>1400</v>
      </c>
      <c r="H298" s="136">
        <v>980</v>
      </c>
      <c r="I298" s="136">
        <v>840</v>
      </c>
      <c r="J298" s="160">
        <f>VLOOKUP(C298,'[1]1. MA DO'!$E$5:$AA$1933,23,0)</f>
        <v>1.1599999999999999</v>
      </c>
      <c r="K298" s="161">
        <f t="shared" si="470"/>
        <v>1.1599999999999999</v>
      </c>
      <c r="L298" s="161">
        <f t="shared" si="471"/>
        <v>1.1599999999999999</v>
      </c>
      <c r="M298" s="27">
        <f t="shared" si="527"/>
        <v>5000</v>
      </c>
      <c r="N298" s="27">
        <f t="shared" si="528"/>
        <v>1800</v>
      </c>
      <c r="O298" s="27">
        <f t="shared" si="529"/>
        <v>1300</v>
      </c>
      <c r="P298" s="27">
        <f t="shared" si="530"/>
        <v>800</v>
      </c>
      <c r="Q298" s="17">
        <f t="shared" si="531"/>
        <v>5400</v>
      </c>
      <c r="R298" s="17">
        <f t="shared" si="532"/>
        <v>2000</v>
      </c>
      <c r="S298" s="17">
        <f t="shared" si="533"/>
        <v>1500</v>
      </c>
      <c r="T298" s="17">
        <f t="shared" si="534"/>
        <v>900</v>
      </c>
      <c r="U298" s="17">
        <f t="shared" si="534"/>
        <v>1</v>
      </c>
      <c r="V298" s="17" t="str">
        <f t="shared" si="535"/>
        <v xml:space="preserve">Các tuyến đường giao thông không đấu nối trực tiếp và thông ra </v>
      </c>
      <c r="W298" s="17" t="str">
        <f t="shared" si="523"/>
        <v>Đường Nguyễn Tất Thành</v>
      </c>
      <c r="X298" s="17" t="str">
        <f t="shared" si="523"/>
        <v xml:space="preserve"> đoạn từ Ngã ba đường Hồ Xuân Hương</v>
      </c>
      <c r="Y298" s="17" t="str">
        <f t="shared" si="536"/>
        <v xml:space="preserve"> đến Cầu Vĩnh An</v>
      </c>
      <c r="Z298" s="17" t="s">
        <v>418</v>
      </c>
      <c r="AA298" s="42" t="s">
        <v>183</v>
      </c>
      <c r="AB298" s="42" t="s">
        <v>184</v>
      </c>
      <c r="AC298" s="42" t="s">
        <v>178</v>
      </c>
    </row>
    <row r="299" spans="1:29" ht="94.5" x14ac:dyDescent="0.25">
      <c r="A299" s="134">
        <f t="shared" si="472"/>
        <v>294</v>
      </c>
      <c r="B299" s="134" t="str">
        <f t="shared" si="525"/>
        <v>VT4*0,8</v>
      </c>
      <c r="C299" s="134" t="str">
        <f t="shared" si="526"/>
        <v>VC5DT_D1</v>
      </c>
      <c r="D299" s="166" t="str">
        <f>V299&amp;W299&amp;X299&amp;Y299&amp;Z299</f>
        <v>Các tuyến đường giao thông không đấu nối trực tiếp và thông ra Đường Nguyễn Tất Thành đoạn từ Ngã ba đường Hồ Xuân Hương đến Cầu Vĩnh An có hiện trạng là đường nhựa, bê tông xi măng:
- Có bề rộng từ ≥3m đến &lt;5m, cách đường giao thông &gt;600m.
- Có bề rộng &lt;3m, cách đường giao thông &gt; 200m.</v>
      </c>
      <c r="E299" s="166"/>
      <c r="F299" s="166"/>
      <c r="G299" s="136">
        <v>810</v>
      </c>
      <c r="H299" s="136">
        <v>570</v>
      </c>
      <c r="I299" s="136">
        <v>490</v>
      </c>
      <c r="J299" s="160">
        <f>VLOOKUP(C299,'[1]1. MA DO'!$E$5:$AA$1933,23,0)</f>
        <v>1.1599999999999999</v>
      </c>
      <c r="K299" s="161">
        <f t="shared" si="470"/>
        <v>1.1599999999999999</v>
      </c>
      <c r="L299" s="161">
        <f t="shared" si="471"/>
        <v>1.1599999999999999</v>
      </c>
      <c r="M299" s="27">
        <f t="shared" si="527"/>
        <v>5000</v>
      </c>
      <c r="N299" s="27">
        <f t="shared" si="528"/>
        <v>1800</v>
      </c>
      <c r="O299" s="27">
        <f t="shared" si="529"/>
        <v>1300</v>
      </c>
      <c r="P299" s="27">
        <f t="shared" si="530"/>
        <v>800</v>
      </c>
      <c r="Q299" s="17">
        <f t="shared" si="531"/>
        <v>5400</v>
      </c>
      <c r="R299" s="17">
        <f t="shared" si="532"/>
        <v>2000</v>
      </c>
      <c r="S299" s="17">
        <f t="shared" si="533"/>
        <v>1500</v>
      </c>
      <c r="T299" s="17">
        <f t="shared" si="534"/>
        <v>900</v>
      </c>
      <c r="U299" s="17">
        <f t="shared" si="534"/>
        <v>1</v>
      </c>
      <c r="V299" s="17" t="str">
        <f t="shared" si="535"/>
        <v xml:space="preserve">Các tuyến đường giao thông không đấu nối trực tiếp và thông ra </v>
      </c>
      <c r="W299" s="17" t="str">
        <f t="shared" si="523"/>
        <v>Đường Nguyễn Tất Thành</v>
      </c>
      <c r="X299" s="17" t="str">
        <f t="shared" si="523"/>
        <v xml:space="preserve"> đoạn từ Ngã ba đường Hồ Xuân Hương</v>
      </c>
      <c r="Y299" s="17" t="str">
        <f t="shared" si="536"/>
        <v xml:space="preserve"> đến Cầu Vĩnh An</v>
      </c>
      <c r="Z299" s="17" t="s">
        <v>442</v>
      </c>
      <c r="AA299" s="17"/>
      <c r="AB299" s="17"/>
      <c r="AC299" s="17"/>
    </row>
    <row r="300" spans="1:29" ht="31.5" x14ac:dyDescent="0.25">
      <c r="A300" s="134">
        <f t="shared" si="472"/>
        <v>295</v>
      </c>
      <c r="B300" s="134" t="str">
        <f>'Đầu vào (2)'!G274</f>
        <v>VC5DT_D2</v>
      </c>
      <c r="C300" s="134" t="str">
        <f>$B$300</f>
        <v>VC5DT_D2</v>
      </c>
      <c r="D300" s="135" t="str">
        <f>'Đầu vào (2)'!H274</f>
        <v>Đường Nguyễn Tất Thành</v>
      </c>
      <c r="E300" s="135" t="str">
        <f>'Đầu vào (2)'!I274</f>
        <v>Cầu Vĩnh An</v>
      </c>
      <c r="F300" s="135" t="str">
        <f>'Đầu vào (2)'!J274</f>
        <v>Ngã ba huyện Vĩnh Cửu cũ</v>
      </c>
      <c r="G300" s="159">
        <v>8100</v>
      </c>
      <c r="H300" s="136">
        <v>5700</v>
      </c>
      <c r="I300" s="136">
        <v>4900</v>
      </c>
      <c r="J300" s="160">
        <f>VLOOKUP(C300,'[1]1. MA DO'!$E$5:$AA$1933,23,0)</f>
        <v>1.1599999999999999</v>
      </c>
      <c r="K300" s="161">
        <f t="shared" si="470"/>
        <v>1.1599999999999999</v>
      </c>
      <c r="L300" s="161">
        <f t="shared" si="471"/>
        <v>1.1599999999999999</v>
      </c>
      <c r="M300" s="27">
        <f>'Đầu vào (2)'!K274</f>
        <v>7500</v>
      </c>
      <c r="N300" s="27">
        <f>'Đầu vào (2)'!L274</f>
        <v>2500</v>
      </c>
      <c r="O300" s="27">
        <f>'Đầu vào (2)'!M274</f>
        <v>1800</v>
      </c>
      <c r="P300" s="27">
        <f>'Đầu vào (2)'!N274</f>
        <v>1200</v>
      </c>
      <c r="Q300" s="17">
        <f>VLOOKUP(B300,'[2]Giá đề xuất ODT'!$G$11:$AD$2233,21,0)</f>
        <v>8100</v>
      </c>
      <c r="R300" s="17">
        <f>VLOOKUP(B300,'[2]Giá đề xuất ODT'!$G$11:$AD$2233,22,0)</f>
        <v>2800</v>
      </c>
      <c r="S300" s="17">
        <f>VLOOKUP(B300,'[2]Giá đề xuất ODT'!$G$11:$AD$2233,23,0)</f>
        <v>2000</v>
      </c>
      <c r="T300" s="17">
        <f>VLOOKUP(B300,'[2]Giá đề xuất ODT'!$G$11:$AD$2233,24,0)</f>
        <v>1300</v>
      </c>
      <c r="U300" s="6">
        <v>1</v>
      </c>
      <c r="W300" s="17" t="str">
        <f>D300</f>
        <v>Đường Nguyễn Tất Thành</v>
      </c>
      <c r="X300" s="17" t="str">
        <f>" đoạn từ "&amp;E300</f>
        <v xml:space="preserve"> đoạn từ Cầu Vĩnh An</v>
      </c>
      <c r="Y300" s="17" t="str">
        <f>" đến "&amp;F300</f>
        <v xml:space="preserve"> đến Ngã ba huyện Vĩnh Cửu cũ</v>
      </c>
    </row>
    <row r="301" spans="1:29" ht="78.75" x14ac:dyDescent="0.25">
      <c r="A301" s="134">
        <f t="shared" si="472"/>
        <v>296</v>
      </c>
      <c r="B301" s="134" t="str">
        <f t="shared" ref="B301:B306" si="537">B294</f>
        <v>VT2</v>
      </c>
      <c r="C301" s="134" t="str">
        <f t="shared" ref="C301:C306" si="538">$B$300</f>
        <v>VC5DT_D2</v>
      </c>
      <c r="D301" s="166" t="str">
        <f>V301&amp;W301&amp;X301&amp;Y301&amp;Z301&amp;"
"&amp;AA301&amp;"
"
&amp;AB301</f>
        <v>Các tuyến đường giao thông đấu nối trực tiếp ra Đường Nguyễn Tất Thành đoạn từ Cầu Vĩnh An đến Ngã ba huyện Vĩnh Cửu cũ có hiện trạng là đường nhựa, bê tông xi măng:
- Có bề rộng ≥5m, cách đường giao thông ≤600m.
- Có bề rộng từ ≥3m đến &lt;5m, cách đường giao thông ≤400m.</v>
      </c>
      <c r="E301" s="166"/>
      <c r="F301" s="166"/>
      <c r="G301" s="136">
        <v>2800</v>
      </c>
      <c r="H301" s="136">
        <v>2000</v>
      </c>
      <c r="I301" s="136">
        <v>1700</v>
      </c>
      <c r="J301" s="160">
        <f>VLOOKUP(C301,'[1]1. MA DO'!$E$5:$AA$1933,23,0)</f>
        <v>1.1599999999999999</v>
      </c>
      <c r="K301" s="161">
        <f t="shared" si="470"/>
        <v>1.1599999999999999</v>
      </c>
      <c r="L301" s="161">
        <f t="shared" si="471"/>
        <v>1.1599999999999999</v>
      </c>
      <c r="M301" s="27">
        <f t="shared" ref="M301:M306" si="539">M300</f>
        <v>7500</v>
      </c>
      <c r="N301" s="27">
        <f t="shared" ref="N301:N306" si="540">N300</f>
        <v>2500</v>
      </c>
      <c r="O301" s="27">
        <f t="shared" ref="O301:O306" si="541">O300</f>
        <v>1800</v>
      </c>
      <c r="P301" s="27">
        <f t="shared" ref="P301:P306" si="542">P300</f>
        <v>1200</v>
      </c>
      <c r="Q301" s="17">
        <f t="shared" ref="Q301:Q306" si="543">Q300</f>
        <v>8100</v>
      </c>
      <c r="R301" s="17">
        <f t="shared" ref="R301:R306" si="544">R300</f>
        <v>2800</v>
      </c>
      <c r="S301" s="17">
        <f t="shared" ref="S301:S306" si="545">S300</f>
        <v>2000</v>
      </c>
      <c r="T301" s="17">
        <f t="shared" ref="T301:U306" si="546">T300</f>
        <v>1300</v>
      </c>
      <c r="U301" s="17">
        <f t="shared" si="546"/>
        <v>1</v>
      </c>
      <c r="V301" s="17" t="str">
        <f t="shared" ref="V301:V306" si="547">V294</f>
        <v xml:space="preserve">Các tuyến đường giao thông đấu nối trực tiếp ra </v>
      </c>
      <c r="W301" s="17" t="str">
        <f t="shared" si="523"/>
        <v>Đường Nguyễn Tất Thành</v>
      </c>
      <c r="X301" s="17" t="str">
        <f t="shared" si="523"/>
        <v xml:space="preserve"> đoạn từ Cầu Vĩnh An</v>
      </c>
      <c r="Y301" s="17" t="str">
        <f t="shared" ref="Y301:Y306" si="548">Y300</f>
        <v xml:space="preserve"> đến Ngã ba huyện Vĩnh Cửu cũ</v>
      </c>
      <c r="Z301" s="17" t="s">
        <v>418</v>
      </c>
      <c r="AA301" s="42" t="s">
        <v>181</v>
      </c>
      <c r="AB301" s="42" t="s">
        <v>182</v>
      </c>
      <c r="AC301" s="17"/>
    </row>
    <row r="302" spans="1:29" ht="78.75" x14ac:dyDescent="0.25">
      <c r="A302" s="134">
        <f t="shared" si="472"/>
        <v>297</v>
      </c>
      <c r="B302" s="134" t="str">
        <f t="shared" si="537"/>
        <v>VT3</v>
      </c>
      <c r="C302" s="134" t="str">
        <f t="shared" si="538"/>
        <v>VC5DT_D2</v>
      </c>
      <c r="D302" s="166" t="str">
        <f>V302&amp;W302&amp;X302&amp;Y302&amp;Z302&amp;"
"&amp;AA302&amp;"
"&amp;AB302&amp;"
"&amp;AC302</f>
        <v>Các tuyến đường giao thông đấu nối trực tiếp ra Đường Nguyễn Tất Thành đoạn từ Cầu Vĩnh An đến Ngã ba huyện Vĩnh Cửu cũ có hiện trạng là đường nhựa, bê tông xi măng:
- Có bề rộng ≥5m, cách đường giao thông &gt;600m.
- Có bề rộng từ ≥3m đến &lt;5m, cách đường giao thông từ &gt;400m đến ≤600m.
- Có bề rộng &lt;3m, cách đường giao thông ≤200m.</v>
      </c>
      <c r="E302" s="166"/>
      <c r="F302" s="166"/>
      <c r="G302" s="136">
        <v>2000</v>
      </c>
      <c r="H302" s="136">
        <v>1400</v>
      </c>
      <c r="I302" s="136">
        <v>1200</v>
      </c>
      <c r="J302" s="160">
        <f>VLOOKUP(C302,'[1]1. MA DO'!$E$5:$AA$1933,23,0)</f>
        <v>1.1599999999999999</v>
      </c>
      <c r="K302" s="161">
        <f t="shared" si="470"/>
        <v>1.1599999999999999</v>
      </c>
      <c r="L302" s="161">
        <f t="shared" si="471"/>
        <v>1.1599999999999999</v>
      </c>
      <c r="M302" s="27">
        <f t="shared" si="539"/>
        <v>7500</v>
      </c>
      <c r="N302" s="27">
        <f t="shared" si="540"/>
        <v>2500</v>
      </c>
      <c r="O302" s="27">
        <f t="shared" si="541"/>
        <v>1800</v>
      </c>
      <c r="P302" s="27">
        <f t="shared" si="542"/>
        <v>1200</v>
      </c>
      <c r="Q302" s="17">
        <f t="shared" si="543"/>
        <v>8100</v>
      </c>
      <c r="R302" s="17">
        <f t="shared" si="544"/>
        <v>2800</v>
      </c>
      <c r="S302" s="17">
        <f t="shared" si="545"/>
        <v>2000</v>
      </c>
      <c r="T302" s="17">
        <f t="shared" si="546"/>
        <v>1300</v>
      </c>
      <c r="U302" s="17">
        <f t="shared" si="546"/>
        <v>1</v>
      </c>
      <c r="V302" s="17" t="str">
        <f t="shared" si="547"/>
        <v xml:space="preserve">Các tuyến đường giao thông đấu nối trực tiếp ra </v>
      </c>
      <c r="W302" s="17" t="str">
        <f t="shared" si="523"/>
        <v>Đường Nguyễn Tất Thành</v>
      </c>
      <c r="X302" s="17" t="str">
        <f t="shared" si="523"/>
        <v xml:space="preserve"> đoạn từ Cầu Vĩnh An</v>
      </c>
      <c r="Y302" s="17" t="str">
        <f t="shared" si="548"/>
        <v xml:space="preserve"> đến Ngã ba huyện Vĩnh Cửu cũ</v>
      </c>
      <c r="Z302" s="17" t="s">
        <v>418</v>
      </c>
      <c r="AA302" s="42" t="s">
        <v>183</v>
      </c>
      <c r="AB302" s="42" t="s">
        <v>184</v>
      </c>
      <c r="AC302" s="42" t="s">
        <v>178</v>
      </c>
    </row>
    <row r="303" spans="1:29" ht="94.5" x14ac:dyDescent="0.25">
      <c r="A303" s="134">
        <f t="shared" si="472"/>
        <v>298</v>
      </c>
      <c r="B303" s="134" t="str">
        <f t="shared" si="537"/>
        <v>VT4</v>
      </c>
      <c r="C303" s="134" t="str">
        <f t="shared" si="538"/>
        <v>VC5DT_D2</v>
      </c>
      <c r="D303" s="166" t="str">
        <f>V303&amp;W303&amp;X303&amp;Y303&amp;Z303</f>
        <v>Các tuyến đường giao thông đấu nối trực tiếp ra Đường Nguyễn Tất Thành đoạn từ Cầu Vĩnh An đến Ngã ba huyện Vĩnh Cửu cũ có hiện trạng là đường nhựa, bê tông xi măng:
- Có bề rộng từ ≥3m đến &lt;5m, cách đường giao thông &gt;600m.
- Có bề rộng &lt;3m, cách đường giao thông &gt;200m.</v>
      </c>
      <c r="E303" s="166"/>
      <c r="F303" s="166"/>
      <c r="G303" s="136">
        <v>1300</v>
      </c>
      <c r="H303" s="136">
        <v>910</v>
      </c>
      <c r="I303" s="136">
        <v>780</v>
      </c>
      <c r="J303" s="160">
        <f>VLOOKUP(C303,'[1]1. MA DO'!$E$5:$AA$1933,23,0)</f>
        <v>1.1599999999999999</v>
      </c>
      <c r="K303" s="161">
        <f t="shared" si="470"/>
        <v>1.1599999999999999</v>
      </c>
      <c r="L303" s="161">
        <f t="shared" si="471"/>
        <v>1.1599999999999999</v>
      </c>
      <c r="M303" s="27">
        <f t="shared" si="539"/>
        <v>7500</v>
      </c>
      <c r="N303" s="27">
        <f t="shared" si="540"/>
        <v>2500</v>
      </c>
      <c r="O303" s="27">
        <f t="shared" si="541"/>
        <v>1800</v>
      </c>
      <c r="P303" s="27">
        <f t="shared" si="542"/>
        <v>1200</v>
      </c>
      <c r="Q303" s="17">
        <f t="shared" si="543"/>
        <v>8100</v>
      </c>
      <c r="R303" s="17">
        <f t="shared" si="544"/>
        <v>2800</v>
      </c>
      <c r="S303" s="17">
        <f t="shared" si="545"/>
        <v>2000</v>
      </c>
      <c r="T303" s="17">
        <f t="shared" si="546"/>
        <v>1300</v>
      </c>
      <c r="U303" s="17">
        <f t="shared" si="546"/>
        <v>1</v>
      </c>
      <c r="V303" s="17" t="str">
        <f t="shared" si="547"/>
        <v xml:space="preserve">Các tuyến đường giao thông đấu nối trực tiếp ra </v>
      </c>
      <c r="W303" s="17" t="str">
        <f t="shared" si="523"/>
        <v>Đường Nguyễn Tất Thành</v>
      </c>
      <c r="X303" s="17" t="str">
        <f t="shared" si="523"/>
        <v xml:space="preserve"> đoạn từ Cầu Vĩnh An</v>
      </c>
      <c r="Y303" s="17" t="str">
        <f t="shared" si="548"/>
        <v xml:space="preserve"> đến Ngã ba huyện Vĩnh Cửu cũ</v>
      </c>
      <c r="Z303" s="17" t="s">
        <v>441</v>
      </c>
      <c r="AA303" s="17"/>
      <c r="AB303" s="17"/>
      <c r="AC303" s="17"/>
    </row>
    <row r="304" spans="1:29" ht="94.5" x14ac:dyDescent="0.25">
      <c r="A304" s="134">
        <f t="shared" si="472"/>
        <v>299</v>
      </c>
      <c r="B304" s="134" t="str">
        <f t="shared" si="537"/>
        <v>VT2*0,8</v>
      </c>
      <c r="C304" s="134" t="str">
        <f t="shared" si="538"/>
        <v>VC5DT_D2</v>
      </c>
      <c r="D304" s="166" t="str">
        <f>V304&amp;W304&amp;X304&amp;Y304&amp;Z304&amp;"
"&amp;AA304&amp;"
"
&amp;AB304</f>
        <v>Các tuyến đường giao thông không đấu nối trực tiếp và thông ra Đường Nguyễn Tất Thành đoạn từ Cầu Vĩnh An đến Ngã ba huyện Vĩnh Cửu cũ có hiện trạng là đường nhựa, bê tông xi măng:
- Có bề rộng ≥5m, cách đường giao thông ≤600m.
- Có bề rộng từ ≥3m đến &lt;5m, cách đường giao thông ≤400m.</v>
      </c>
      <c r="E304" s="166"/>
      <c r="F304" s="166"/>
      <c r="G304" s="136">
        <v>2500</v>
      </c>
      <c r="H304" s="136">
        <v>1800</v>
      </c>
      <c r="I304" s="136">
        <v>1500</v>
      </c>
      <c r="J304" s="160">
        <f>VLOOKUP(C304,'[1]1. MA DO'!$E$5:$AA$1933,23,0)</f>
        <v>1.1599999999999999</v>
      </c>
      <c r="K304" s="161">
        <f t="shared" si="470"/>
        <v>1.1599999999999999</v>
      </c>
      <c r="L304" s="161">
        <f t="shared" si="471"/>
        <v>1.1599999999999999</v>
      </c>
      <c r="M304" s="27">
        <f t="shared" si="539"/>
        <v>7500</v>
      </c>
      <c r="N304" s="27">
        <f t="shared" si="540"/>
        <v>2500</v>
      </c>
      <c r="O304" s="27">
        <f t="shared" si="541"/>
        <v>1800</v>
      </c>
      <c r="P304" s="27">
        <f t="shared" si="542"/>
        <v>1200</v>
      </c>
      <c r="Q304" s="17">
        <f t="shared" si="543"/>
        <v>8100</v>
      </c>
      <c r="R304" s="17">
        <f t="shared" si="544"/>
        <v>2800</v>
      </c>
      <c r="S304" s="17">
        <f t="shared" si="545"/>
        <v>2000</v>
      </c>
      <c r="T304" s="17">
        <f t="shared" si="546"/>
        <v>1300</v>
      </c>
      <c r="U304" s="17">
        <f t="shared" si="546"/>
        <v>1</v>
      </c>
      <c r="V304" s="17" t="str">
        <f t="shared" si="547"/>
        <v xml:space="preserve">Các tuyến đường giao thông không đấu nối trực tiếp và thông ra </v>
      </c>
      <c r="W304" s="17" t="str">
        <f t="shared" si="523"/>
        <v>Đường Nguyễn Tất Thành</v>
      </c>
      <c r="X304" s="17" t="str">
        <f t="shared" si="523"/>
        <v xml:space="preserve"> đoạn từ Cầu Vĩnh An</v>
      </c>
      <c r="Y304" s="17" t="str">
        <f t="shared" si="548"/>
        <v xml:space="preserve"> đến Ngã ba huyện Vĩnh Cửu cũ</v>
      </c>
      <c r="Z304" s="17" t="s">
        <v>418</v>
      </c>
      <c r="AA304" s="42" t="s">
        <v>181</v>
      </c>
      <c r="AB304" s="42" t="s">
        <v>182</v>
      </c>
      <c r="AC304" s="17"/>
    </row>
    <row r="305" spans="1:29" ht="94.5" x14ac:dyDescent="0.25">
      <c r="A305" s="134">
        <f t="shared" si="472"/>
        <v>300</v>
      </c>
      <c r="B305" s="134" t="str">
        <f t="shared" si="537"/>
        <v>VT3*0,8</v>
      </c>
      <c r="C305" s="134" t="str">
        <f t="shared" si="538"/>
        <v>VC5DT_D2</v>
      </c>
      <c r="D305" s="166" t="str">
        <f>V305&amp;W305&amp;X305&amp;Y305&amp;Z305&amp;"
"&amp;AA305&amp;"
"
&amp;AB305&amp;"
"&amp;AC305</f>
        <v>Các tuyến đường giao thông không đấu nối trực tiếp và thông ra Đường Nguyễn Tất Thành đoạn từ Cầu Vĩnh An đến Ngã ba huyện Vĩnh Cửu cũ có hiện trạng là đường nhựa, bê tông xi măng:
- Có bề rộng ≥5m, cách đường giao thông &gt;600m.
- Có bề rộng từ ≥3m đến &lt;5m, cách đường giao thông từ &gt;400m đến ≤600m.
- Có bề rộng &lt;3m, cách đường giao thông ≤200m.</v>
      </c>
      <c r="E305" s="166"/>
      <c r="F305" s="166"/>
      <c r="G305" s="136">
        <v>1800</v>
      </c>
      <c r="H305" s="136">
        <v>1300</v>
      </c>
      <c r="I305" s="136">
        <v>1100</v>
      </c>
      <c r="J305" s="160">
        <f>VLOOKUP(C305,'[1]1. MA DO'!$E$5:$AA$1933,23,0)</f>
        <v>1.1599999999999999</v>
      </c>
      <c r="K305" s="161">
        <f t="shared" si="470"/>
        <v>1.1599999999999999</v>
      </c>
      <c r="L305" s="161">
        <f t="shared" si="471"/>
        <v>1.1599999999999999</v>
      </c>
      <c r="M305" s="27">
        <f t="shared" si="539"/>
        <v>7500</v>
      </c>
      <c r="N305" s="27">
        <f t="shared" si="540"/>
        <v>2500</v>
      </c>
      <c r="O305" s="27">
        <f t="shared" si="541"/>
        <v>1800</v>
      </c>
      <c r="P305" s="27">
        <f t="shared" si="542"/>
        <v>1200</v>
      </c>
      <c r="Q305" s="17">
        <f t="shared" si="543"/>
        <v>8100</v>
      </c>
      <c r="R305" s="17">
        <f t="shared" si="544"/>
        <v>2800</v>
      </c>
      <c r="S305" s="17">
        <f t="shared" si="545"/>
        <v>2000</v>
      </c>
      <c r="T305" s="17">
        <f t="shared" si="546"/>
        <v>1300</v>
      </c>
      <c r="U305" s="17">
        <f t="shared" si="546"/>
        <v>1</v>
      </c>
      <c r="V305" s="17" t="str">
        <f t="shared" si="547"/>
        <v xml:space="preserve">Các tuyến đường giao thông không đấu nối trực tiếp và thông ra </v>
      </c>
      <c r="W305" s="17" t="str">
        <f t="shared" si="523"/>
        <v>Đường Nguyễn Tất Thành</v>
      </c>
      <c r="X305" s="17" t="str">
        <f t="shared" si="523"/>
        <v xml:space="preserve"> đoạn từ Cầu Vĩnh An</v>
      </c>
      <c r="Y305" s="17" t="str">
        <f t="shared" si="548"/>
        <v xml:space="preserve"> đến Ngã ba huyện Vĩnh Cửu cũ</v>
      </c>
      <c r="Z305" s="17" t="s">
        <v>418</v>
      </c>
      <c r="AA305" s="42" t="s">
        <v>183</v>
      </c>
      <c r="AB305" s="42" t="s">
        <v>184</v>
      </c>
      <c r="AC305" s="42" t="s">
        <v>178</v>
      </c>
    </row>
    <row r="306" spans="1:29" ht="94.5" x14ac:dyDescent="0.25">
      <c r="A306" s="134">
        <f t="shared" si="472"/>
        <v>301</v>
      </c>
      <c r="B306" s="134" t="str">
        <f t="shared" si="537"/>
        <v>VT4*0,8</v>
      </c>
      <c r="C306" s="134" t="str">
        <f t="shared" si="538"/>
        <v>VC5DT_D2</v>
      </c>
      <c r="D306" s="166" t="str">
        <f>V306&amp;W306&amp;X306&amp;Y306&amp;Z306</f>
        <v>Các tuyến đường giao thông không đấu nối trực tiếp và thông ra Đường Nguyễn Tất Thành đoạn từ Cầu Vĩnh An đến Ngã ba huyện Vĩnh Cửu cũ có hiện trạng là đường nhựa, bê tông xi măng:
- Có bề rộng từ ≥3m đến &lt;5m, cách đường giao thông &gt;600m.
- Có bề rộng &lt;3m, cách đường giao thông &gt; 200m.</v>
      </c>
      <c r="E306" s="166"/>
      <c r="F306" s="166"/>
      <c r="G306" s="136">
        <v>1200</v>
      </c>
      <c r="H306" s="136">
        <v>840</v>
      </c>
      <c r="I306" s="136">
        <v>720</v>
      </c>
      <c r="J306" s="160">
        <f>VLOOKUP(C306,'[1]1. MA DO'!$E$5:$AA$1933,23,0)</f>
        <v>1.1599999999999999</v>
      </c>
      <c r="K306" s="161">
        <f t="shared" si="470"/>
        <v>1.1599999999999999</v>
      </c>
      <c r="L306" s="161">
        <f t="shared" si="471"/>
        <v>1.1599999999999999</v>
      </c>
      <c r="M306" s="27">
        <f t="shared" si="539"/>
        <v>7500</v>
      </c>
      <c r="N306" s="27">
        <f t="shared" si="540"/>
        <v>2500</v>
      </c>
      <c r="O306" s="27">
        <f t="shared" si="541"/>
        <v>1800</v>
      </c>
      <c r="P306" s="27">
        <f t="shared" si="542"/>
        <v>1200</v>
      </c>
      <c r="Q306" s="17">
        <f t="shared" si="543"/>
        <v>8100</v>
      </c>
      <c r="R306" s="17">
        <f t="shared" si="544"/>
        <v>2800</v>
      </c>
      <c r="S306" s="17">
        <f t="shared" si="545"/>
        <v>2000</v>
      </c>
      <c r="T306" s="17">
        <f t="shared" si="546"/>
        <v>1300</v>
      </c>
      <c r="U306" s="17">
        <f t="shared" si="546"/>
        <v>1</v>
      </c>
      <c r="V306" s="17" t="str">
        <f t="shared" si="547"/>
        <v xml:space="preserve">Các tuyến đường giao thông không đấu nối trực tiếp và thông ra </v>
      </c>
      <c r="W306" s="17" t="str">
        <f t="shared" si="523"/>
        <v>Đường Nguyễn Tất Thành</v>
      </c>
      <c r="X306" s="17" t="str">
        <f t="shared" si="523"/>
        <v xml:space="preserve"> đoạn từ Cầu Vĩnh An</v>
      </c>
      <c r="Y306" s="17" t="str">
        <f t="shared" si="548"/>
        <v xml:space="preserve"> đến Ngã ba huyện Vĩnh Cửu cũ</v>
      </c>
      <c r="Z306" s="17" t="s">
        <v>442</v>
      </c>
      <c r="AA306" s="17"/>
      <c r="AB306" s="17"/>
      <c r="AC306" s="17"/>
    </row>
    <row r="307" spans="1:29" ht="47.25" x14ac:dyDescent="0.25">
      <c r="A307" s="134">
        <f t="shared" si="472"/>
        <v>302</v>
      </c>
      <c r="B307" s="134" t="str">
        <f>'Đầu vào (2)'!G281</f>
        <v>VC5DT_D3</v>
      </c>
      <c r="C307" s="134" t="str">
        <f>$B$307</f>
        <v>VC5DT_D3</v>
      </c>
      <c r="D307" s="135" t="str">
        <f>'Đầu vào (2)'!H281</f>
        <v>Đường Nguyễn Tất Thành</v>
      </c>
      <c r="E307" s="135" t="str">
        <f>'Đầu vào (2)'!I281</f>
        <v>Ngã ba huyện Vĩnh Cửu cũ</v>
      </c>
      <c r="F307" s="135" t="str">
        <f>'Đầu vào (2)'!J281</f>
        <v>Đường Lê Đại Hành</v>
      </c>
      <c r="G307" s="159">
        <v>5900</v>
      </c>
      <c r="H307" s="136">
        <v>4100</v>
      </c>
      <c r="I307" s="136">
        <v>3500</v>
      </c>
      <c r="J307" s="160">
        <f>VLOOKUP(C307,'[1]1. MA DO'!$E$5:$AA$1933,23,0)</f>
        <v>1.1599999999999999</v>
      </c>
      <c r="K307" s="161">
        <f t="shared" si="470"/>
        <v>1.1599999999999999</v>
      </c>
      <c r="L307" s="161">
        <f t="shared" si="471"/>
        <v>1.1599999999999999</v>
      </c>
      <c r="M307" s="27">
        <f>'Đầu vào (2)'!K281</f>
        <v>5500</v>
      </c>
      <c r="N307" s="27">
        <f>'Đầu vào (2)'!L281</f>
        <v>1800</v>
      </c>
      <c r="O307" s="27">
        <f>'Đầu vào (2)'!M281</f>
        <v>1300</v>
      </c>
      <c r="P307" s="27">
        <f>'Đầu vào (2)'!N281</f>
        <v>1100</v>
      </c>
      <c r="Q307" s="17">
        <f>VLOOKUP(B307,'[2]Giá đề xuất ODT'!$G$11:$AD$2233,21,0)</f>
        <v>5900</v>
      </c>
      <c r="R307" s="17">
        <f>VLOOKUP(B307,'[2]Giá đề xuất ODT'!$G$11:$AD$2233,22,0)</f>
        <v>2000</v>
      </c>
      <c r="S307" s="17">
        <f>VLOOKUP(B307,'[2]Giá đề xuất ODT'!$G$11:$AD$2233,23,0)</f>
        <v>1500</v>
      </c>
      <c r="T307" s="17">
        <f>VLOOKUP(B307,'[2]Giá đề xuất ODT'!$G$11:$AD$2233,24,0)</f>
        <v>1200</v>
      </c>
      <c r="U307" s="6">
        <v>2</v>
      </c>
      <c r="W307" s="17" t="str">
        <f>D307</f>
        <v>Đường Nguyễn Tất Thành</v>
      </c>
      <c r="X307" s="17" t="str">
        <f>" đoạn từ "&amp;E307</f>
        <v xml:space="preserve"> đoạn từ Ngã ba huyện Vĩnh Cửu cũ</v>
      </c>
      <c r="Y307" s="17" t="str">
        <f>" đến "&amp;F307</f>
        <v xml:space="preserve"> đến Đường Lê Đại Hành</v>
      </c>
    </row>
    <row r="308" spans="1:29" ht="78.75" x14ac:dyDescent="0.25">
      <c r="A308" s="134">
        <f t="shared" si="472"/>
        <v>303</v>
      </c>
      <c r="B308" s="134" t="str">
        <f t="shared" ref="B308:B313" si="549">B301</f>
        <v>VT2</v>
      </c>
      <c r="C308" s="134" t="str">
        <f t="shared" ref="C308:C313" si="550">$B$307</f>
        <v>VC5DT_D3</v>
      </c>
      <c r="D308" s="166" t="str">
        <f>V308&amp;W308&amp;X308&amp;Y308&amp;Z308&amp;"
"&amp;AA308&amp;"
"
&amp;AB308</f>
        <v>Các tuyến đường giao thông đấu nối trực tiếp ra Đường Nguyễn Tất Thành đoạn từ Ngã ba huyện Vĩnh Cửu cũ đến Đường Lê Đại Hành có hiện trạng là đường nhựa, bê tông xi măng:
- Có bề rộng ≥5m, cách đường giao thông ≤600m.
- Có bề rộng từ ≥3m đến &lt;5m, cách đường giao thông ≤400m.</v>
      </c>
      <c r="E308" s="166"/>
      <c r="F308" s="166"/>
      <c r="G308" s="136">
        <v>2000</v>
      </c>
      <c r="H308" s="136">
        <v>1400</v>
      </c>
      <c r="I308" s="136">
        <v>1200</v>
      </c>
      <c r="J308" s="160">
        <f>VLOOKUP(C308,'[1]1. MA DO'!$E$5:$AA$1933,23,0)</f>
        <v>1.1599999999999999</v>
      </c>
      <c r="K308" s="161">
        <f t="shared" si="470"/>
        <v>1.1599999999999999</v>
      </c>
      <c r="L308" s="161">
        <f t="shared" si="471"/>
        <v>1.1599999999999999</v>
      </c>
      <c r="M308" s="27">
        <f t="shared" ref="M308:M313" si="551">M307</f>
        <v>5500</v>
      </c>
      <c r="N308" s="27">
        <f t="shared" ref="N308:N313" si="552">N307</f>
        <v>1800</v>
      </c>
      <c r="O308" s="27">
        <f t="shared" ref="O308:O313" si="553">O307</f>
        <v>1300</v>
      </c>
      <c r="P308" s="27">
        <f t="shared" ref="P308:P313" si="554">P307</f>
        <v>1100</v>
      </c>
      <c r="Q308" s="17">
        <f t="shared" ref="Q308:Q313" si="555">Q307</f>
        <v>5900</v>
      </c>
      <c r="R308" s="17">
        <f t="shared" ref="R308:R313" si="556">R307</f>
        <v>2000</v>
      </c>
      <c r="S308" s="17">
        <f t="shared" ref="S308:S313" si="557">S307</f>
        <v>1500</v>
      </c>
      <c r="T308" s="17">
        <f t="shared" ref="T308:U313" si="558">T307</f>
        <v>1200</v>
      </c>
      <c r="U308" s="17">
        <f t="shared" si="558"/>
        <v>2</v>
      </c>
      <c r="V308" s="17" t="str">
        <f t="shared" ref="V308:V313" si="559">V301</f>
        <v xml:space="preserve">Các tuyến đường giao thông đấu nối trực tiếp ra </v>
      </c>
      <c r="W308" s="17" t="str">
        <f t="shared" si="523"/>
        <v>Đường Nguyễn Tất Thành</v>
      </c>
      <c r="X308" s="17" t="str">
        <f t="shared" si="523"/>
        <v xml:space="preserve"> đoạn từ Ngã ba huyện Vĩnh Cửu cũ</v>
      </c>
      <c r="Y308" s="17" t="str">
        <f t="shared" ref="Y308:Y313" si="560">Y307</f>
        <v xml:space="preserve"> đến Đường Lê Đại Hành</v>
      </c>
      <c r="Z308" s="17" t="s">
        <v>418</v>
      </c>
      <c r="AA308" s="42" t="s">
        <v>181</v>
      </c>
      <c r="AB308" s="42" t="s">
        <v>182</v>
      </c>
      <c r="AC308" s="17"/>
    </row>
    <row r="309" spans="1:29" ht="78.75" x14ac:dyDescent="0.25">
      <c r="A309" s="134">
        <f t="shared" si="472"/>
        <v>304</v>
      </c>
      <c r="B309" s="134" t="str">
        <f t="shared" si="549"/>
        <v>VT3</v>
      </c>
      <c r="C309" s="134" t="str">
        <f t="shared" si="550"/>
        <v>VC5DT_D3</v>
      </c>
      <c r="D309" s="166" t="str">
        <f>V309&amp;W309&amp;X309&amp;Y309&amp;Z309&amp;"
"&amp;AA309&amp;"
"&amp;AB309&amp;"
"&amp;AC309</f>
        <v>Các tuyến đường giao thông đấu nối trực tiếp ra Đường Nguyễn Tất Thành đoạn từ Ngã ba huyện Vĩnh Cửu cũ đến Đường Lê Đại Hành có hiện trạng là đường nhựa, bê tông xi măng:
- Có bề rộng ≥5m, cách đường giao thông &gt;600m.
- Có bề rộng từ ≥3m đến &lt;5m, cách đường giao thông từ &gt;400m đến ≤600m.
- Có bề rộng &lt;3m, cách đường giao thông ≤200m.</v>
      </c>
      <c r="E309" s="166"/>
      <c r="F309" s="166"/>
      <c r="G309" s="136">
        <v>1500</v>
      </c>
      <c r="H309" s="136">
        <v>1100</v>
      </c>
      <c r="I309" s="136">
        <v>900</v>
      </c>
      <c r="J309" s="160">
        <f>VLOOKUP(C309,'[1]1. MA DO'!$E$5:$AA$1933,23,0)</f>
        <v>1.1599999999999999</v>
      </c>
      <c r="K309" s="161">
        <f t="shared" si="470"/>
        <v>1.1599999999999999</v>
      </c>
      <c r="L309" s="161">
        <f t="shared" si="471"/>
        <v>1.1599999999999999</v>
      </c>
      <c r="M309" s="27">
        <f t="shared" si="551"/>
        <v>5500</v>
      </c>
      <c r="N309" s="27">
        <f t="shared" si="552"/>
        <v>1800</v>
      </c>
      <c r="O309" s="27">
        <f t="shared" si="553"/>
        <v>1300</v>
      </c>
      <c r="P309" s="27">
        <f t="shared" si="554"/>
        <v>1100</v>
      </c>
      <c r="Q309" s="17">
        <f t="shared" si="555"/>
        <v>5900</v>
      </c>
      <c r="R309" s="17">
        <f t="shared" si="556"/>
        <v>2000</v>
      </c>
      <c r="S309" s="17">
        <f t="shared" si="557"/>
        <v>1500</v>
      </c>
      <c r="T309" s="17">
        <f t="shared" si="558"/>
        <v>1200</v>
      </c>
      <c r="U309" s="17">
        <f t="shared" si="558"/>
        <v>2</v>
      </c>
      <c r="V309" s="17" t="str">
        <f t="shared" si="559"/>
        <v xml:space="preserve">Các tuyến đường giao thông đấu nối trực tiếp ra </v>
      </c>
      <c r="W309" s="17" t="str">
        <f t="shared" si="523"/>
        <v>Đường Nguyễn Tất Thành</v>
      </c>
      <c r="X309" s="17" t="str">
        <f t="shared" si="523"/>
        <v xml:space="preserve"> đoạn từ Ngã ba huyện Vĩnh Cửu cũ</v>
      </c>
      <c r="Y309" s="17" t="str">
        <f t="shared" si="560"/>
        <v xml:space="preserve"> đến Đường Lê Đại Hành</v>
      </c>
      <c r="Z309" s="17" t="s">
        <v>418</v>
      </c>
      <c r="AA309" s="42" t="s">
        <v>183</v>
      </c>
      <c r="AB309" s="42" t="s">
        <v>184</v>
      </c>
      <c r="AC309" s="42" t="s">
        <v>178</v>
      </c>
    </row>
    <row r="310" spans="1:29" ht="94.5" x14ac:dyDescent="0.25">
      <c r="A310" s="134">
        <f t="shared" si="472"/>
        <v>305</v>
      </c>
      <c r="B310" s="134" t="str">
        <f t="shared" si="549"/>
        <v>VT4</v>
      </c>
      <c r="C310" s="134" t="str">
        <f t="shared" si="550"/>
        <v>VC5DT_D3</v>
      </c>
      <c r="D310" s="166" t="str">
        <f>V310&amp;W310&amp;X310&amp;Y310&amp;Z310</f>
        <v>Các tuyến đường giao thông đấu nối trực tiếp ra Đường Nguyễn Tất Thành đoạn từ Ngã ba huyện Vĩnh Cửu cũ đến Đường Lê Đại Hành có hiện trạng là đường nhựa, bê tông xi măng:
- Có bề rộng từ ≥3m đến &lt;5m, cách đường giao thông &gt;600m.
- Có bề rộng &lt;3m, cách đường giao thông &gt;200m.</v>
      </c>
      <c r="E310" s="166"/>
      <c r="F310" s="166"/>
      <c r="G310" s="136">
        <v>1200</v>
      </c>
      <c r="H310" s="136">
        <v>840</v>
      </c>
      <c r="I310" s="136">
        <v>720</v>
      </c>
      <c r="J310" s="160">
        <f>VLOOKUP(C310,'[1]1. MA DO'!$E$5:$AA$1933,23,0)</f>
        <v>1.1599999999999999</v>
      </c>
      <c r="K310" s="161">
        <f t="shared" si="470"/>
        <v>1.1599999999999999</v>
      </c>
      <c r="L310" s="161">
        <f t="shared" si="471"/>
        <v>1.1599999999999999</v>
      </c>
      <c r="M310" s="27">
        <f t="shared" si="551"/>
        <v>5500</v>
      </c>
      <c r="N310" s="27">
        <f t="shared" si="552"/>
        <v>1800</v>
      </c>
      <c r="O310" s="27">
        <f t="shared" si="553"/>
        <v>1300</v>
      </c>
      <c r="P310" s="27">
        <f t="shared" si="554"/>
        <v>1100</v>
      </c>
      <c r="Q310" s="17">
        <f t="shared" si="555"/>
        <v>5900</v>
      </c>
      <c r="R310" s="17">
        <f t="shared" si="556"/>
        <v>2000</v>
      </c>
      <c r="S310" s="17">
        <f t="shared" si="557"/>
        <v>1500</v>
      </c>
      <c r="T310" s="17">
        <f t="shared" si="558"/>
        <v>1200</v>
      </c>
      <c r="U310" s="17">
        <f t="shared" si="558"/>
        <v>2</v>
      </c>
      <c r="V310" s="17" t="str">
        <f t="shared" si="559"/>
        <v xml:space="preserve">Các tuyến đường giao thông đấu nối trực tiếp ra </v>
      </c>
      <c r="W310" s="17" t="str">
        <f t="shared" si="523"/>
        <v>Đường Nguyễn Tất Thành</v>
      </c>
      <c r="X310" s="17" t="str">
        <f t="shared" si="523"/>
        <v xml:space="preserve"> đoạn từ Ngã ba huyện Vĩnh Cửu cũ</v>
      </c>
      <c r="Y310" s="17" t="str">
        <f t="shared" si="560"/>
        <v xml:space="preserve"> đến Đường Lê Đại Hành</v>
      </c>
      <c r="Z310" s="17" t="s">
        <v>441</v>
      </c>
      <c r="AA310" s="17"/>
      <c r="AB310" s="17"/>
      <c r="AC310" s="17"/>
    </row>
    <row r="311" spans="1:29" ht="94.5" x14ac:dyDescent="0.25">
      <c r="A311" s="134">
        <f t="shared" si="472"/>
        <v>306</v>
      </c>
      <c r="B311" s="134" t="str">
        <f t="shared" si="549"/>
        <v>VT2*0,8</v>
      </c>
      <c r="C311" s="134" t="str">
        <f t="shared" si="550"/>
        <v>VC5DT_D3</v>
      </c>
      <c r="D311" s="166" t="str">
        <f>V311&amp;W311&amp;X311&amp;Y311&amp;Z311&amp;"
"&amp;AA311&amp;"
"
&amp;AB311</f>
        <v>Các tuyến đường giao thông không đấu nối trực tiếp và thông ra Đường Nguyễn Tất Thành đoạn từ Ngã ba huyện Vĩnh Cửu cũ đến Đường Lê Đại Hành có hiện trạng là đường nhựa, bê tông xi măng:
- Có bề rộng ≥5m, cách đường giao thông ≤600m.
- Có bề rộng từ ≥3m đến &lt;5m, cách đường giao thông ≤400m.</v>
      </c>
      <c r="E311" s="166"/>
      <c r="F311" s="166"/>
      <c r="G311" s="136">
        <v>1800</v>
      </c>
      <c r="H311" s="136">
        <v>1300</v>
      </c>
      <c r="I311" s="136">
        <v>1100</v>
      </c>
      <c r="J311" s="160">
        <f>VLOOKUP(C311,'[1]1. MA DO'!$E$5:$AA$1933,23,0)</f>
        <v>1.1599999999999999</v>
      </c>
      <c r="K311" s="161">
        <f t="shared" si="470"/>
        <v>1.1599999999999999</v>
      </c>
      <c r="L311" s="161">
        <f t="shared" si="471"/>
        <v>1.1599999999999999</v>
      </c>
      <c r="M311" s="27">
        <f t="shared" si="551"/>
        <v>5500</v>
      </c>
      <c r="N311" s="27">
        <f t="shared" si="552"/>
        <v>1800</v>
      </c>
      <c r="O311" s="27">
        <f t="shared" si="553"/>
        <v>1300</v>
      </c>
      <c r="P311" s="27">
        <f t="shared" si="554"/>
        <v>1100</v>
      </c>
      <c r="Q311" s="17">
        <f t="shared" si="555"/>
        <v>5900</v>
      </c>
      <c r="R311" s="17">
        <f t="shared" si="556"/>
        <v>2000</v>
      </c>
      <c r="S311" s="17">
        <f t="shared" si="557"/>
        <v>1500</v>
      </c>
      <c r="T311" s="17">
        <f t="shared" si="558"/>
        <v>1200</v>
      </c>
      <c r="U311" s="17">
        <f t="shared" si="558"/>
        <v>2</v>
      </c>
      <c r="V311" s="17" t="str">
        <f t="shared" si="559"/>
        <v xml:space="preserve">Các tuyến đường giao thông không đấu nối trực tiếp và thông ra </v>
      </c>
      <c r="W311" s="17" t="str">
        <f t="shared" si="523"/>
        <v>Đường Nguyễn Tất Thành</v>
      </c>
      <c r="X311" s="17" t="str">
        <f t="shared" si="523"/>
        <v xml:space="preserve"> đoạn từ Ngã ba huyện Vĩnh Cửu cũ</v>
      </c>
      <c r="Y311" s="17" t="str">
        <f t="shared" si="560"/>
        <v xml:space="preserve"> đến Đường Lê Đại Hành</v>
      </c>
      <c r="Z311" s="17" t="s">
        <v>418</v>
      </c>
      <c r="AA311" s="42" t="s">
        <v>181</v>
      </c>
      <c r="AB311" s="42" t="s">
        <v>182</v>
      </c>
      <c r="AC311" s="17"/>
    </row>
    <row r="312" spans="1:29" ht="94.5" x14ac:dyDescent="0.25">
      <c r="A312" s="134">
        <f t="shared" si="472"/>
        <v>307</v>
      </c>
      <c r="B312" s="134" t="str">
        <f t="shared" si="549"/>
        <v>VT3*0,8</v>
      </c>
      <c r="C312" s="134" t="str">
        <f t="shared" si="550"/>
        <v>VC5DT_D3</v>
      </c>
      <c r="D312" s="166" t="str">
        <f>V312&amp;W312&amp;X312&amp;Y312&amp;Z312&amp;"
"&amp;AA312&amp;"
"
&amp;AB312&amp;"
"&amp;AC312</f>
        <v>Các tuyến đường giao thông không đấu nối trực tiếp và thông ra Đường Nguyễn Tất Thành đoạn từ Ngã ba huyện Vĩnh Cửu cũ đến Đường Lê Đại Hành có hiện trạng là đường nhựa, bê tông xi măng:
- Có bề rộng ≥5m, cách đường giao thông &gt;600m.
- Có bề rộng từ ≥3m đến &lt;5m, cách đường giao thông từ &gt;400m đến ≤600m.
- Có bề rộng &lt;3m, cách đường giao thông ≤200m.</v>
      </c>
      <c r="E312" s="166"/>
      <c r="F312" s="166"/>
      <c r="G312" s="136">
        <v>1400</v>
      </c>
      <c r="H312" s="136">
        <v>980</v>
      </c>
      <c r="I312" s="136">
        <v>840</v>
      </c>
      <c r="J312" s="160">
        <f>VLOOKUP(C312,'[1]1. MA DO'!$E$5:$AA$1933,23,0)</f>
        <v>1.1599999999999999</v>
      </c>
      <c r="K312" s="161">
        <f t="shared" si="470"/>
        <v>1.1599999999999999</v>
      </c>
      <c r="L312" s="161">
        <f t="shared" si="471"/>
        <v>1.1599999999999999</v>
      </c>
      <c r="M312" s="27">
        <f t="shared" si="551"/>
        <v>5500</v>
      </c>
      <c r="N312" s="27">
        <f t="shared" si="552"/>
        <v>1800</v>
      </c>
      <c r="O312" s="27">
        <f t="shared" si="553"/>
        <v>1300</v>
      </c>
      <c r="P312" s="27">
        <f t="shared" si="554"/>
        <v>1100</v>
      </c>
      <c r="Q312" s="17">
        <f t="shared" si="555"/>
        <v>5900</v>
      </c>
      <c r="R312" s="17">
        <f t="shared" si="556"/>
        <v>2000</v>
      </c>
      <c r="S312" s="17">
        <f t="shared" si="557"/>
        <v>1500</v>
      </c>
      <c r="T312" s="17">
        <f t="shared" si="558"/>
        <v>1200</v>
      </c>
      <c r="U312" s="17">
        <f t="shared" si="558"/>
        <v>2</v>
      </c>
      <c r="V312" s="17" t="str">
        <f t="shared" si="559"/>
        <v xml:space="preserve">Các tuyến đường giao thông không đấu nối trực tiếp và thông ra </v>
      </c>
      <c r="W312" s="17" t="str">
        <f t="shared" si="523"/>
        <v>Đường Nguyễn Tất Thành</v>
      </c>
      <c r="X312" s="17" t="str">
        <f t="shared" si="523"/>
        <v xml:space="preserve"> đoạn từ Ngã ba huyện Vĩnh Cửu cũ</v>
      </c>
      <c r="Y312" s="17" t="str">
        <f t="shared" si="560"/>
        <v xml:space="preserve"> đến Đường Lê Đại Hành</v>
      </c>
      <c r="Z312" s="17" t="s">
        <v>418</v>
      </c>
      <c r="AA312" s="42" t="s">
        <v>183</v>
      </c>
      <c r="AB312" s="42" t="s">
        <v>184</v>
      </c>
      <c r="AC312" s="42" t="s">
        <v>178</v>
      </c>
    </row>
    <row r="313" spans="1:29" ht="94.5" x14ac:dyDescent="0.25">
      <c r="A313" s="134">
        <f t="shared" si="472"/>
        <v>308</v>
      </c>
      <c r="B313" s="134" t="str">
        <f t="shared" si="549"/>
        <v>VT4*0,8</v>
      </c>
      <c r="C313" s="134" t="str">
        <f t="shared" si="550"/>
        <v>VC5DT_D3</v>
      </c>
      <c r="D313" s="166" t="str">
        <f>V313&amp;W313&amp;X313&amp;Y313&amp;Z313</f>
        <v>Các tuyến đường giao thông không đấu nối trực tiếp và thông ra Đường Nguyễn Tất Thành đoạn từ Ngã ba huyện Vĩnh Cửu cũ đến Đường Lê Đại Hành có hiện trạng là đường nhựa, bê tông xi măng:
- Có bề rộng từ ≥3m đến &lt;5m, cách đường giao thông &gt;600m.
- Có bề rộng &lt;3m, cách đường giao thông &gt; 200m.</v>
      </c>
      <c r="E313" s="166"/>
      <c r="F313" s="166"/>
      <c r="G313" s="136">
        <v>1100</v>
      </c>
      <c r="H313" s="136">
        <v>770</v>
      </c>
      <c r="I313" s="136">
        <v>660</v>
      </c>
      <c r="J313" s="160">
        <f>VLOOKUP(C313,'[1]1. MA DO'!$E$5:$AA$1933,23,0)</f>
        <v>1.1599999999999999</v>
      </c>
      <c r="K313" s="161">
        <f t="shared" si="470"/>
        <v>1.1599999999999999</v>
      </c>
      <c r="L313" s="161">
        <f t="shared" si="471"/>
        <v>1.1599999999999999</v>
      </c>
      <c r="M313" s="27">
        <f t="shared" si="551"/>
        <v>5500</v>
      </c>
      <c r="N313" s="27">
        <f t="shared" si="552"/>
        <v>1800</v>
      </c>
      <c r="O313" s="27">
        <f t="shared" si="553"/>
        <v>1300</v>
      </c>
      <c r="P313" s="27">
        <f t="shared" si="554"/>
        <v>1100</v>
      </c>
      <c r="Q313" s="17">
        <f t="shared" si="555"/>
        <v>5900</v>
      </c>
      <c r="R313" s="17">
        <f t="shared" si="556"/>
        <v>2000</v>
      </c>
      <c r="S313" s="17">
        <f t="shared" si="557"/>
        <v>1500</v>
      </c>
      <c r="T313" s="17">
        <f t="shared" si="558"/>
        <v>1200</v>
      </c>
      <c r="U313" s="17">
        <f t="shared" si="558"/>
        <v>2</v>
      </c>
      <c r="V313" s="17" t="str">
        <f t="shared" si="559"/>
        <v xml:space="preserve">Các tuyến đường giao thông không đấu nối trực tiếp và thông ra </v>
      </c>
      <c r="W313" s="17" t="str">
        <f t="shared" si="523"/>
        <v>Đường Nguyễn Tất Thành</v>
      </c>
      <c r="X313" s="17" t="str">
        <f t="shared" si="523"/>
        <v xml:space="preserve"> đoạn từ Ngã ba huyện Vĩnh Cửu cũ</v>
      </c>
      <c r="Y313" s="17" t="str">
        <f t="shared" si="560"/>
        <v xml:space="preserve"> đến Đường Lê Đại Hành</v>
      </c>
      <c r="Z313" s="17" t="s">
        <v>442</v>
      </c>
      <c r="AA313" s="17"/>
      <c r="AB313" s="17"/>
      <c r="AC313" s="17"/>
    </row>
    <row r="314" spans="1:29" ht="31.5" x14ac:dyDescent="0.25">
      <c r="A314" s="134">
        <f t="shared" si="472"/>
        <v>309</v>
      </c>
      <c r="B314" s="134" t="str">
        <f>'Đầu vào (2)'!G288</f>
        <v>VC5DT_D4</v>
      </c>
      <c r="C314" s="134" t="str">
        <f>$B$314</f>
        <v>VC5DT_D4</v>
      </c>
      <c r="D314" s="135" t="str">
        <f>'Đầu vào (2)'!H288</f>
        <v>Đường Nguyễn Tất Thành</v>
      </c>
      <c r="E314" s="135" t="str">
        <f>'Đầu vào (2)'!I288</f>
        <v>Đường Lê Đại Hành</v>
      </c>
      <c r="F314" s="135" t="str">
        <f>'Đầu vào (2)'!J288</f>
        <v>Ngã tư đường Phan Chu Trinh</v>
      </c>
      <c r="G314" s="159">
        <v>5000</v>
      </c>
      <c r="H314" s="136">
        <v>3500</v>
      </c>
      <c r="I314" s="136">
        <v>3000</v>
      </c>
      <c r="J314" s="160">
        <f>VLOOKUP(C314,'[1]1. MA DO'!$E$5:$AA$1933,23,0)</f>
        <v>1.1599999999999999</v>
      </c>
      <c r="K314" s="161">
        <f t="shared" si="470"/>
        <v>1.1599999999999999</v>
      </c>
      <c r="L314" s="161">
        <f t="shared" si="471"/>
        <v>1.1599999999999999</v>
      </c>
      <c r="M314" s="27">
        <f>'Đầu vào (2)'!K288</f>
        <v>4500</v>
      </c>
      <c r="N314" s="27">
        <f>'Đầu vào (2)'!L288</f>
        <v>1700</v>
      </c>
      <c r="O314" s="27">
        <f>'Đầu vào (2)'!M288</f>
        <v>1100</v>
      </c>
      <c r="P314" s="27">
        <f>'Đầu vào (2)'!N288</f>
        <v>900</v>
      </c>
      <c r="Q314" s="17">
        <f>VLOOKUP(B314,'[2]Giá đề xuất ODT'!$G$11:$AD$2233,21,0)</f>
        <v>5000</v>
      </c>
      <c r="R314" s="17">
        <f>VLOOKUP(B314,'[2]Giá đề xuất ODT'!$G$11:$AD$2233,22,0)</f>
        <v>1900</v>
      </c>
      <c r="S314" s="17">
        <f>VLOOKUP(B314,'[2]Giá đề xuất ODT'!$G$11:$AD$2233,23,0)</f>
        <v>1200</v>
      </c>
      <c r="T314" s="17">
        <f>VLOOKUP(B314,'[2]Giá đề xuất ODT'!$G$11:$AD$2233,24,0)</f>
        <v>1000</v>
      </c>
      <c r="U314" s="6">
        <v>2</v>
      </c>
      <c r="W314" s="17" t="str">
        <f>D314</f>
        <v>Đường Nguyễn Tất Thành</v>
      </c>
      <c r="X314" s="17" t="str">
        <f>" đoạn từ "&amp;E314</f>
        <v xml:space="preserve"> đoạn từ Đường Lê Đại Hành</v>
      </c>
      <c r="Y314" s="17" t="str">
        <f>" đến "&amp;F314</f>
        <v xml:space="preserve"> đến Ngã tư đường Phan Chu Trinh</v>
      </c>
    </row>
    <row r="315" spans="1:29" ht="78.75" x14ac:dyDescent="0.25">
      <c r="A315" s="134">
        <f t="shared" si="472"/>
        <v>310</v>
      </c>
      <c r="B315" s="134" t="str">
        <f t="shared" ref="B315:B320" si="561">B308</f>
        <v>VT2</v>
      </c>
      <c r="C315" s="134" t="str">
        <f t="shared" ref="C315:C320" si="562">$B$314</f>
        <v>VC5DT_D4</v>
      </c>
      <c r="D315" s="166" t="str">
        <f>V315&amp;W315&amp;X315&amp;Y315&amp;Z315&amp;"
"&amp;AA315&amp;"
"
&amp;AB315</f>
        <v>Các tuyến đường giao thông đấu nối trực tiếp ra Đường Nguyễn Tất Thành đoạn từ Đường Lê Đại Hành đến Ngã tư đường Phan Chu Trinh có hiện trạng là đường nhựa, bê tông xi măng:
- Có bề rộng ≥5m, cách đường giao thông ≤600m.
- Có bề rộng từ ≥3m đến &lt;5m, cách đường giao thông ≤400m.</v>
      </c>
      <c r="E315" s="166"/>
      <c r="F315" s="166"/>
      <c r="G315" s="136">
        <v>1900</v>
      </c>
      <c r="H315" s="136">
        <v>1300</v>
      </c>
      <c r="I315" s="136">
        <v>1100</v>
      </c>
      <c r="J315" s="160">
        <f>VLOOKUP(C315,'[1]1. MA DO'!$E$5:$AA$1933,23,0)</f>
        <v>1.1599999999999999</v>
      </c>
      <c r="K315" s="161">
        <f t="shared" si="470"/>
        <v>1.1599999999999999</v>
      </c>
      <c r="L315" s="161">
        <f t="shared" si="471"/>
        <v>1.1599999999999999</v>
      </c>
      <c r="M315" s="27">
        <f t="shared" ref="M315:M320" si="563">M314</f>
        <v>4500</v>
      </c>
      <c r="N315" s="27">
        <f t="shared" ref="N315:N320" si="564">N314</f>
        <v>1700</v>
      </c>
      <c r="O315" s="27">
        <f t="shared" ref="O315:O320" si="565">O314</f>
        <v>1100</v>
      </c>
      <c r="P315" s="27">
        <f t="shared" ref="P315:P320" si="566">P314</f>
        <v>900</v>
      </c>
      <c r="Q315" s="17">
        <f t="shared" ref="Q315:Q320" si="567">Q314</f>
        <v>5000</v>
      </c>
      <c r="R315" s="17">
        <f t="shared" ref="R315:R320" si="568">R314</f>
        <v>1900</v>
      </c>
      <c r="S315" s="17">
        <f t="shared" ref="S315:S320" si="569">S314</f>
        <v>1200</v>
      </c>
      <c r="T315" s="17">
        <f t="shared" ref="T315:U320" si="570">T314</f>
        <v>1000</v>
      </c>
      <c r="U315" s="17">
        <f t="shared" si="570"/>
        <v>2</v>
      </c>
      <c r="V315" s="17" t="str">
        <f t="shared" ref="V315:V320" si="571">V308</f>
        <v xml:space="preserve">Các tuyến đường giao thông đấu nối trực tiếp ra </v>
      </c>
      <c r="W315" s="17" t="str">
        <f t="shared" si="523"/>
        <v>Đường Nguyễn Tất Thành</v>
      </c>
      <c r="X315" s="17" t="str">
        <f t="shared" si="523"/>
        <v xml:space="preserve"> đoạn từ Đường Lê Đại Hành</v>
      </c>
      <c r="Y315" s="17" t="str">
        <f t="shared" ref="Y315:Y320" si="572">Y314</f>
        <v xml:space="preserve"> đến Ngã tư đường Phan Chu Trinh</v>
      </c>
      <c r="Z315" s="17" t="s">
        <v>418</v>
      </c>
      <c r="AA315" s="42" t="s">
        <v>181</v>
      </c>
      <c r="AB315" s="42" t="s">
        <v>182</v>
      </c>
      <c r="AC315" s="17"/>
    </row>
    <row r="316" spans="1:29" ht="78.75" x14ac:dyDescent="0.25">
      <c r="A316" s="134">
        <f t="shared" si="472"/>
        <v>311</v>
      </c>
      <c r="B316" s="134" t="str">
        <f t="shared" si="561"/>
        <v>VT3</v>
      </c>
      <c r="C316" s="134" t="str">
        <f t="shared" si="562"/>
        <v>VC5DT_D4</v>
      </c>
      <c r="D316" s="166" t="str">
        <f>V316&amp;W316&amp;X316&amp;Y316&amp;Z316&amp;"
"&amp;AA316&amp;"
"&amp;AB316&amp;"
"&amp;AC316</f>
        <v>Các tuyến đường giao thông đấu nối trực tiếp ra Đường Nguyễn Tất Thành đoạn từ Đường Lê Đại Hành đến Ngã tư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v>
      </c>
      <c r="E316" s="166"/>
      <c r="F316" s="166"/>
      <c r="G316" s="136">
        <v>1200</v>
      </c>
      <c r="H316" s="136">
        <v>840</v>
      </c>
      <c r="I316" s="136">
        <v>720</v>
      </c>
      <c r="J316" s="160">
        <f>VLOOKUP(C316,'[1]1. MA DO'!$E$5:$AA$1933,23,0)</f>
        <v>1.1599999999999999</v>
      </c>
      <c r="K316" s="161">
        <f t="shared" si="470"/>
        <v>1.1599999999999999</v>
      </c>
      <c r="L316" s="161">
        <f t="shared" si="471"/>
        <v>1.1599999999999999</v>
      </c>
      <c r="M316" s="27">
        <f t="shared" si="563"/>
        <v>4500</v>
      </c>
      <c r="N316" s="27">
        <f t="shared" si="564"/>
        <v>1700</v>
      </c>
      <c r="O316" s="27">
        <f t="shared" si="565"/>
        <v>1100</v>
      </c>
      <c r="P316" s="27">
        <f t="shared" si="566"/>
        <v>900</v>
      </c>
      <c r="Q316" s="17">
        <f t="shared" si="567"/>
        <v>5000</v>
      </c>
      <c r="R316" s="17">
        <f t="shared" si="568"/>
        <v>1900</v>
      </c>
      <c r="S316" s="17">
        <f t="shared" si="569"/>
        <v>1200</v>
      </c>
      <c r="T316" s="17">
        <f t="shared" si="570"/>
        <v>1000</v>
      </c>
      <c r="U316" s="17">
        <f t="shared" si="570"/>
        <v>2</v>
      </c>
      <c r="V316" s="17" t="str">
        <f t="shared" si="571"/>
        <v xml:space="preserve">Các tuyến đường giao thông đấu nối trực tiếp ra </v>
      </c>
      <c r="W316" s="17" t="str">
        <f t="shared" si="523"/>
        <v>Đường Nguyễn Tất Thành</v>
      </c>
      <c r="X316" s="17" t="str">
        <f t="shared" si="523"/>
        <v xml:space="preserve"> đoạn từ Đường Lê Đại Hành</v>
      </c>
      <c r="Y316" s="17" t="str">
        <f t="shared" si="572"/>
        <v xml:space="preserve"> đến Ngã tư đường Phan Chu Trinh</v>
      </c>
      <c r="Z316" s="17" t="s">
        <v>418</v>
      </c>
      <c r="AA316" s="42" t="s">
        <v>183</v>
      </c>
      <c r="AB316" s="42" t="s">
        <v>184</v>
      </c>
      <c r="AC316" s="42" t="s">
        <v>178</v>
      </c>
    </row>
    <row r="317" spans="1:29" ht="94.5" x14ac:dyDescent="0.25">
      <c r="A317" s="134">
        <f t="shared" si="472"/>
        <v>312</v>
      </c>
      <c r="B317" s="134" t="str">
        <f t="shared" si="561"/>
        <v>VT4</v>
      </c>
      <c r="C317" s="134" t="str">
        <f t="shared" si="562"/>
        <v>VC5DT_D4</v>
      </c>
      <c r="D317" s="166" t="str">
        <f>V317&amp;W317&amp;X317&amp;Y317&amp;Z317</f>
        <v>Các tuyến đường giao thông đấu nối trực tiếp ra Đường Nguyễn Tất Thành đoạn từ Đường Lê Đại Hành đến Ngã tư đường Phan Chu Trinh có hiện trạng là đường nhựa, bê tông xi măng:
- Có bề rộng từ ≥3m đến &lt;5m, cách đường giao thông &gt;600m.
- Có bề rộng &lt;3m, cách đường giao thông &gt;200m.</v>
      </c>
      <c r="E317" s="166"/>
      <c r="F317" s="166"/>
      <c r="G317" s="136">
        <v>1000</v>
      </c>
      <c r="H317" s="136">
        <v>700</v>
      </c>
      <c r="I317" s="136">
        <v>600</v>
      </c>
      <c r="J317" s="160">
        <f>VLOOKUP(C317,'[1]1. MA DO'!$E$5:$AA$1933,23,0)</f>
        <v>1.1599999999999999</v>
      </c>
      <c r="K317" s="161">
        <f t="shared" si="470"/>
        <v>1.1599999999999999</v>
      </c>
      <c r="L317" s="161">
        <f t="shared" si="471"/>
        <v>1.1599999999999999</v>
      </c>
      <c r="M317" s="27">
        <f t="shared" si="563"/>
        <v>4500</v>
      </c>
      <c r="N317" s="27">
        <f t="shared" si="564"/>
        <v>1700</v>
      </c>
      <c r="O317" s="27">
        <f t="shared" si="565"/>
        <v>1100</v>
      </c>
      <c r="P317" s="27">
        <f t="shared" si="566"/>
        <v>900</v>
      </c>
      <c r="Q317" s="17">
        <f t="shared" si="567"/>
        <v>5000</v>
      </c>
      <c r="R317" s="17">
        <f t="shared" si="568"/>
        <v>1900</v>
      </c>
      <c r="S317" s="17">
        <f t="shared" si="569"/>
        <v>1200</v>
      </c>
      <c r="T317" s="17">
        <f t="shared" si="570"/>
        <v>1000</v>
      </c>
      <c r="U317" s="17">
        <f t="shared" si="570"/>
        <v>2</v>
      </c>
      <c r="V317" s="17" t="str">
        <f t="shared" si="571"/>
        <v xml:space="preserve">Các tuyến đường giao thông đấu nối trực tiếp ra </v>
      </c>
      <c r="W317" s="17" t="str">
        <f t="shared" si="523"/>
        <v>Đường Nguyễn Tất Thành</v>
      </c>
      <c r="X317" s="17" t="str">
        <f t="shared" si="523"/>
        <v xml:space="preserve"> đoạn từ Đường Lê Đại Hành</v>
      </c>
      <c r="Y317" s="17" t="str">
        <f t="shared" si="572"/>
        <v xml:space="preserve"> đến Ngã tư đường Phan Chu Trinh</v>
      </c>
      <c r="Z317" s="17" t="s">
        <v>441</v>
      </c>
      <c r="AA317" s="17"/>
      <c r="AB317" s="17"/>
      <c r="AC317" s="17"/>
    </row>
    <row r="318" spans="1:29" ht="94.5" x14ac:dyDescent="0.25">
      <c r="A318" s="134">
        <f t="shared" si="472"/>
        <v>313</v>
      </c>
      <c r="B318" s="134" t="str">
        <f t="shared" si="561"/>
        <v>VT2*0,8</v>
      </c>
      <c r="C318" s="134" t="str">
        <f t="shared" si="562"/>
        <v>VC5DT_D4</v>
      </c>
      <c r="D318" s="166" t="str">
        <f>V318&amp;W318&amp;X318&amp;Y318&amp;Z318&amp;"
"&amp;AA318&amp;"
"
&amp;AB318</f>
        <v>Các tuyến đường giao thông không đấu nối trực tiếp và thông ra Đường Nguyễn Tất Thành đoạn từ Đường Lê Đại Hành đến Ngã tư đường Phan Chu Trinh có hiện trạng là đường nhựa, bê tông xi măng:
- Có bề rộng ≥5m, cách đường giao thông ≤600m.
- Có bề rộng từ ≥3m đến &lt;5m, cách đường giao thông ≤400m.</v>
      </c>
      <c r="E318" s="166"/>
      <c r="F318" s="166"/>
      <c r="G318" s="136">
        <v>1700</v>
      </c>
      <c r="H318" s="136">
        <v>1200</v>
      </c>
      <c r="I318" s="136">
        <v>1000</v>
      </c>
      <c r="J318" s="160">
        <f>VLOOKUP(C318,'[1]1. MA DO'!$E$5:$AA$1933,23,0)</f>
        <v>1.1599999999999999</v>
      </c>
      <c r="K318" s="161">
        <f t="shared" si="470"/>
        <v>1.1599999999999999</v>
      </c>
      <c r="L318" s="161">
        <f t="shared" si="471"/>
        <v>1.1599999999999999</v>
      </c>
      <c r="M318" s="27">
        <f t="shared" si="563"/>
        <v>4500</v>
      </c>
      <c r="N318" s="27">
        <f t="shared" si="564"/>
        <v>1700</v>
      </c>
      <c r="O318" s="27">
        <f t="shared" si="565"/>
        <v>1100</v>
      </c>
      <c r="P318" s="27">
        <f t="shared" si="566"/>
        <v>900</v>
      </c>
      <c r="Q318" s="17">
        <f t="shared" si="567"/>
        <v>5000</v>
      </c>
      <c r="R318" s="17">
        <f t="shared" si="568"/>
        <v>1900</v>
      </c>
      <c r="S318" s="17">
        <f t="shared" si="569"/>
        <v>1200</v>
      </c>
      <c r="T318" s="17">
        <f t="shared" si="570"/>
        <v>1000</v>
      </c>
      <c r="U318" s="17">
        <f t="shared" si="570"/>
        <v>2</v>
      </c>
      <c r="V318" s="17" t="str">
        <f t="shared" si="571"/>
        <v xml:space="preserve">Các tuyến đường giao thông không đấu nối trực tiếp và thông ra </v>
      </c>
      <c r="W318" s="17" t="str">
        <f t="shared" si="523"/>
        <v>Đường Nguyễn Tất Thành</v>
      </c>
      <c r="X318" s="17" t="str">
        <f t="shared" si="523"/>
        <v xml:space="preserve"> đoạn từ Đường Lê Đại Hành</v>
      </c>
      <c r="Y318" s="17" t="str">
        <f t="shared" si="572"/>
        <v xml:space="preserve"> đến Ngã tư đường Phan Chu Trinh</v>
      </c>
      <c r="Z318" s="17" t="s">
        <v>418</v>
      </c>
      <c r="AA318" s="42" t="s">
        <v>181</v>
      </c>
      <c r="AB318" s="42" t="s">
        <v>182</v>
      </c>
      <c r="AC318" s="17"/>
    </row>
    <row r="319" spans="1:29" ht="94.5" x14ac:dyDescent="0.25">
      <c r="A319" s="134">
        <f t="shared" si="472"/>
        <v>314</v>
      </c>
      <c r="B319" s="134" t="str">
        <f t="shared" si="561"/>
        <v>VT3*0,8</v>
      </c>
      <c r="C319" s="134" t="str">
        <f t="shared" si="562"/>
        <v>VC5DT_D4</v>
      </c>
      <c r="D319" s="166" t="str">
        <f>V319&amp;W319&amp;X319&amp;Y319&amp;Z319&amp;"
"&amp;AA319&amp;"
"
&amp;AB319&amp;"
"&amp;AC319</f>
        <v>Các tuyến đường giao thông không đấu nối trực tiếp và thông ra Đường Nguyễn Tất Thành đoạn từ Đường Lê Đại Hành đến Ngã tư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v>
      </c>
      <c r="E319" s="166"/>
      <c r="F319" s="166"/>
      <c r="G319" s="136">
        <v>1100</v>
      </c>
      <c r="H319" s="136">
        <v>770</v>
      </c>
      <c r="I319" s="136">
        <v>660</v>
      </c>
      <c r="J319" s="160">
        <f>VLOOKUP(C319,'[1]1. MA DO'!$E$5:$AA$1933,23,0)</f>
        <v>1.1599999999999999</v>
      </c>
      <c r="K319" s="161">
        <f t="shared" si="470"/>
        <v>1.1599999999999999</v>
      </c>
      <c r="L319" s="161">
        <f t="shared" si="471"/>
        <v>1.1599999999999999</v>
      </c>
      <c r="M319" s="27">
        <f t="shared" si="563"/>
        <v>4500</v>
      </c>
      <c r="N319" s="27">
        <f t="shared" si="564"/>
        <v>1700</v>
      </c>
      <c r="O319" s="27">
        <f t="shared" si="565"/>
        <v>1100</v>
      </c>
      <c r="P319" s="27">
        <f t="shared" si="566"/>
        <v>900</v>
      </c>
      <c r="Q319" s="17">
        <f t="shared" si="567"/>
        <v>5000</v>
      </c>
      <c r="R319" s="17">
        <f t="shared" si="568"/>
        <v>1900</v>
      </c>
      <c r="S319" s="17">
        <f t="shared" si="569"/>
        <v>1200</v>
      </c>
      <c r="T319" s="17">
        <f t="shared" si="570"/>
        <v>1000</v>
      </c>
      <c r="U319" s="17">
        <f t="shared" si="570"/>
        <v>2</v>
      </c>
      <c r="V319" s="17" t="str">
        <f t="shared" si="571"/>
        <v xml:space="preserve">Các tuyến đường giao thông không đấu nối trực tiếp và thông ra </v>
      </c>
      <c r="W319" s="17" t="str">
        <f t="shared" si="523"/>
        <v>Đường Nguyễn Tất Thành</v>
      </c>
      <c r="X319" s="17" t="str">
        <f t="shared" si="523"/>
        <v xml:space="preserve"> đoạn từ Đường Lê Đại Hành</v>
      </c>
      <c r="Y319" s="17" t="str">
        <f t="shared" si="572"/>
        <v xml:space="preserve"> đến Ngã tư đường Phan Chu Trinh</v>
      </c>
      <c r="Z319" s="17" t="s">
        <v>418</v>
      </c>
      <c r="AA319" s="42" t="s">
        <v>183</v>
      </c>
      <c r="AB319" s="42" t="s">
        <v>184</v>
      </c>
      <c r="AC319" s="42" t="s">
        <v>178</v>
      </c>
    </row>
    <row r="320" spans="1:29" ht="94.5" x14ac:dyDescent="0.25">
      <c r="A320" s="134">
        <f t="shared" si="472"/>
        <v>315</v>
      </c>
      <c r="B320" s="134" t="str">
        <f t="shared" si="561"/>
        <v>VT4*0,8</v>
      </c>
      <c r="C320" s="134" t="str">
        <f t="shared" si="562"/>
        <v>VC5DT_D4</v>
      </c>
      <c r="D320" s="166" t="str">
        <f>V320&amp;W320&amp;X320&amp;Y320&amp;Z320</f>
        <v>Các tuyến đường giao thông không đấu nối trực tiếp và thông ra Đường Nguyễn Tất Thành đoạn từ Đường Lê Đại Hành đến Ngã tư đường Phan Chu Trinh có hiện trạng là đường nhựa, bê tông xi măng:
- Có bề rộng từ ≥3m đến &lt;5m, cách đường giao thông &gt;600m.
- Có bề rộng &lt;3m, cách đường giao thông &gt; 200m.</v>
      </c>
      <c r="E320" s="166"/>
      <c r="F320" s="166"/>
      <c r="G320" s="136">
        <v>900</v>
      </c>
      <c r="H320" s="136">
        <v>630</v>
      </c>
      <c r="I320" s="136">
        <v>540</v>
      </c>
      <c r="J320" s="160">
        <f>VLOOKUP(C320,'[1]1. MA DO'!$E$5:$AA$1933,23,0)</f>
        <v>1.1599999999999999</v>
      </c>
      <c r="K320" s="161">
        <f t="shared" si="470"/>
        <v>1.1599999999999999</v>
      </c>
      <c r="L320" s="161">
        <f t="shared" si="471"/>
        <v>1.1599999999999999</v>
      </c>
      <c r="M320" s="27">
        <f t="shared" si="563"/>
        <v>4500</v>
      </c>
      <c r="N320" s="27">
        <f t="shared" si="564"/>
        <v>1700</v>
      </c>
      <c r="O320" s="27">
        <f t="shared" si="565"/>
        <v>1100</v>
      </c>
      <c r="P320" s="27">
        <f t="shared" si="566"/>
        <v>900</v>
      </c>
      <c r="Q320" s="17">
        <f t="shared" si="567"/>
        <v>5000</v>
      </c>
      <c r="R320" s="17">
        <f t="shared" si="568"/>
        <v>1900</v>
      </c>
      <c r="S320" s="17">
        <f t="shared" si="569"/>
        <v>1200</v>
      </c>
      <c r="T320" s="17">
        <f t="shared" si="570"/>
        <v>1000</v>
      </c>
      <c r="U320" s="17">
        <f t="shared" si="570"/>
        <v>2</v>
      </c>
      <c r="V320" s="17" t="str">
        <f t="shared" si="571"/>
        <v xml:space="preserve">Các tuyến đường giao thông không đấu nối trực tiếp và thông ra </v>
      </c>
      <c r="W320" s="17" t="str">
        <f t="shared" si="523"/>
        <v>Đường Nguyễn Tất Thành</v>
      </c>
      <c r="X320" s="17" t="str">
        <f t="shared" si="523"/>
        <v xml:space="preserve"> đoạn từ Đường Lê Đại Hành</v>
      </c>
      <c r="Y320" s="17" t="str">
        <f t="shared" si="572"/>
        <v xml:space="preserve"> đến Ngã tư đường Phan Chu Trinh</v>
      </c>
      <c r="Z320" s="17" t="s">
        <v>442</v>
      </c>
      <c r="AA320" s="17"/>
      <c r="AB320" s="17"/>
      <c r="AC320" s="17"/>
    </row>
    <row r="321" spans="1:29" ht="47.25" x14ac:dyDescent="0.25">
      <c r="A321" s="134">
        <f t="shared" si="472"/>
        <v>316</v>
      </c>
      <c r="B321" s="134" t="str">
        <f>'Đầu vào (2)'!G295</f>
        <v>VC5DT_D5</v>
      </c>
      <c r="C321" s="134" t="str">
        <f>$B$321</f>
        <v>VC5DT_D5</v>
      </c>
      <c r="D321" s="135" t="str">
        <f>'Đầu vào (2)'!H295</f>
        <v>Đường Nguyễn Tất Thành</v>
      </c>
      <c r="E321" s="135" t="str">
        <f>'Đầu vào (2)'!I295</f>
        <v>Ngã tư đường Phan Chu Trinh</v>
      </c>
      <c r="F321" s="135" t="str">
        <f>'Đầu vào (2)'!J295</f>
        <v>Ngã ba Đập tràn</v>
      </c>
      <c r="G321" s="159">
        <v>4100</v>
      </c>
      <c r="H321" s="136">
        <v>2900</v>
      </c>
      <c r="I321" s="136">
        <v>2500</v>
      </c>
      <c r="J321" s="160">
        <f>VLOOKUP(C321,'[1]1. MA DO'!$E$5:$AA$1933,23,0)</f>
        <v>1.1599999999999999</v>
      </c>
      <c r="K321" s="161">
        <f t="shared" si="470"/>
        <v>1.1599999999999999</v>
      </c>
      <c r="L321" s="161">
        <f t="shared" si="471"/>
        <v>1.1599999999999999</v>
      </c>
      <c r="M321" s="27">
        <f>'Đầu vào (2)'!K295</f>
        <v>3000</v>
      </c>
      <c r="N321" s="27">
        <f>'Đầu vào (2)'!L295</f>
        <v>1500</v>
      </c>
      <c r="O321" s="27">
        <f>'Đầu vào (2)'!M295</f>
        <v>1000</v>
      </c>
      <c r="P321" s="27">
        <f>'Đầu vào (2)'!N295</f>
        <v>900</v>
      </c>
      <c r="Q321" s="17">
        <f>VLOOKUP(B321,'[2]Giá đề xuất ODT'!$G$11:$AD$2233,21,0)</f>
        <v>4100</v>
      </c>
      <c r="R321" s="17">
        <f>VLOOKUP(B321,'[2]Giá đề xuất ODT'!$G$11:$AD$2233,22,0)</f>
        <v>2000</v>
      </c>
      <c r="S321" s="17">
        <f>VLOOKUP(B321,'[2]Giá đề xuất ODT'!$G$11:$AD$2233,23,0)</f>
        <v>1400</v>
      </c>
      <c r="T321" s="17">
        <f>VLOOKUP(B321,'[2]Giá đề xuất ODT'!$G$11:$AD$2233,24,0)</f>
        <v>1200</v>
      </c>
      <c r="U321" s="6">
        <v>4</v>
      </c>
      <c r="W321" s="17" t="str">
        <f>D321</f>
        <v>Đường Nguyễn Tất Thành</v>
      </c>
      <c r="X321" s="17" t="str">
        <f>" đoạn từ "&amp;E321</f>
        <v xml:space="preserve"> đoạn từ Ngã tư đường Phan Chu Trinh</v>
      </c>
      <c r="Y321" s="17" t="str">
        <f>" đến "&amp;F321</f>
        <v xml:space="preserve"> đến Ngã ba Đập tràn</v>
      </c>
    </row>
    <row r="322" spans="1:29" ht="78.75" x14ac:dyDescent="0.25">
      <c r="A322" s="134">
        <f t="shared" si="472"/>
        <v>317</v>
      </c>
      <c r="B322" s="134" t="str">
        <f t="shared" ref="B322:B334" si="573">B315</f>
        <v>VT2</v>
      </c>
      <c r="C322" s="134" t="str">
        <f t="shared" ref="C322:C327" si="574">$B$321</f>
        <v>VC5DT_D5</v>
      </c>
      <c r="D322" s="166" t="str">
        <f>V322&amp;W322&amp;X322&amp;Y322&amp;Z322&amp;"
"&amp;AA322&amp;"
"
&amp;AB322</f>
        <v>Các tuyến đường giao thông đấu nối trực tiếp ra Đường Nguyễn Tất Thành đoạn từ Ngã tư đường Phan Chu Trinh đến Ngã ba Đập tràn có hiện trạng là đường nhựa, bê tông xi măng:
- Có bề rộng ≥5m, cách đường giao thông ≤600m.
- Có bề rộng từ ≥3m đến &lt;5m, cách đường giao thông ≤400m.</v>
      </c>
      <c r="E322" s="166"/>
      <c r="F322" s="166"/>
      <c r="G322" s="136">
        <v>2000</v>
      </c>
      <c r="H322" s="136">
        <v>1400</v>
      </c>
      <c r="I322" s="136">
        <v>1200</v>
      </c>
      <c r="J322" s="160">
        <f>VLOOKUP(C322,'[1]1. MA DO'!$E$5:$AA$1933,23,0)</f>
        <v>1.1599999999999999</v>
      </c>
      <c r="K322" s="161">
        <f t="shared" si="470"/>
        <v>1.1599999999999999</v>
      </c>
      <c r="L322" s="161">
        <f t="shared" si="471"/>
        <v>1.1599999999999999</v>
      </c>
      <c r="M322" s="27">
        <f t="shared" ref="M322:M327" si="575">M321</f>
        <v>3000</v>
      </c>
      <c r="N322" s="27">
        <f t="shared" ref="N322:N327" si="576">N321</f>
        <v>1500</v>
      </c>
      <c r="O322" s="27">
        <f t="shared" ref="O322:O327" si="577">O321</f>
        <v>1000</v>
      </c>
      <c r="P322" s="27">
        <f t="shared" ref="P322:P327" si="578">P321</f>
        <v>900</v>
      </c>
      <c r="Q322" s="17">
        <f t="shared" ref="Q322:Q327" si="579">Q321</f>
        <v>4100</v>
      </c>
      <c r="R322" s="17">
        <f t="shared" ref="R322:R327" si="580">R321</f>
        <v>2000</v>
      </c>
      <c r="S322" s="17">
        <f t="shared" ref="S322:S327" si="581">S321</f>
        <v>1400</v>
      </c>
      <c r="T322" s="17">
        <f t="shared" ref="T322:U327" si="582">T321</f>
        <v>1200</v>
      </c>
      <c r="U322" s="17">
        <f t="shared" si="582"/>
        <v>4</v>
      </c>
      <c r="V322" s="17" t="str">
        <f t="shared" ref="V322:V327" si="583">V315</f>
        <v xml:space="preserve">Các tuyến đường giao thông đấu nối trực tiếp ra </v>
      </c>
      <c r="W322" s="17" t="str">
        <f t="shared" si="523"/>
        <v>Đường Nguyễn Tất Thành</v>
      </c>
      <c r="X322" s="17" t="str">
        <f t="shared" si="523"/>
        <v xml:space="preserve"> đoạn từ Ngã tư đường Phan Chu Trinh</v>
      </c>
      <c r="Y322" s="17" t="str">
        <f t="shared" ref="Y322:Y327" si="584">Y321</f>
        <v xml:space="preserve"> đến Ngã ba Đập tràn</v>
      </c>
      <c r="Z322" s="17" t="s">
        <v>418</v>
      </c>
      <c r="AA322" s="42" t="s">
        <v>181</v>
      </c>
      <c r="AB322" s="42" t="s">
        <v>182</v>
      </c>
      <c r="AC322" s="17"/>
    </row>
    <row r="323" spans="1:29" ht="78.75" x14ac:dyDescent="0.25">
      <c r="A323" s="134">
        <f t="shared" si="472"/>
        <v>318</v>
      </c>
      <c r="B323" s="134" t="str">
        <f t="shared" si="573"/>
        <v>VT3</v>
      </c>
      <c r="C323" s="134" t="str">
        <f t="shared" si="574"/>
        <v>VC5DT_D5</v>
      </c>
      <c r="D323" s="166" t="str">
        <f>V323&amp;W323&amp;X323&amp;Y323&amp;Z323&amp;"
"&amp;AA323&amp;"
"&amp;AB323&amp;"
"&amp;AC323</f>
        <v>Các tuyến đường giao thông đấu nối trực tiếp ra Đường Nguyễn Tất Thành đoạn từ Ngã tư đường Phan Chu Trinh đến Ngã ba Đập tràn có hiện trạng là đường nhựa, bê tông xi măng:
- Có bề rộng ≥5m, cách đường giao thông &gt;600m.
- Có bề rộng từ ≥3m đến &lt;5m, cách đường giao thông từ &gt;400m đến ≤600m.
- Có bề rộng &lt;3m, cách đường giao thông ≤200m.</v>
      </c>
      <c r="E323" s="166"/>
      <c r="F323" s="166"/>
      <c r="G323" s="136">
        <v>1400</v>
      </c>
      <c r="H323" s="136">
        <v>980</v>
      </c>
      <c r="I323" s="136">
        <v>840</v>
      </c>
      <c r="J323" s="160">
        <f>VLOOKUP(C323,'[1]1. MA DO'!$E$5:$AA$1933,23,0)</f>
        <v>1.1599999999999999</v>
      </c>
      <c r="K323" s="161">
        <f t="shared" si="470"/>
        <v>1.1599999999999999</v>
      </c>
      <c r="L323" s="161">
        <f t="shared" si="471"/>
        <v>1.1599999999999999</v>
      </c>
      <c r="M323" s="27">
        <f t="shared" si="575"/>
        <v>3000</v>
      </c>
      <c r="N323" s="27">
        <f t="shared" si="576"/>
        <v>1500</v>
      </c>
      <c r="O323" s="27">
        <f t="shared" si="577"/>
        <v>1000</v>
      </c>
      <c r="P323" s="27">
        <f t="shared" si="578"/>
        <v>900</v>
      </c>
      <c r="Q323" s="17">
        <f t="shared" si="579"/>
        <v>4100</v>
      </c>
      <c r="R323" s="17">
        <f t="shared" si="580"/>
        <v>2000</v>
      </c>
      <c r="S323" s="17">
        <f t="shared" si="581"/>
        <v>1400</v>
      </c>
      <c r="T323" s="17">
        <f t="shared" si="582"/>
        <v>1200</v>
      </c>
      <c r="U323" s="17">
        <f t="shared" si="582"/>
        <v>4</v>
      </c>
      <c r="V323" s="17" t="str">
        <f t="shared" si="583"/>
        <v xml:space="preserve">Các tuyến đường giao thông đấu nối trực tiếp ra </v>
      </c>
      <c r="W323" s="17" t="str">
        <f t="shared" si="523"/>
        <v>Đường Nguyễn Tất Thành</v>
      </c>
      <c r="X323" s="17" t="str">
        <f t="shared" si="523"/>
        <v xml:space="preserve"> đoạn từ Ngã tư đường Phan Chu Trinh</v>
      </c>
      <c r="Y323" s="17" t="str">
        <f t="shared" si="584"/>
        <v xml:space="preserve"> đến Ngã ba Đập tràn</v>
      </c>
      <c r="Z323" s="17" t="s">
        <v>418</v>
      </c>
      <c r="AA323" s="42" t="s">
        <v>183</v>
      </c>
      <c r="AB323" s="42" t="s">
        <v>184</v>
      </c>
      <c r="AC323" s="42" t="s">
        <v>178</v>
      </c>
    </row>
    <row r="324" spans="1:29" ht="94.5" x14ac:dyDescent="0.25">
      <c r="A324" s="134">
        <f t="shared" si="472"/>
        <v>319</v>
      </c>
      <c r="B324" s="134" t="str">
        <f t="shared" si="573"/>
        <v>VT4</v>
      </c>
      <c r="C324" s="134" t="str">
        <f t="shared" si="574"/>
        <v>VC5DT_D5</v>
      </c>
      <c r="D324" s="166" t="str">
        <f>V324&amp;W324&amp;X324&amp;Y324&amp;Z324</f>
        <v>Các tuyến đường giao thông đấu nối trực tiếp ra Đường Nguyễn Tất Thành đoạn từ Ngã tư đường Phan Chu Trinh đến Ngã ba Đập tràn có hiện trạng là đường nhựa, bê tông xi măng:
- Có bề rộng từ ≥3m đến &lt;5m, cách đường giao thông &gt;600m.
- Có bề rộng &lt;3m, cách đường giao thông &gt;200m.</v>
      </c>
      <c r="E324" s="166"/>
      <c r="F324" s="166"/>
      <c r="G324" s="136">
        <v>1200</v>
      </c>
      <c r="H324" s="136">
        <v>840</v>
      </c>
      <c r="I324" s="136">
        <v>720</v>
      </c>
      <c r="J324" s="160">
        <f>VLOOKUP(C324,'[1]1. MA DO'!$E$5:$AA$1933,23,0)</f>
        <v>1.1599999999999999</v>
      </c>
      <c r="K324" s="161">
        <f t="shared" si="470"/>
        <v>1.1599999999999999</v>
      </c>
      <c r="L324" s="161">
        <f t="shared" si="471"/>
        <v>1.1599999999999999</v>
      </c>
      <c r="M324" s="27">
        <f t="shared" si="575"/>
        <v>3000</v>
      </c>
      <c r="N324" s="27">
        <f t="shared" si="576"/>
        <v>1500</v>
      </c>
      <c r="O324" s="27">
        <f t="shared" si="577"/>
        <v>1000</v>
      </c>
      <c r="P324" s="27">
        <f t="shared" si="578"/>
        <v>900</v>
      </c>
      <c r="Q324" s="17">
        <f t="shared" si="579"/>
        <v>4100</v>
      </c>
      <c r="R324" s="17">
        <f t="shared" si="580"/>
        <v>2000</v>
      </c>
      <c r="S324" s="17">
        <f t="shared" si="581"/>
        <v>1400</v>
      </c>
      <c r="T324" s="17">
        <f t="shared" si="582"/>
        <v>1200</v>
      </c>
      <c r="U324" s="17">
        <f t="shared" si="582"/>
        <v>4</v>
      </c>
      <c r="V324" s="17" t="str">
        <f t="shared" si="583"/>
        <v xml:space="preserve">Các tuyến đường giao thông đấu nối trực tiếp ra </v>
      </c>
      <c r="W324" s="17" t="str">
        <f t="shared" si="523"/>
        <v>Đường Nguyễn Tất Thành</v>
      </c>
      <c r="X324" s="17" t="str">
        <f t="shared" si="523"/>
        <v xml:space="preserve"> đoạn từ Ngã tư đường Phan Chu Trinh</v>
      </c>
      <c r="Y324" s="17" t="str">
        <f t="shared" si="584"/>
        <v xml:space="preserve"> đến Ngã ba Đập tràn</v>
      </c>
      <c r="Z324" s="17" t="s">
        <v>441</v>
      </c>
      <c r="AA324" s="17"/>
      <c r="AB324" s="17"/>
      <c r="AC324" s="17"/>
    </row>
    <row r="325" spans="1:29" ht="94.5" x14ac:dyDescent="0.25">
      <c r="A325" s="134">
        <f t="shared" si="472"/>
        <v>320</v>
      </c>
      <c r="B325" s="134" t="str">
        <f t="shared" si="573"/>
        <v>VT2*0,8</v>
      </c>
      <c r="C325" s="134" t="str">
        <f t="shared" si="574"/>
        <v>VC5DT_D5</v>
      </c>
      <c r="D325" s="166" t="str">
        <f>V325&amp;W325&amp;X325&amp;Y325&amp;Z325&amp;"
"&amp;AA325&amp;"
"
&amp;AB325</f>
        <v>Các tuyến đường giao thông không đấu nối trực tiếp và thông ra Đường Nguyễn Tất Thành đoạn từ Ngã tư đường Phan Chu Trinh đến Ngã ba Đập tràn có hiện trạng là đường nhựa, bê tông xi măng:
- Có bề rộng ≥5m, cách đường giao thông ≤600m.
- Có bề rộng từ ≥3m đến &lt;5m, cách đường giao thông ≤400m.</v>
      </c>
      <c r="E325" s="166"/>
      <c r="F325" s="166"/>
      <c r="G325" s="136">
        <v>1800</v>
      </c>
      <c r="H325" s="136">
        <v>1300</v>
      </c>
      <c r="I325" s="136">
        <v>1100</v>
      </c>
      <c r="J325" s="160">
        <f>VLOOKUP(C325,'[1]1. MA DO'!$E$5:$AA$1933,23,0)</f>
        <v>1.1599999999999999</v>
      </c>
      <c r="K325" s="161">
        <f t="shared" si="470"/>
        <v>1.1599999999999999</v>
      </c>
      <c r="L325" s="161">
        <f t="shared" si="471"/>
        <v>1.1599999999999999</v>
      </c>
      <c r="M325" s="27">
        <f t="shared" si="575"/>
        <v>3000</v>
      </c>
      <c r="N325" s="27">
        <f t="shared" si="576"/>
        <v>1500</v>
      </c>
      <c r="O325" s="27">
        <f t="shared" si="577"/>
        <v>1000</v>
      </c>
      <c r="P325" s="27">
        <f t="shared" si="578"/>
        <v>900</v>
      </c>
      <c r="Q325" s="17">
        <f t="shared" si="579"/>
        <v>4100</v>
      </c>
      <c r="R325" s="17">
        <f t="shared" si="580"/>
        <v>2000</v>
      </c>
      <c r="S325" s="17">
        <f t="shared" si="581"/>
        <v>1400</v>
      </c>
      <c r="T325" s="17">
        <f t="shared" si="582"/>
        <v>1200</v>
      </c>
      <c r="U325" s="17">
        <f t="shared" si="582"/>
        <v>4</v>
      </c>
      <c r="V325" s="17" t="str">
        <f t="shared" si="583"/>
        <v xml:space="preserve">Các tuyến đường giao thông không đấu nối trực tiếp và thông ra </v>
      </c>
      <c r="W325" s="17" t="str">
        <f t="shared" si="523"/>
        <v>Đường Nguyễn Tất Thành</v>
      </c>
      <c r="X325" s="17" t="str">
        <f t="shared" si="523"/>
        <v xml:space="preserve"> đoạn từ Ngã tư đường Phan Chu Trinh</v>
      </c>
      <c r="Y325" s="17" t="str">
        <f t="shared" si="584"/>
        <v xml:space="preserve"> đến Ngã ba Đập tràn</v>
      </c>
      <c r="Z325" s="17" t="s">
        <v>418</v>
      </c>
      <c r="AA325" s="42" t="s">
        <v>181</v>
      </c>
      <c r="AB325" s="42" t="s">
        <v>182</v>
      </c>
      <c r="AC325" s="17"/>
    </row>
    <row r="326" spans="1:29" ht="94.5" x14ac:dyDescent="0.25">
      <c r="A326" s="134">
        <f t="shared" si="472"/>
        <v>321</v>
      </c>
      <c r="B326" s="134" t="str">
        <f t="shared" si="573"/>
        <v>VT3*0,8</v>
      </c>
      <c r="C326" s="134" t="str">
        <f t="shared" si="574"/>
        <v>VC5DT_D5</v>
      </c>
      <c r="D326" s="166" t="str">
        <f>V326&amp;W326&amp;X326&amp;Y326&amp;Z326&amp;"
"&amp;AA326&amp;"
"
&amp;AB326&amp;"
"&amp;AC326</f>
        <v>Các tuyến đường giao thông không đấu nối trực tiếp và thông ra Đường Nguyễn Tất Thành đoạn từ Ngã tư đường Phan Chu Trinh đến Ngã ba Đập tràn có hiện trạng là đường nhựa, bê tông xi măng:
- Có bề rộng ≥5m, cách đường giao thông &gt;600m.
- Có bề rộng từ ≥3m đến &lt;5m, cách đường giao thông từ &gt;400m đến ≤600m.
- Có bề rộng &lt;3m, cách đường giao thông ≤200m.</v>
      </c>
      <c r="E326" s="166"/>
      <c r="F326" s="166"/>
      <c r="G326" s="136">
        <v>1300</v>
      </c>
      <c r="H326" s="136">
        <v>910</v>
      </c>
      <c r="I326" s="136">
        <v>780</v>
      </c>
      <c r="J326" s="160">
        <f>VLOOKUP(C326,'[1]1. MA DO'!$E$5:$AA$1933,23,0)</f>
        <v>1.1599999999999999</v>
      </c>
      <c r="K326" s="161">
        <f t="shared" si="470"/>
        <v>1.1599999999999999</v>
      </c>
      <c r="L326" s="161">
        <f t="shared" si="471"/>
        <v>1.1599999999999999</v>
      </c>
      <c r="M326" s="27">
        <f t="shared" si="575"/>
        <v>3000</v>
      </c>
      <c r="N326" s="27">
        <f t="shared" si="576"/>
        <v>1500</v>
      </c>
      <c r="O326" s="27">
        <f t="shared" si="577"/>
        <v>1000</v>
      </c>
      <c r="P326" s="27">
        <f t="shared" si="578"/>
        <v>900</v>
      </c>
      <c r="Q326" s="17">
        <f t="shared" si="579"/>
        <v>4100</v>
      </c>
      <c r="R326" s="17">
        <f t="shared" si="580"/>
        <v>2000</v>
      </c>
      <c r="S326" s="17">
        <f t="shared" si="581"/>
        <v>1400</v>
      </c>
      <c r="T326" s="17">
        <f t="shared" si="582"/>
        <v>1200</v>
      </c>
      <c r="U326" s="17">
        <f t="shared" si="582"/>
        <v>4</v>
      </c>
      <c r="V326" s="17" t="str">
        <f t="shared" si="583"/>
        <v xml:space="preserve">Các tuyến đường giao thông không đấu nối trực tiếp và thông ra </v>
      </c>
      <c r="W326" s="17" t="str">
        <f t="shared" si="523"/>
        <v>Đường Nguyễn Tất Thành</v>
      </c>
      <c r="X326" s="17" t="str">
        <f t="shared" si="523"/>
        <v xml:space="preserve"> đoạn từ Ngã tư đường Phan Chu Trinh</v>
      </c>
      <c r="Y326" s="17" t="str">
        <f t="shared" si="584"/>
        <v xml:space="preserve"> đến Ngã ba Đập tràn</v>
      </c>
      <c r="Z326" s="17" t="s">
        <v>418</v>
      </c>
      <c r="AA326" s="42" t="s">
        <v>183</v>
      </c>
      <c r="AB326" s="42" t="s">
        <v>184</v>
      </c>
      <c r="AC326" s="42" t="s">
        <v>178</v>
      </c>
    </row>
    <row r="327" spans="1:29" ht="94.5" x14ac:dyDescent="0.25">
      <c r="A327" s="134">
        <f t="shared" si="472"/>
        <v>322</v>
      </c>
      <c r="B327" s="134" t="str">
        <f t="shared" si="573"/>
        <v>VT4*0,8</v>
      </c>
      <c r="C327" s="134" t="str">
        <f t="shared" si="574"/>
        <v>VC5DT_D5</v>
      </c>
      <c r="D327" s="166" t="str">
        <f>V327&amp;W327&amp;X327&amp;Y327&amp;Z327</f>
        <v>Các tuyến đường giao thông không đấu nối trực tiếp và thông ra Đường Nguyễn Tất Thành đoạn từ Ngã tư đường Phan Chu Trinh đến Ngã ba Đập tràn có hiện trạng là đường nhựa, bê tông xi măng:
- Có bề rộng từ ≥3m đến &lt;5m, cách đường giao thông &gt;600m.
- Có bề rộng &lt;3m, cách đường giao thông &gt; 200m.</v>
      </c>
      <c r="E327" s="166"/>
      <c r="F327" s="166"/>
      <c r="G327" s="136">
        <v>1100</v>
      </c>
      <c r="H327" s="136">
        <v>770</v>
      </c>
      <c r="I327" s="136">
        <v>660</v>
      </c>
      <c r="J327" s="160">
        <f>VLOOKUP(C327,'[1]1. MA DO'!$E$5:$AA$1933,23,0)</f>
        <v>1.1599999999999999</v>
      </c>
      <c r="K327" s="161">
        <f t="shared" ref="K327:K390" si="585">J327</f>
        <v>1.1599999999999999</v>
      </c>
      <c r="L327" s="161">
        <f t="shared" ref="L327:L390" si="586">J327</f>
        <v>1.1599999999999999</v>
      </c>
      <c r="M327" s="27">
        <f t="shared" si="575"/>
        <v>3000</v>
      </c>
      <c r="N327" s="27">
        <f t="shared" si="576"/>
        <v>1500</v>
      </c>
      <c r="O327" s="27">
        <f t="shared" si="577"/>
        <v>1000</v>
      </c>
      <c r="P327" s="27">
        <f t="shared" si="578"/>
        <v>900</v>
      </c>
      <c r="Q327" s="17">
        <f t="shared" si="579"/>
        <v>4100</v>
      </c>
      <c r="R327" s="17">
        <f t="shared" si="580"/>
        <v>2000</v>
      </c>
      <c r="S327" s="17">
        <f t="shared" si="581"/>
        <v>1400</v>
      </c>
      <c r="T327" s="17">
        <f t="shared" si="582"/>
        <v>1200</v>
      </c>
      <c r="U327" s="17">
        <f t="shared" si="582"/>
        <v>4</v>
      </c>
      <c r="V327" s="17" t="str">
        <f t="shared" si="583"/>
        <v xml:space="preserve">Các tuyến đường giao thông không đấu nối trực tiếp và thông ra </v>
      </c>
      <c r="W327" s="17" t="str">
        <f t="shared" si="523"/>
        <v>Đường Nguyễn Tất Thành</v>
      </c>
      <c r="X327" s="17" t="str">
        <f t="shared" si="523"/>
        <v xml:space="preserve"> đoạn từ Ngã tư đường Phan Chu Trinh</v>
      </c>
      <c r="Y327" s="17" t="str">
        <f t="shared" si="584"/>
        <v xml:space="preserve"> đến Ngã ba Đập tràn</v>
      </c>
      <c r="Z327" s="17" t="s">
        <v>442</v>
      </c>
      <c r="AA327" s="17"/>
      <c r="AB327" s="17"/>
      <c r="AC327" s="17"/>
    </row>
    <row r="328" spans="1:29" ht="31.5" x14ac:dyDescent="0.25">
      <c r="A328" s="134">
        <f t="shared" ref="A328:A391" si="587">A327+1</f>
        <v>323</v>
      </c>
      <c r="B328" s="134" t="str">
        <f>'Đầu vào (2)'!G302</f>
        <v>VC6DT_D1</v>
      </c>
      <c r="C328" s="134" t="str">
        <f>$B$328</f>
        <v>VC6DT_D1</v>
      </c>
      <c r="D328" s="135" t="str">
        <f>'Đầu vào (2)'!H302</f>
        <v>Đường Quang Trung</v>
      </c>
      <c r="E328" s="135" t="str">
        <f>'Đầu vào (2)'!I302</f>
        <v>Đường Nguyễn Tất Thành</v>
      </c>
      <c r="F328" s="135" t="str">
        <f>'Đầu vào (2)'!J302</f>
        <v>Hết trường THPT Trị An</v>
      </c>
      <c r="G328" s="159">
        <v>5900</v>
      </c>
      <c r="H328" s="136">
        <v>4100</v>
      </c>
      <c r="I328" s="136">
        <v>3500</v>
      </c>
      <c r="J328" s="160">
        <f>VLOOKUP(C328,'[1]1. MA DO'!$E$5:$AA$1933,23,0)</f>
        <v>1.1299999999999999</v>
      </c>
      <c r="K328" s="161">
        <f t="shared" si="585"/>
        <v>1.1299999999999999</v>
      </c>
      <c r="L328" s="161">
        <f t="shared" si="586"/>
        <v>1.1299999999999999</v>
      </c>
      <c r="M328" s="27">
        <f>'Đầu vào (2)'!K302</f>
        <v>5500</v>
      </c>
      <c r="N328" s="27">
        <f>'Đầu vào (2)'!L302</f>
        <v>1700</v>
      </c>
      <c r="O328" s="27">
        <f>'Đầu vào (2)'!M302</f>
        <v>1200</v>
      </c>
      <c r="P328" s="27">
        <f>'Đầu vào (2)'!N302</f>
        <v>900</v>
      </c>
      <c r="Q328" s="17">
        <f>VLOOKUP(B328,'[2]Giá đề xuất ODT'!$G$11:$AD$2233,21,0)</f>
        <v>5900</v>
      </c>
      <c r="R328" s="17">
        <f>VLOOKUP(B328,'[2]Giá đề xuất ODT'!$G$11:$AD$2233,22,0)</f>
        <v>1900</v>
      </c>
      <c r="S328" s="17">
        <f>VLOOKUP(B328,'[2]Giá đề xuất ODT'!$G$11:$AD$2233,23,0)</f>
        <v>1300</v>
      </c>
      <c r="T328" s="17">
        <f>VLOOKUP(B328,'[2]Giá đề xuất ODT'!$G$11:$AD$2233,24,0)</f>
        <v>1000</v>
      </c>
      <c r="U328" s="6">
        <v>1</v>
      </c>
      <c r="W328" s="17" t="str">
        <f>D328</f>
        <v>Đường Quang Trung</v>
      </c>
      <c r="X328" s="17" t="str">
        <f>" đoạn từ "&amp;E328</f>
        <v xml:space="preserve"> đoạn từ Đường Nguyễn Tất Thành</v>
      </c>
      <c r="Y328" s="17" t="str">
        <f>" đến "&amp;F328</f>
        <v xml:space="preserve"> đến Hết trường THPT Trị An</v>
      </c>
    </row>
    <row r="329" spans="1:29" ht="78.75" x14ac:dyDescent="0.25">
      <c r="A329" s="134">
        <f t="shared" si="587"/>
        <v>324</v>
      </c>
      <c r="B329" s="134" t="str">
        <f t="shared" si="573"/>
        <v>VT2</v>
      </c>
      <c r="C329" s="134" t="str">
        <f t="shared" ref="C329:C334" si="588">$B$328</f>
        <v>VC6DT_D1</v>
      </c>
      <c r="D329" s="166" t="str">
        <f>V329&amp;W329&amp;X329&amp;Y329&amp;Z329&amp;"
"&amp;AA329&amp;"
"
&amp;AB329</f>
        <v>Các tuyến đường giao thông đấu nối trực tiếp ra Đường Quang Trung đoạn từ Đường Nguyễn Tất Thành đến Hết trường THPT Trị An có hiện trạng là đường nhựa, bê tông xi măng:
- Có bề rộng ≥5m, cách đường giao thông ≤600m.
- Có bề rộng từ ≥3m đến &lt;5m, cách đường giao thông ≤400m.</v>
      </c>
      <c r="E329" s="166"/>
      <c r="F329" s="166"/>
      <c r="G329" s="136">
        <v>1900</v>
      </c>
      <c r="H329" s="136">
        <v>1300</v>
      </c>
      <c r="I329" s="136">
        <v>1100</v>
      </c>
      <c r="J329" s="160">
        <f>VLOOKUP(C329,'[1]1. MA DO'!$E$5:$AA$1933,23,0)</f>
        <v>1.1299999999999999</v>
      </c>
      <c r="K329" s="161">
        <f t="shared" si="585"/>
        <v>1.1299999999999999</v>
      </c>
      <c r="L329" s="161">
        <f t="shared" si="586"/>
        <v>1.1299999999999999</v>
      </c>
      <c r="M329" s="27">
        <f t="shared" ref="M329:M334" si="589">M328</f>
        <v>5500</v>
      </c>
      <c r="N329" s="27">
        <f t="shared" ref="N329:N334" si="590">N328</f>
        <v>1700</v>
      </c>
      <c r="O329" s="27">
        <f t="shared" ref="O329:O334" si="591">O328</f>
        <v>1200</v>
      </c>
      <c r="P329" s="27">
        <f t="shared" ref="P329:P334" si="592">P328</f>
        <v>900</v>
      </c>
      <c r="Q329" s="17">
        <f t="shared" ref="Q329:Q334" si="593">Q328</f>
        <v>5900</v>
      </c>
      <c r="R329" s="17">
        <f t="shared" ref="R329:R334" si="594">R328</f>
        <v>1900</v>
      </c>
      <c r="S329" s="17">
        <f t="shared" ref="S329:S334" si="595">S328</f>
        <v>1300</v>
      </c>
      <c r="T329" s="17">
        <f t="shared" ref="T329:U334" si="596">T328</f>
        <v>1000</v>
      </c>
      <c r="U329" s="17">
        <f t="shared" si="596"/>
        <v>1</v>
      </c>
      <c r="V329" s="17" t="str">
        <f t="shared" ref="V329:V334" si="597">V322</f>
        <v xml:space="preserve">Các tuyến đường giao thông đấu nối trực tiếp ra </v>
      </c>
      <c r="W329" s="17" t="str">
        <f t="shared" si="523"/>
        <v>Đường Quang Trung</v>
      </c>
      <c r="X329" s="17" t="str">
        <f t="shared" si="523"/>
        <v xml:space="preserve"> đoạn từ Đường Nguyễn Tất Thành</v>
      </c>
      <c r="Y329" s="17" t="str">
        <f t="shared" ref="Y329:Y334" si="598">Y328</f>
        <v xml:space="preserve"> đến Hết trường THPT Trị An</v>
      </c>
      <c r="Z329" s="17" t="s">
        <v>418</v>
      </c>
      <c r="AA329" s="42" t="s">
        <v>181</v>
      </c>
      <c r="AB329" s="42" t="s">
        <v>182</v>
      </c>
      <c r="AC329" s="17"/>
    </row>
    <row r="330" spans="1:29" ht="78.75" x14ac:dyDescent="0.25">
      <c r="A330" s="134">
        <f t="shared" si="587"/>
        <v>325</v>
      </c>
      <c r="B330" s="134" t="str">
        <f t="shared" si="573"/>
        <v>VT3</v>
      </c>
      <c r="C330" s="134" t="str">
        <f t="shared" si="588"/>
        <v>VC6DT_D1</v>
      </c>
      <c r="D330" s="166" t="str">
        <f>V330&amp;W330&amp;X330&amp;Y330&amp;Z330&amp;"
"&amp;AA330&amp;"
"&amp;AB330&amp;"
"&amp;AC330</f>
        <v>Các tuyến đường giao thông đấu nối trực tiếp ra Đường Quang Trung đoạn từ Đường Nguyễn Tất Thành đến Hết trường THPT Trị An có hiện trạng là đường nhựa, bê tông xi măng:
- Có bề rộng ≥5m, cách đường giao thông &gt;600m.
- Có bề rộng từ ≥3m đến &lt;5m, cách đường giao thông từ &gt;400m đến ≤600m.
- Có bề rộng &lt;3m, cách đường giao thông ≤200m.</v>
      </c>
      <c r="E330" s="166"/>
      <c r="F330" s="166"/>
      <c r="G330" s="136">
        <v>1300</v>
      </c>
      <c r="H330" s="136">
        <v>910</v>
      </c>
      <c r="I330" s="136">
        <v>780</v>
      </c>
      <c r="J330" s="160">
        <f>VLOOKUP(C330,'[1]1. MA DO'!$E$5:$AA$1933,23,0)</f>
        <v>1.1299999999999999</v>
      </c>
      <c r="K330" s="161">
        <f t="shared" si="585"/>
        <v>1.1299999999999999</v>
      </c>
      <c r="L330" s="161">
        <f t="shared" si="586"/>
        <v>1.1299999999999999</v>
      </c>
      <c r="M330" s="27">
        <f t="shared" si="589"/>
        <v>5500</v>
      </c>
      <c r="N330" s="27">
        <f t="shared" si="590"/>
        <v>1700</v>
      </c>
      <c r="O330" s="27">
        <f t="shared" si="591"/>
        <v>1200</v>
      </c>
      <c r="P330" s="27">
        <f t="shared" si="592"/>
        <v>900</v>
      </c>
      <c r="Q330" s="17">
        <f t="shared" si="593"/>
        <v>5900</v>
      </c>
      <c r="R330" s="17">
        <f t="shared" si="594"/>
        <v>1900</v>
      </c>
      <c r="S330" s="17">
        <f t="shared" si="595"/>
        <v>1300</v>
      </c>
      <c r="T330" s="17">
        <f t="shared" si="596"/>
        <v>1000</v>
      </c>
      <c r="U330" s="17">
        <f t="shared" si="596"/>
        <v>1</v>
      </c>
      <c r="V330" s="17" t="str">
        <f t="shared" si="597"/>
        <v xml:space="preserve">Các tuyến đường giao thông đấu nối trực tiếp ra </v>
      </c>
      <c r="W330" s="17" t="str">
        <f t="shared" si="523"/>
        <v>Đường Quang Trung</v>
      </c>
      <c r="X330" s="17" t="str">
        <f t="shared" si="523"/>
        <v xml:space="preserve"> đoạn từ Đường Nguyễn Tất Thành</v>
      </c>
      <c r="Y330" s="17" t="str">
        <f t="shared" si="598"/>
        <v xml:space="preserve"> đến Hết trường THPT Trị An</v>
      </c>
      <c r="Z330" s="17" t="s">
        <v>418</v>
      </c>
      <c r="AA330" s="42" t="s">
        <v>183</v>
      </c>
      <c r="AB330" s="42" t="s">
        <v>184</v>
      </c>
      <c r="AC330" s="42" t="s">
        <v>178</v>
      </c>
    </row>
    <row r="331" spans="1:29" ht="94.5" x14ac:dyDescent="0.25">
      <c r="A331" s="134">
        <f t="shared" si="587"/>
        <v>326</v>
      </c>
      <c r="B331" s="134" t="str">
        <f t="shared" si="573"/>
        <v>VT4</v>
      </c>
      <c r="C331" s="134" t="str">
        <f t="shared" si="588"/>
        <v>VC6DT_D1</v>
      </c>
      <c r="D331" s="166" t="str">
        <f>V331&amp;W331&amp;X331&amp;Y331&amp;Z331</f>
        <v>Các tuyến đường giao thông đấu nối trực tiếp ra Đường Quang Trung đoạn từ Đường Nguyễn Tất Thành đến Hết trường THPT Trị An có hiện trạng là đường nhựa, bê tông xi măng:
- Có bề rộng từ ≥3m đến &lt;5m, cách đường giao thông &gt;600m.
- Có bề rộng &lt;3m, cách đường giao thông &gt;200m.</v>
      </c>
      <c r="E331" s="166"/>
      <c r="F331" s="166"/>
      <c r="G331" s="136">
        <v>1000</v>
      </c>
      <c r="H331" s="136">
        <v>700</v>
      </c>
      <c r="I331" s="136">
        <v>600</v>
      </c>
      <c r="J331" s="160">
        <f>VLOOKUP(C331,'[1]1. MA DO'!$E$5:$AA$1933,23,0)</f>
        <v>1.1299999999999999</v>
      </c>
      <c r="K331" s="161">
        <f t="shared" si="585"/>
        <v>1.1299999999999999</v>
      </c>
      <c r="L331" s="161">
        <f t="shared" si="586"/>
        <v>1.1299999999999999</v>
      </c>
      <c r="M331" s="27">
        <f t="shared" si="589"/>
        <v>5500</v>
      </c>
      <c r="N331" s="27">
        <f t="shared" si="590"/>
        <v>1700</v>
      </c>
      <c r="O331" s="27">
        <f t="shared" si="591"/>
        <v>1200</v>
      </c>
      <c r="P331" s="27">
        <f t="shared" si="592"/>
        <v>900</v>
      </c>
      <c r="Q331" s="17">
        <f t="shared" si="593"/>
        <v>5900</v>
      </c>
      <c r="R331" s="17">
        <f t="shared" si="594"/>
        <v>1900</v>
      </c>
      <c r="S331" s="17">
        <f t="shared" si="595"/>
        <v>1300</v>
      </c>
      <c r="T331" s="17">
        <f t="shared" si="596"/>
        <v>1000</v>
      </c>
      <c r="U331" s="17">
        <f t="shared" si="596"/>
        <v>1</v>
      </c>
      <c r="V331" s="17" t="str">
        <f t="shared" si="597"/>
        <v xml:space="preserve">Các tuyến đường giao thông đấu nối trực tiếp ra </v>
      </c>
      <c r="W331" s="17" t="str">
        <f t="shared" si="523"/>
        <v>Đường Quang Trung</v>
      </c>
      <c r="X331" s="17" t="str">
        <f t="shared" si="523"/>
        <v xml:space="preserve"> đoạn từ Đường Nguyễn Tất Thành</v>
      </c>
      <c r="Y331" s="17" t="str">
        <f t="shared" si="598"/>
        <v xml:space="preserve"> đến Hết trường THPT Trị An</v>
      </c>
      <c r="Z331" s="17" t="s">
        <v>441</v>
      </c>
      <c r="AA331" s="17"/>
      <c r="AB331" s="17"/>
      <c r="AC331" s="17"/>
    </row>
    <row r="332" spans="1:29" ht="94.5" x14ac:dyDescent="0.25">
      <c r="A332" s="134">
        <f t="shared" si="587"/>
        <v>327</v>
      </c>
      <c r="B332" s="134" t="str">
        <f t="shared" si="573"/>
        <v>VT2*0,8</v>
      </c>
      <c r="C332" s="134" t="str">
        <f t="shared" si="588"/>
        <v>VC6DT_D1</v>
      </c>
      <c r="D332" s="166" t="str">
        <f>V332&amp;W332&amp;X332&amp;Y332&amp;Z332&amp;"
"&amp;AA332&amp;"
"
&amp;AB332</f>
        <v>Các tuyến đường giao thông không đấu nối trực tiếp và thông ra Đường Quang Trung đoạn từ Đường Nguyễn Tất Thành đến Hết trường THPT Trị An có hiện trạng là đường nhựa, bê tông xi măng:
- Có bề rộng ≥5m, cách đường giao thông ≤600m.
- Có bề rộng từ ≥3m đến &lt;5m, cách đường giao thông ≤400m.</v>
      </c>
      <c r="E332" s="166"/>
      <c r="F332" s="166"/>
      <c r="G332" s="136">
        <v>1700</v>
      </c>
      <c r="H332" s="136">
        <v>1200</v>
      </c>
      <c r="I332" s="136">
        <v>1000</v>
      </c>
      <c r="J332" s="160">
        <f>VLOOKUP(C332,'[1]1. MA DO'!$E$5:$AA$1933,23,0)</f>
        <v>1.1299999999999999</v>
      </c>
      <c r="K332" s="161">
        <f t="shared" si="585"/>
        <v>1.1299999999999999</v>
      </c>
      <c r="L332" s="161">
        <f t="shared" si="586"/>
        <v>1.1299999999999999</v>
      </c>
      <c r="M332" s="27">
        <f t="shared" si="589"/>
        <v>5500</v>
      </c>
      <c r="N332" s="27">
        <f t="shared" si="590"/>
        <v>1700</v>
      </c>
      <c r="O332" s="27">
        <f t="shared" si="591"/>
        <v>1200</v>
      </c>
      <c r="P332" s="27">
        <f t="shared" si="592"/>
        <v>900</v>
      </c>
      <c r="Q332" s="17">
        <f t="shared" si="593"/>
        <v>5900</v>
      </c>
      <c r="R332" s="17">
        <f t="shared" si="594"/>
        <v>1900</v>
      </c>
      <c r="S332" s="17">
        <f t="shared" si="595"/>
        <v>1300</v>
      </c>
      <c r="T332" s="17">
        <f t="shared" si="596"/>
        <v>1000</v>
      </c>
      <c r="U332" s="17">
        <f t="shared" si="596"/>
        <v>1</v>
      </c>
      <c r="V332" s="17" t="str">
        <f t="shared" si="597"/>
        <v xml:space="preserve">Các tuyến đường giao thông không đấu nối trực tiếp và thông ra </v>
      </c>
      <c r="W332" s="17" t="str">
        <f t="shared" si="523"/>
        <v>Đường Quang Trung</v>
      </c>
      <c r="X332" s="17" t="str">
        <f t="shared" si="523"/>
        <v xml:space="preserve"> đoạn từ Đường Nguyễn Tất Thành</v>
      </c>
      <c r="Y332" s="17" t="str">
        <f t="shared" si="598"/>
        <v xml:space="preserve"> đến Hết trường THPT Trị An</v>
      </c>
      <c r="Z332" s="17" t="s">
        <v>418</v>
      </c>
      <c r="AA332" s="42" t="s">
        <v>181</v>
      </c>
      <c r="AB332" s="42" t="s">
        <v>182</v>
      </c>
      <c r="AC332" s="17"/>
    </row>
    <row r="333" spans="1:29" ht="94.5" x14ac:dyDescent="0.25">
      <c r="A333" s="134">
        <f t="shared" si="587"/>
        <v>328</v>
      </c>
      <c r="B333" s="134" t="str">
        <f t="shared" si="573"/>
        <v>VT3*0,8</v>
      </c>
      <c r="C333" s="134" t="str">
        <f t="shared" si="588"/>
        <v>VC6DT_D1</v>
      </c>
      <c r="D333" s="166" t="str">
        <f>V333&amp;W333&amp;X333&amp;Y333&amp;Z333&amp;"
"&amp;AA333&amp;"
"
&amp;AB333&amp;"
"&amp;AC333</f>
        <v>Các tuyến đường giao thông không đấu nối trực tiếp và thông ra Đường Quang Trung đoạn từ Đường Nguyễn Tất Thành đến Hết trường THPT Trị An có hiện trạng là đường nhựa, bê tông xi măng:
- Có bề rộng ≥5m, cách đường giao thông &gt;600m.
- Có bề rộng từ ≥3m đến &lt;5m, cách đường giao thông từ &gt;400m đến ≤600m.
- Có bề rộng &lt;3m, cách đường giao thông ≤200m.</v>
      </c>
      <c r="E333" s="166"/>
      <c r="F333" s="166"/>
      <c r="G333" s="136">
        <v>1200</v>
      </c>
      <c r="H333" s="136">
        <v>840</v>
      </c>
      <c r="I333" s="136">
        <v>720</v>
      </c>
      <c r="J333" s="160">
        <f>VLOOKUP(C333,'[1]1. MA DO'!$E$5:$AA$1933,23,0)</f>
        <v>1.1299999999999999</v>
      </c>
      <c r="K333" s="161">
        <f t="shared" si="585"/>
        <v>1.1299999999999999</v>
      </c>
      <c r="L333" s="161">
        <f t="shared" si="586"/>
        <v>1.1299999999999999</v>
      </c>
      <c r="M333" s="27">
        <f t="shared" si="589"/>
        <v>5500</v>
      </c>
      <c r="N333" s="27">
        <f t="shared" si="590"/>
        <v>1700</v>
      </c>
      <c r="O333" s="27">
        <f t="shared" si="591"/>
        <v>1200</v>
      </c>
      <c r="P333" s="27">
        <f t="shared" si="592"/>
        <v>900</v>
      </c>
      <c r="Q333" s="17">
        <f t="shared" si="593"/>
        <v>5900</v>
      </c>
      <c r="R333" s="17">
        <f t="shared" si="594"/>
        <v>1900</v>
      </c>
      <c r="S333" s="17">
        <f t="shared" si="595"/>
        <v>1300</v>
      </c>
      <c r="T333" s="17">
        <f t="shared" si="596"/>
        <v>1000</v>
      </c>
      <c r="U333" s="17">
        <f t="shared" si="596"/>
        <v>1</v>
      </c>
      <c r="V333" s="17" t="str">
        <f t="shared" si="597"/>
        <v xml:space="preserve">Các tuyến đường giao thông không đấu nối trực tiếp và thông ra </v>
      </c>
      <c r="W333" s="17" t="str">
        <f t="shared" si="523"/>
        <v>Đường Quang Trung</v>
      </c>
      <c r="X333" s="17" t="str">
        <f t="shared" si="523"/>
        <v xml:space="preserve"> đoạn từ Đường Nguyễn Tất Thành</v>
      </c>
      <c r="Y333" s="17" t="str">
        <f t="shared" si="598"/>
        <v xml:space="preserve"> đến Hết trường THPT Trị An</v>
      </c>
      <c r="Z333" s="17" t="s">
        <v>418</v>
      </c>
      <c r="AA333" s="42" t="s">
        <v>183</v>
      </c>
      <c r="AB333" s="42" t="s">
        <v>184</v>
      </c>
      <c r="AC333" s="42" t="s">
        <v>178</v>
      </c>
    </row>
    <row r="334" spans="1:29" ht="94.5" x14ac:dyDescent="0.25">
      <c r="A334" s="134">
        <f t="shared" si="587"/>
        <v>329</v>
      </c>
      <c r="B334" s="134" t="str">
        <f t="shared" si="573"/>
        <v>VT4*0,8</v>
      </c>
      <c r="C334" s="134" t="str">
        <f t="shared" si="588"/>
        <v>VC6DT_D1</v>
      </c>
      <c r="D334" s="166" t="str">
        <f>V334&amp;W334&amp;X334&amp;Y334&amp;Z334</f>
        <v>Các tuyến đường giao thông không đấu nối trực tiếp và thông ra Đường Quang Trung đoạn từ Đường Nguyễn Tất Thành đến Hết trường THPT Trị An có hiện trạng là đường nhựa, bê tông xi măng:
- Có bề rộng từ ≥3m đến &lt;5m, cách đường giao thông &gt;600m.
- Có bề rộng &lt;3m, cách đường giao thông &gt; 200m.</v>
      </c>
      <c r="E334" s="166"/>
      <c r="F334" s="166"/>
      <c r="G334" s="136">
        <v>900</v>
      </c>
      <c r="H334" s="136">
        <v>630</v>
      </c>
      <c r="I334" s="136">
        <v>540</v>
      </c>
      <c r="J334" s="160">
        <f>VLOOKUP(C334,'[1]1. MA DO'!$E$5:$AA$1933,23,0)</f>
        <v>1.1299999999999999</v>
      </c>
      <c r="K334" s="161">
        <f t="shared" si="585"/>
        <v>1.1299999999999999</v>
      </c>
      <c r="L334" s="161">
        <f t="shared" si="586"/>
        <v>1.1299999999999999</v>
      </c>
      <c r="M334" s="27">
        <f t="shared" si="589"/>
        <v>5500</v>
      </c>
      <c r="N334" s="27">
        <f t="shared" si="590"/>
        <v>1700</v>
      </c>
      <c r="O334" s="27">
        <f t="shared" si="591"/>
        <v>1200</v>
      </c>
      <c r="P334" s="27">
        <f t="shared" si="592"/>
        <v>900</v>
      </c>
      <c r="Q334" s="17">
        <f t="shared" si="593"/>
        <v>5900</v>
      </c>
      <c r="R334" s="17">
        <f t="shared" si="594"/>
        <v>1900</v>
      </c>
      <c r="S334" s="17">
        <f t="shared" si="595"/>
        <v>1300</v>
      </c>
      <c r="T334" s="17">
        <f t="shared" si="596"/>
        <v>1000</v>
      </c>
      <c r="U334" s="17">
        <f t="shared" si="596"/>
        <v>1</v>
      </c>
      <c r="V334" s="17" t="str">
        <f t="shared" si="597"/>
        <v xml:space="preserve">Các tuyến đường giao thông không đấu nối trực tiếp và thông ra </v>
      </c>
      <c r="W334" s="17" t="str">
        <f t="shared" si="523"/>
        <v>Đường Quang Trung</v>
      </c>
      <c r="X334" s="17" t="str">
        <f t="shared" si="523"/>
        <v xml:space="preserve"> đoạn từ Đường Nguyễn Tất Thành</v>
      </c>
      <c r="Y334" s="17" t="str">
        <f t="shared" si="598"/>
        <v xml:space="preserve"> đến Hết trường THPT Trị An</v>
      </c>
      <c r="Z334" s="17" t="s">
        <v>442</v>
      </c>
      <c r="AA334" s="17"/>
      <c r="AB334" s="17"/>
      <c r="AC334" s="17"/>
    </row>
    <row r="335" spans="1:29" ht="31.5" x14ac:dyDescent="0.25">
      <c r="A335" s="134">
        <f t="shared" si="587"/>
        <v>330</v>
      </c>
      <c r="B335" s="134" t="str">
        <f>'Đầu vào (2)'!G309</f>
        <v>VC6DT_D2</v>
      </c>
      <c r="C335" s="134" t="str">
        <f>$B$335</f>
        <v>VC6DT_D2</v>
      </c>
      <c r="D335" s="135" t="str">
        <f>'Đầu vào (2)'!H309</f>
        <v>Đường Quang Trung</v>
      </c>
      <c r="E335" s="135" t="str">
        <f>'Đầu vào (2)'!I309</f>
        <v>Trường THPT Trị An</v>
      </c>
      <c r="F335" s="135" t="str">
        <f>'Đầu vào (2)'!J309</f>
        <v>Cầu Đồng Nai (cầu Cứng)</v>
      </c>
      <c r="G335" s="159">
        <v>5400</v>
      </c>
      <c r="H335" s="136">
        <v>3800</v>
      </c>
      <c r="I335" s="136">
        <v>3200</v>
      </c>
      <c r="J335" s="160">
        <f>VLOOKUP(C335,'[1]1. MA DO'!$E$5:$AA$1933,23,0)</f>
        <v>1.1299999999999999</v>
      </c>
      <c r="K335" s="161">
        <f t="shared" si="585"/>
        <v>1.1299999999999999</v>
      </c>
      <c r="L335" s="161">
        <f t="shared" si="586"/>
        <v>1.1299999999999999</v>
      </c>
      <c r="M335" s="27">
        <f>'Đầu vào (2)'!K309</f>
        <v>5000</v>
      </c>
      <c r="N335" s="27">
        <f>'Đầu vào (2)'!L309</f>
        <v>1700</v>
      </c>
      <c r="O335" s="27">
        <f>'Đầu vào (2)'!M309</f>
        <v>1200</v>
      </c>
      <c r="P335" s="27">
        <f>'Đầu vào (2)'!N309</f>
        <v>900</v>
      </c>
      <c r="Q335" s="17">
        <f>VLOOKUP(B335,'[2]Giá đề xuất ODT'!$G$11:$AD$2233,21,0)</f>
        <v>5400</v>
      </c>
      <c r="R335" s="17">
        <f>VLOOKUP(B335,'[2]Giá đề xuất ODT'!$G$11:$AD$2233,22,0)</f>
        <v>1900</v>
      </c>
      <c r="S335" s="17">
        <f>VLOOKUP(B335,'[2]Giá đề xuất ODT'!$G$11:$AD$2233,23,0)</f>
        <v>1300</v>
      </c>
      <c r="T335" s="17">
        <f>VLOOKUP(B335,'[2]Giá đề xuất ODT'!$G$11:$AD$2233,24,0)</f>
        <v>1000</v>
      </c>
      <c r="U335" s="6">
        <v>2</v>
      </c>
      <c r="W335" s="17" t="str">
        <f>D335</f>
        <v>Đường Quang Trung</v>
      </c>
      <c r="X335" s="17" t="str">
        <f>" đoạn từ "&amp;E335</f>
        <v xml:space="preserve"> đoạn từ Trường THPT Trị An</v>
      </c>
      <c r="Y335" s="17" t="str">
        <f>" đến "&amp;F335</f>
        <v xml:space="preserve"> đến Cầu Đồng Nai (cầu Cứng)</v>
      </c>
    </row>
    <row r="336" spans="1:29" ht="78.75" x14ac:dyDescent="0.25">
      <c r="A336" s="134">
        <f t="shared" si="587"/>
        <v>331</v>
      </c>
      <c r="B336" s="134" t="str">
        <f t="shared" ref="B336:B341" si="599">B329</f>
        <v>VT2</v>
      </c>
      <c r="C336" s="134" t="str">
        <f t="shared" ref="C336:C341" si="600">$B$335</f>
        <v>VC6DT_D2</v>
      </c>
      <c r="D336" s="166" t="str">
        <f>V336&amp;W336&amp;X336&amp;Y336&amp;Z336&amp;"
"&amp;AA336&amp;"
"
&amp;AB336</f>
        <v>Các tuyến đường giao thông đấu nối trực tiếp ra Đường Quang Trung đoạn từ Trường THPT Trị An đến Cầu Đồng Nai (cầu Cứng) có hiện trạng là đường nhựa, bê tông xi măng:
- Có bề rộng ≥5m, cách đường giao thông ≤600m.
- Có bề rộng từ ≥3m đến &lt;5m, cách đường giao thông ≤400m.</v>
      </c>
      <c r="E336" s="166"/>
      <c r="F336" s="166"/>
      <c r="G336" s="136">
        <v>1900</v>
      </c>
      <c r="H336" s="136">
        <v>1300</v>
      </c>
      <c r="I336" s="136">
        <v>1100</v>
      </c>
      <c r="J336" s="160">
        <f>VLOOKUP(C336,'[1]1. MA DO'!$E$5:$AA$1933,23,0)</f>
        <v>1.1299999999999999</v>
      </c>
      <c r="K336" s="161">
        <f t="shared" si="585"/>
        <v>1.1299999999999999</v>
      </c>
      <c r="L336" s="161">
        <f t="shared" si="586"/>
        <v>1.1299999999999999</v>
      </c>
      <c r="M336" s="27">
        <f t="shared" ref="M336:M341" si="601">M335</f>
        <v>5000</v>
      </c>
      <c r="N336" s="27">
        <f t="shared" ref="N336:N341" si="602">N335</f>
        <v>1700</v>
      </c>
      <c r="O336" s="27">
        <f t="shared" ref="O336:O341" si="603">O335</f>
        <v>1200</v>
      </c>
      <c r="P336" s="27">
        <f t="shared" ref="P336:P341" si="604">P335</f>
        <v>900</v>
      </c>
      <c r="Q336" s="17">
        <f t="shared" ref="Q336:Q341" si="605">Q335</f>
        <v>5400</v>
      </c>
      <c r="R336" s="17">
        <f t="shared" ref="R336:R341" si="606">R335</f>
        <v>1900</v>
      </c>
      <c r="S336" s="17">
        <f t="shared" ref="S336:S341" si="607">S335</f>
        <v>1300</v>
      </c>
      <c r="T336" s="17">
        <f t="shared" ref="T336:U341" si="608">T335</f>
        <v>1000</v>
      </c>
      <c r="U336" s="17">
        <f t="shared" si="608"/>
        <v>2</v>
      </c>
      <c r="V336" s="17" t="str">
        <f t="shared" ref="V336:V341" si="609">V329</f>
        <v xml:space="preserve">Các tuyến đường giao thông đấu nối trực tiếp ra </v>
      </c>
      <c r="W336" s="17" t="str">
        <f t="shared" si="523"/>
        <v>Đường Quang Trung</v>
      </c>
      <c r="X336" s="17" t="str">
        <f t="shared" si="523"/>
        <v xml:space="preserve"> đoạn từ Trường THPT Trị An</v>
      </c>
      <c r="Y336" s="17" t="str">
        <f t="shared" ref="Y336:Y341" si="610">Y335</f>
        <v xml:space="preserve"> đến Cầu Đồng Nai (cầu Cứng)</v>
      </c>
      <c r="Z336" s="17" t="s">
        <v>418</v>
      </c>
      <c r="AA336" s="42" t="s">
        <v>181</v>
      </c>
      <c r="AB336" s="42" t="s">
        <v>182</v>
      </c>
      <c r="AC336" s="17"/>
    </row>
    <row r="337" spans="1:29" ht="78.75" x14ac:dyDescent="0.25">
      <c r="A337" s="134">
        <f t="shared" si="587"/>
        <v>332</v>
      </c>
      <c r="B337" s="134" t="str">
        <f t="shared" si="599"/>
        <v>VT3</v>
      </c>
      <c r="C337" s="134" t="str">
        <f t="shared" si="600"/>
        <v>VC6DT_D2</v>
      </c>
      <c r="D337" s="166" t="str">
        <f>V337&amp;W337&amp;X337&amp;Y337&amp;Z337&amp;"
"&amp;AA337&amp;"
"&amp;AB337&amp;"
"&amp;AC337</f>
        <v>Các tuyến đường giao thông đấu nối trực tiếp ra Đường Quang Trung đoạn từ Trường THPT Trị An đến Cầu Đồng Nai (cầu Cứng) có hiện trạng là đường nhựa, bê tông xi măng:
- Có bề rộng ≥5m, cách đường giao thông &gt;600m.
- Có bề rộng từ ≥3m đến &lt;5m, cách đường giao thông từ &gt;400m đến ≤600m.
- Có bề rộng &lt;3m, cách đường giao thông ≤200m.</v>
      </c>
      <c r="E337" s="166"/>
      <c r="F337" s="166"/>
      <c r="G337" s="136">
        <v>1300</v>
      </c>
      <c r="H337" s="136">
        <v>910</v>
      </c>
      <c r="I337" s="136">
        <v>780</v>
      </c>
      <c r="J337" s="160">
        <f>VLOOKUP(C337,'[1]1. MA DO'!$E$5:$AA$1933,23,0)</f>
        <v>1.1299999999999999</v>
      </c>
      <c r="K337" s="161">
        <f t="shared" si="585"/>
        <v>1.1299999999999999</v>
      </c>
      <c r="L337" s="161">
        <f t="shared" si="586"/>
        <v>1.1299999999999999</v>
      </c>
      <c r="M337" s="27">
        <f t="shared" si="601"/>
        <v>5000</v>
      </c>
      <c r="N337" s="27">
        <f t="shared" si="602"/>
        <v>1700</v>
      </c>
      <c r="O337" s="27">
        <f t="shared" si="603"/>
        <v>1200</v>
      </c>
      <c r="P337" s="27">
        <f t="shared" si="604"/>
        <v>900</v>
      </c>
      <c r="Q337" s="17">
        <f t="shared" si="605"/>
        <v>5400</v>
      </c>
      <c r="R337" s="17">
        <f t="shared" si="606"/>
        <v>1900</v>
      </c>
      <c r="S337" s="17">
        <f t="shared" si="607"/>
        <v>1300</v>
      </c>
      <c r="T337" s="17">
        <f t="shared" si="608"/>
        <v>1000</v>
      </c>
      <c r="U337" s="17">
        <f t="shared" si="608"/>
        <v>2</v>
      </c>
      <c r="V337" s="17" t="str">
        <f t="shared" si="609"/>
        <v xml:space="preserve">Các tuyến đường giao thông đấu nối trực tiếp ra </v>
      </c>
      <c r="W337" s="17" t="str">
        <f t="shared" si="523"/>
        <v>Đường Quang Trung</v>
      </c>
      <c r="X337" s="17" t="str">
        <f t="shared" si="523"/>
        <v xml:space="preserve"> đoạn từ Trường THPT Trị An</v>
      </c>
      <c r="Y337" s="17" t="str">
        <f t="shared" si="610"/>
        <v xml:space="preserve"> đến Cầu Đồng Nai (cầu Cứng)</v>
      </c>
      <c r="Z337" s="17" t="s">
        <v>418</v>
      </c>
      <c r="AA337" s="42" t="s">
        <v>183</v>
      </c>
      <c r="AB337" s="42" t="s">
        <v>184</v>
      </c>
      <c r="AC337" s="42" t="s">
        <v>178</v>
      </c>
    </row>
    <row r="338" spans="1:29" ht="94.5" x14ac:dyDescent="0.25">
      <c r="A338" s="134">
        <f t="shared" si="587"/>
        <v>333</v>
      </c>
      <c r="B338" s="134" t="str">
        <f t="shared" si="599"/>
        <v>VT4</v>
      </c>
      <c r="C338" s="134" t="str">
        <f t="shared" si="600"/>
        <v>VC6DT_D2</v>
      </c>
      <c r="D338" s="166" t="str">
        <f>V338&amp;W338&amp;X338&amp;Y338&amp;Z338</f>
        <v>Các tuyến đường giao thông đấu nối trực tiếp ra Đường Quang Trung đoạn từ Trường THPT Trị An đến Cầu Đồng Nai (cầu Cứng) có hiện trạng là đường nhựa, bê tông xi măng:
- Có bề rộng từ ≥3m đến &lt;5m, cách đường giao thông &gt;600m.
- Có bề rộng &lt;3m, cách đường giao thông &gt;200m.</v>
      </c>
      <c r="E338" s="166"/>
      <c r="F338" s="166"/>
      <c r="G338" s="136">
        <v>1000</v>
      </c>
      <c r="H338" s="136">
        <v>700</v>
      </c>
      <c r="I338" s="136">
        <v>600</v>
      </c>
      <c r="J338" s="160">
        <f>VLOOKUP(C338,'[1]1. MA DO'!$E$5:$AA$1933,23,0)</f>
        <v>1.1299999999999999</v>
      </c>
      <c r="K338" s="161">
        <f t="shared" si="585"/>
        <v>1.1299999999999999</v>
      </c>
      <c r="L338" s="161">
        <f t="shared" si="586"/>
        <v>1.1299999999999999</v>
      </c>
      <c r="M338" s="27">
        <f t="shared" si="601"/>
        <v>5000</v>
      </c>
      <c r="N338" s="27">
        <f t="shared" si="602"/>
        <v>1700</v>
      </c>
      <c r="O338" s="27">
        <f t="shared" si="603"/>
        <v>1200</v>
      </c>
      <c r="P338" s="27">
        <f t="shared" si="604"/>
        <v>900</v>
      </c>
      <c r="Q338" s="17">
        <f t="shared" si="605"/>
        <v>5400</v>
      </c>
      <c r="R338" s="17">
        <f t="shared" si="606"/>
        <v>1900</v>
      </c>
      <c r="S338" s="17">
        <f t="shared" si="607"/>
        <v>1300</v>
      </c>
      <c r="T338" s="17">
        <f t="shared" si="608"/>
        <v>1000</v>
      </c>
      <c r="U338" s="17">
        <f t="shared" si="608"/>
        <v>2</v>
      </c>
      <c r="V338" s="17" t="str">
        <f t="shared" si="609"/>
        <v xml:space="preserve">Các tuyến đường giao thông đấu nối trực tiếp ra </v>
      </c>
      <c r="W338" s="17" t="str">
        <f t="shared" si="523"/>
        <v>Đường Quang Trung</v>
      </c>
      <c r="X338" s="17" t="str">
        <f t="shared" si="523"/>
        <v xml:space="preserve"> đoạn từ Trường THPT Trị An</v>
      </c>
      <c r="Y338" s="17" t="str">
        <f t="shared" si="610"/>
        <v xml:space="preserve"> đến Cầu Đồng Nai (cầu Cứng)</v>
      </c>
      <c r="Z338" s="17" t="s">
        <v>441</v>
      </c>
      <c r="AA338" s="17"/>
      <c r="AB338" s="17"/>
      <c r="AC338" s="17"/>
    </row>
    <row r="339" spans="1:29" ht="82.5" customHeight="1" x14ac:dyDescent="0.25">
      <c r="A339" s="134">
        <f t="shared" si="587"/>
        <v>334</v>
      </c>
      <c r="B339" s="134" t="str">
        <f t="shared" si="599"/>
        <v>VT2*0,8</v>
      </c>
      <c r="C339" s="134" t="str">
        <f t="shared" si="600"/>
        <v>VC6DT_D2</v>
      </c>
      <c r="D339" s="166" t="str">
        <f>V339&amp;W339&amp;X339&amp;Y339&amp;Z339&amp;"
"&amp;AA339&amp;"
"
&amp;AB339</f>
        <v>Các tuyến đường giao thông không đấu nối trực tiếp và thông ra Đường Quang Trung đoạn từ Trường THPT Trị An đến Cầu Đồng Nai (cầu Cứng) có hiện trạng là đường nhựa, bê tông xi măng:
- Có bề rộng ≥5m, cách đường giao thông ≤600m.
- Có bề rộng từ ≥3m đến &lt;5m, cách đường giao thông ≤400m.</v>
      </c>
      <c r="E339" s="166"/>
      <c r="F339" s="166"/>
      <c r="G339" s="136">
        <v>1700</v>
      </c>
      <c r="H339" s="136">
        <v>1200</v>
      </c>
      <c r="I339" s="136">
        <v>1000</v>
      </c>
      <c r="J339" s="160">
        <f>VLOOKUP(C339,'[1]1. MA DO'!$E$5:$AA$1933,23,0)</f>
        <v>1.1299999999999999</v>
      </c>
      <c r="K339" s="161">
        <f t="shared" si="585"/>
        <v>1.1299999999999999</v>
      </c>
      <c r="L339" s="161">
        <f t="shared" si="586"/>
        <v>1.1299999999999999</v>
      </c>
      <c r="M339" s="27">
        <f t="shared" si="601"/>
        <v>5000</v>
      </c>
      <c r="N339" s="27">
        <f t="shared" si="602"/>
        <v>1700</v>
      </c>
      <c r="O339" s="27">
        <f t="shared" si="603"/>
        <v>1200</v>
      </c>
      <c r="P339" s="27">
        <f t="shared" si="604"/>
        <v>900</v>
      </c>
      <c r="Q339" s="17">
        <f t="shared" si="605"/>
        <v>5400</v>
      </c>
      <c r="R339" s="17">
        <f t="shared" si="606"/>
        <v>1900</v>
      </c>
      <c r="S339" s="17">
        <f t="shared" si="607"/>
        <v>1300</v>
      </c>
      <c r="T339" s="17">
        <f t="shared" si="608"/>
        <v>1000</v>
      </c>
      <c r="U339" s="17">
        <f t="shared" si="608"/>
        <v>2</v>
      </c>
      <c r="V339" s="17" t="str">
        <f t="shared" si="609"/>
        <v xml:space="preserve">Các tuyến đường giao thông không đấu nối trực tiếp và thông ra </v>
      </c>
      <c r="W339" s="17" t="str">
        <f t="shared" si="523"/>
        <v>Đường Quang Trung</v>
      </c>
      <c r="X339" s="17" t="str">
        <f t="shared" si="523"/>
        <v xml:space="preserve"> đoạn từ Trường THPT Trị An</v>
      </c>
      <c r="Y339" s="17" t="str">
        <f t="shared" si="610"/>
        <v xml:space="preserve"> đến Cầu Đồng Nai (cầu Cứng)</v>
      </c>
      <c r="Z339" s="17" t="s">
        <v>418</v>
      </c>
      <c r="AA339" s="42" t="s">
        <v>181</v>
      </c>
      <c r="AB339" s="42" t="s">
        <v>182</v>
      </c>
      <c r="AC339" s="17"/>
    </row>
    <row r="340" spans="1:29" ht="90.75" customHeight="1" x14ac:dyDescent="0.25">
      <c r="A340" s="134">
        <f t="shared" si="587"/>
        <v>335</v>
      </c>
      <c r="B340" s="134" t="str">
        <f t="shared" si="599"/>
        <v>VT3*0,8</v>
      </c>
      <c r="C340" s="134" t="str">
        <f t="shared" si="600"/>
        <v>VC6DT_D2</v>
      </c>
      <c r="D340" s="166" t="str">
        <f>V340&amp;W340&amp;X340&amp;Y340&amp;Z340&amp;"
"&amp;AA340&amp;"
"
&amp;AB340&amp;"
"&amp;AC340</f>
        <v>Các tuyến đường giao thông không đấu nối trực tiếp và thông ra Đường Quang Trung đoạn từ Trường THPT Trị An đến Cầu Đồng Nai (cầu Cứng) có hiện trạng là đường nhựa, bê tông xi măng:
- Có bề rộng ≥5m, cách đường giao thông &gt;600m.
- Có bề rộng từ ≥3m đến &lt;5m, cách đường giao thông từ &gt;400m đến ≤600m.
- Có bề rộng &lt;3m, cách đường giao thông ≤200m.</v>
      </c>
      <c r="E340" s="166"/>
      <c r="F340" s="166"/>
      <c r="G340" s="136">
        <v>1200</v>
      </c>
      <c r="H340" s="136">
        <v>840</v>
      </c>
      <c r="I340" s="136">
        <v>720</v>
      </c>
      <c r="J340" s="160">
        <f>VLOOKUP(C340,'[1]1. MA DO'!$E$5:$AA$1933,23,0)</f>
        <v>1.1299999999999999</v>
      </c>
      <c r="K340" s="161">
        <f t="shared" si="585"/>
        <v>1.1299999999999999</v>
      </c>
      <c r="L340" s="161">
        <f t="shared" si="586"/>
        <v>1.1299999999999999</v>
      </c>
      <c r="M340" s="27">
        <f t="shared" si="601"/>
        <v>5000</v>
      </c>
      <c r="N340" s="27">
        <f t="shared" si="602"/>
        <v>1700</v>
      </c>
      <c r="O340" s="27">
        <f t="shared" si="603"/>
        <v>1200</v>
      </c>
      <c r="P340" s="27">
        <f t="shared" si="604"/>
        <v>900</v>
      </c>
      <c r="Q340" s="17">
        <f t="shared" si="605"/>
        <v>5400</v>
      </c>
      <c r="R340" s="17">
        <f t="shared" si="606"/>
        <v>1900</v>
      </c>
      <c r="S340" s="17">
        <f t="shared" si="607"/>
        <v>1300</v>
      </c>
      <c r="T340" s="17">
        <f t="shared" si="608"/>
        <v>1000</v>
      </c>
      <c r="U340" s="17">
        <f t="shared" si="608"/>
        <v>2</v>
      </c>
      <c r="V340" s="17" t="str">
        <f t="shared" si="609"/>
        <v xml:space="preserve">Các tuyến đường giao thông không đấu nối trực tiếp và thông ra </v>
      </c>
      <c r="W340" s="17" t="str">
        <f t="shared" si="523"/>
        <v>Đường Quang Trung</v>
      </c>
      <c r="X340" s="17" t="str">
        <f t="shared" si="523"/>
        <v xml:space="preserve"> đoạn từ Trường THPT Trị An</v>
      </c>
      <c r="Y340" s="17" t="str">
        <f t="shared" si="610"/>
        <v xml:space="preserve"> đến Cầu Đồng Nai (cầu Cứng)</v>
      </c>
      <c r="Z340" s="17" t="s">
        <v>418</v>
      </c>
      <c r="AA340" s="42" t="s">
        <v>183</v>
      </c>
      <c r="AB340" s="42" t="s">
        <v>184</v>
      </c>
      <c r="AC340" s="42" t="s">
        <v>178</v>
      </c>
    </row>
    <row r="341" spans="1:29" ht="94.5" x14ac:dyDescent="0.25">
      <c r="A341" s="134">
        <f t="shared" si="587"/>
        <v>336</v>
      </c>
      <c r="B341" s="134" t="str">
        <f t="shared" si="599"/>
        <v>VT4*0,8</v>
      </c>
      <c r="C341" s="134" t="str">
        <f t="shared" si="600"/>
        <v>VC6DT_D2</v>
      </c>
      <c r="D341" s="166" t="str">
        <f>V341&amp;W341&amp;X341&amp;Y341&amp;Z341</f>
        <v>Các tuyến đường giao thông không đấu nối trực tiếp và thông ra Đường Quang Trung đoạn từ Trường THPT Trị An đến Cầu Đồng Nai (cầu Cứng) có hiện trạng là đường nhựa, bê tông xi măng:
- Có bề rộng từ ≥3m đến &lt;5m, cách đường giao thông &gt;600m.
- Có bề rộng &lt;3m, cách đường giao thông &gt; 200m.</v>
      </c>
      <c r="E341" s="166"/>
      <c r="F341" s="166"/>
      <c r="G341" s="136">
        <v>900</v>
      </c>
      <c r="H341" s="136">
        <v>630</v>
      </c>
      <c r="I341" s="136">
        <v>540</v>
      </c>
      <c r="J341" s="160">
        <f>VLOOKUP(C341,'[1]1. MA DO'!$E$5:$AA$1933,23,0)</f>
        <v>1.1299999999999999</v>
      </c>
      <c r="K341" s="161">
        <f t="shared" si="585"/>
        <v>1.1299999999999999</v>
      </c>
      <c r="L341" s="161">
        <f t="shared" si="586"/>
        <v>1.1299999999999999</v>
      </c>
      <c r="M341" s="27">
        <f t="shared" si="601"/>
        <v>5000</v>
      </c>
      <c r="N341" s="27">
        <f t="shared" si="602"/>
        <v>1700</v>
      </c>
      <c r="O341" s="27">
        <f t="shared" si="603"/>
        <v>1200</v>
      </c>
      <c r="P341" s="27">
        <f t="shared" si="604"/>
        <v>900</v>
      </c>
      <c r="Q341" s="17">
        <f t="shared" si="605"/>
        <v>5400</v>
      </c>
      <c r="R341" s="17">
        <f t="shared" si="606"/>
        <v>1900</v>
      </c>
      <c r="S341" s="17">
        <f t="shared" si="607"/>
        <v>1300</v>
      </c>
      <c r="T341" s="17">
        <f t="shared" si="608"/>
        <v>1000</v>
      </c>
      <c r="U341" s="17">
        <f t="shared" si="608"/>
        <v>2</v>
      </c>
      <c r="V341" s="17" t="str">
        <f t="shared" si="609"/>
        <v xml:space="preserve">Các tuyến đường giao thông không đấu nối trực tiếp và thông ra </v>
      </c>
      <c r="W341" s="17" t="str">
        <f t="shared" si="523"/>
        <v>Đường Quang Trung</v>
      </c>
      <c r="X341" s="17" t="str">
        <f t="shared" si="523"/>
        <v xml:space="preserve"> đoạn từ Trường THPT Trị An</v>
      </c>
      <c r="Y341" s="17" t="str">
        <f t="shared" si="610"/>
        <v xml:space="preserve"> đến Cầu Đồng Nai (cầu Cứng)</v>
      </c>
      <c r="Z341" s="17" t="s">
        <v>442</v>
      </c>
      <c r="AA341" s="17"/>
      <c r="AB341" s="17"/>
      <c r="AC341" s="17"/>
    </row>
    <row r="342" spans="1:29" ht="31.5" x14ac:dyDescent="0.25">
      <c r="A342" s="134">
        <f t="shared" si="587"/>
        <v>337</v>
      </c>
      <c r="B342" s="134" t="str">
        <f>'Đầu vào (2)'!G316</f>
        <v>VC6DT_D3</v>
      </c>
      <c r="C342" s="134" t="str">
        <f>$B$342</f>
        <v>VC6DT_D3</v>
      </c>
      <c r="D342" s="135" t="str">
        <f>'Đầu vào (2)'!H316</f>
        <v>Đường Quang Trung</v>
      </c>
      <c r="E342" s="135" t="str">
        <f>'Đầu vào (2)'!I316</f>
        <v>Đường Nguyễn Tất Thành</v>
      </c>
      <c r="F342" s="135" t="str">
        <f>'Đầu vào (2)'!J316</f>
        <v>Đường Nguyễn Trung Trực</v>
      </c>
      <c r="G342" s="159">
        <v>5900</v>
      </c>
      <c r="H342" s="136">
        <v>4100</v>
      </c>
      <c r="I342" s="136">
        <v>3500</v>
      </c>
      <c r="J342" s="160">
        <f>VLOOKUP(C342,'[1]1. MA DO'!$E$5:$AA$1933,23,0)</f>
        <v>1.1299999999999999</v>
      </c>
      <c r="K342" s="161">
        <f t="shared" si="585"/>
        <v>1.1299999999999999</v>
      </c>
      <c r="L342" s="161">
        <f t="shared" si="586"/>
        <v>1.1299999999999999</v>
      </c>
      <c r="M342" s="27">
        <f>'Đầu vào (2)'!K316</f>
        <v>5500</v>
      </c>
      <c r="N342" s="27">
        <f>'Đầu vào (2)'!L316</f>
        <v>1800</v>
      </c>
      <c r="O342" s="27">
        <f>'Đầu vào (2)'!M316</f>
        <v>1300</v>
      </c>
      <c r="P342" s="27">
        <f>'Đầu vào (2)'!N316</f>
        <v>1000</v>
      </c>
      <c r="Q342" s="17">
        <f>VLOOKUP(B342,'[2]Giá đề xuất ODT'!$G$11:$AD$2233,21,0)</f>
        <v>5900</v>
      </c>
      <c r="R342" s="17">
        <f>VLOOKUP(B342,'[2]Giá đề xuất ODT'!$G$11:$AD$2233,22,0)</f>
        <v>2000</v>
      </c>
      <c r="S342" s="17">
        <f>VLOOKUP(B342,'[2]Giá đề xuất ODT'!$G$11:$AD$2233,23,0)</f>
        <v>1500</v>
      </c>
      <c r="T342" s="17">
        <f>VLOOKUP(B342,'[2]Giá đề xuất ODT'!$G$11:$AD$2233,24,0)</f>
        <v>1100</v>
      </c>
      <c r="U342" s="6">
        <v>2</v>
      </c>
      <c r="W342" s="17" t="str">
        <f>D342</f>
        <v>Đường Quang Trung</v>
      </c>
      <c r="X342" s="17" t="str">
        <f>" đoạn từ "&amp;E342</f>
        <v xml:space="preserve"> đoạn từ Đường Nguyễn Tất Thành</v>
      </c>
      <c r="Y342" s="17" t="str">
        <f>" đến "&amp;F342</f>
        <v xml:space="preserve"> đến Đường Nguyễn Trung Trực</v>
      </c>
    </row>
    <row r="343" spans="1:29" ht="78.75" x14ac:dyDescent="0.25">
      <c r="A343" s="134">
        <f t="shared" si="587"/>
        <v>338</v>
      </c>
      <c r="B343" s="134" t="str">
        <f t="shared" ref="B343:B348" si="611">B336</f>
        <v>VT2</v>
      </c>
      <c r="C343" s="134" t="str">
        <f t="shared" ref="C343:C348" si="612">$B$342</f>
        <v>VC6DT_D3</v>
      </c>
      <c r="D343" s="166" t="str">
        <f>V343&amp;W343&amp;X343&amp;Y343&amp;Z343&amp;"
"&amp;AA343&amp;"
"
&amp;AB343</f>
        <v>Các tuyến đường giao thông đấu nối trực tiếp ra Đường Quang Trung đoạn từ Đường Nguyễn Tất Thành đến Đường Nguyễn Trung Trực có hiện trạng là đường nhựa, bê tông xi măng:
- Có bề rộng ≥5m, cách đường giao thông ≤600m.
- Có bề rộng từ ≥3m đến &lt;5m, cách đường giao thông ≤400m.</v>
      </c>
      <c r="E343" s="166"/>
      <c r="F343" s="166"/>
      <c r="G343" s="136">
        <v>2000</v>
      </c>
      <c r="H343" s="136">
        <v>1400</v>
      </c>
      <c r="I343" s="136">
        <v>1200</v>
      </c>
      <c r="J343" s="160">
        <f>VLOOKUP(C343,'[1]1. MA DO'!$E$5:$AA$1933,23,0)</f>
        <v>1.1299999999999999</v>
      </c>
      <c r="K343" s="161">
        <f t="shared" si="585"/>
        <v>1.1299999999999999</v>
      </c>
      <c r="L343" s="161">
        <f t="shared" si="586"/>
        <v>1.1299999999999999</v>
      </c>
      <c r="M343" s="27">
        <f t="shared" ref="M343:M348" si="613">M342</f>
        <v>5500</v>
      </c>
      <c r="N343" s="27">
        <f t="shared" ref="N343:N348" si="614">N342</f>
        <v>1800</v>
      </c>
      <c r="O343" s="27">
        <f t="shared" ref="O343:O348" si="615">O342</f>
        <v>1300</v>
      </c>
      <c r="P343" s="27">
        <f t="shared" ref="P343:P348" si="616">P342</f>
        <v>1000</v>
      </c>
      <c r="Q343" s="17">
        <f t="shared" ref="Q343:Q348" si="617">Q342</f>
        <v>5900</v>
      </c>
      <c r="R343" s="17">
        <f t="shared" ref="R343:R348" si="618">R342</f>
        <v>2000</v>
      </c>
      <c r="S343" s="17">
        <f t="shared" ref="S343:S348" si="619">S342</f>
        <v>1500</v>
      </c>
      <c r="T343" s="17">
        <f t="shared" ref="T343:U348" si="620">T342</f>
        <v>1100</v>
      </c>
      <c r="U343" s="17">
        <f t="shared" si="620"/>
        <v>2</v>
      </c>
      <c r="V343" s="17" t="str">
        <f t="shared" ref="V343:V348" si="621">V336</f>
        <v xml:space="preserve">Các tuyến đường giao thông đấu nối trực tiếp ra </v>
      </c>
      <c r="W343" s="17" t="str">
        <f t="shared" si="523"/>
        <v>Đường Quang Trung</v>
      </c>
      <c r="X343" s="17" t="str">
        <f t="shared" si="523"/>
        <v xml:space="preserve"> đoạn từ Đường Nguyễn Tất Thành</v>
      </c>
      <c r="Y343" s="17" t="str">
        <f t="shared" ref="Y343:Y348" si="622">Y342</f>
        <v xml:space="preserve"> đến Đường Nguyễn Trung Trực</v>
      </c>
      <c r="Z343" s="17" t="s">
        <v>418</v>
      </c>
      <c r="AA343" s="42" t="s">
        <v>181</v>
      </c>
      <c r="AB343" s="42" t="s">
        <v>182</v>
      </c>
      <c r="AC343" s="17"/>
    </row>
    <row r="344" spans="1:29" ht="78.75" x14ac:dyDescent="0.25">
      <c r="A344" s="134">
        <f t="shared" si="587"/>
        <v>339</v>
      </c>
      <c r="B344" s="134" t="str">
        <f t="shared" si="611"/>
        <v>VT3</v>
      </c>
      <c r="C344" s="134" t="str">
        <f t="shared" si="612"/>
        <v>VC6DT_D3</v>
      </c>
      <c r="D344" s="166" t="str">
        <f>V344&amp;W344&amp;X344&amp;Y344&amp;Z344&amp;"
"&amp;AA344&amp;"
"&amp;AB344&amp;"
"&amp;AC344</f>
        <v>Các tuyến đường giao thông đấu nối trực tiếp ra Đường Quang Trung đoạn từ Đường Nguyễn Tất Thành đến Đường Nguyễn Trung Trực có hiện trạng là đường nhựa, bê tông xi măng:
- Có bề rộng ≥5m, cách đường giao thông &gt;600m.
- Có bề rộng từ ≥3m đến &lt;5m, cách đường giao thông từ &gt;400m đến ≤600m.
- Có bề rộng &lt;3m, cách đường giao thông ≤200m.</v>
      </c>
      <c r="E344" s="166"/>
      <c r="F344" s="166"/>
      <c r="G344" s="136">
        <v>1500</v>
      </c>
      <c r="H344" s="136">
        <v>1100</v>
      </c>
      <c r="I344" s="136">
        <v>900</v>
      </c>
      <c r="J344" s="160">
        <f>VLOOKUP(C344,'[1]1. MA DO'!$E$5:$AA$1933,23,0)</f>
        <v>1.1299999999999999</v>
      </c>
      <c r="K344" s="161">
        <f t="shared" si="585"/>
        <v>1.1299999999999999</v>
      </c>
      <c r="L344" s="161">
        <f t="shared" si="586"/>
        <v>1.1299999999999999</v>
      </c>
      <c r="M344" s="27">
        <f t="shared" si="613"/>
        <v>5500</v>
      </c>
      <c r="N344" s="27">
        <f t="shared" si="614"/>
        <v>1800</v>
      </c>
      <c r="O344" s="27">
        <f t="shared" si="615"/>
        <v>1300</v>
      </c>
      <c r="P344" s="27">
        <f t="shared" si="616"/>
        <v>1000</v>
      </c>
      <c r="Q344" s="17">
        <f t="shared" si="617"/>
        <v>5900</v>
      </c>
      <c r="R344" s="17">
        <f t="shared" si="618"/>
        <v>2000</v>
      </c>
      <c r="S344" s="17">
        <f t="shared" si="619"/>
        <v>1500</v>
      </c>
      <c r="T344" s="17">
        <f t="shared" si="620"/>
        <v>1100</v>
      </c>
      <c r="U344" s="17">
        <f t="shared" si="620"/>
        <v>2</v>
      </c>
      <c r="V344" s="17" t="str">
        <f t="shared" si="621"/>
        <v xml:space="preserve">Các tuyến đường giao thông đấu nối trực tiếp ra </v>
      </c>
      <c r="W344" s="17" t="str">
        <f t="shared" ref="W344:X348" si="623">W343</f>
        <v>Đường Quang Trung</v>
      </c>
      <c r="X344" s="17" t="str">
        <f t="shared" si="623"/>
        <v xml:space="preserve"> đoạn từ Đường Nguyễn Tất Thành</v>
      </c>
      <c r="Y344" s="17" t="str">
        <f t="shared" si="622"/>
        <v xml:space="preserve"> đến Đường Nguyễn Trung Trực</v>
      </c>
      <c r="Z344" s="17" t="s">
        <v>418</v>
      </c>
      <c r="AA344" s="42" t="s">
        <v>183</v>
      </c>
      <c r="AB344" s="42" t="s">
        <v>184</v>
      </c>
      <c r="AC344" s="42" t="s">
        <v>178</v>
      </c>
    </row>
    <row r="345" spans="1:29" ht="94.5" x14ac:dyDescent="0.25">
      <c r="A345" s="134">
        <f t="shared" si="587"/>
        <v>340</v>
      </c>
      <c r="B345" s="134" t="str">
        <f t="shared" si="611"/>
        <v>VT4</v>
      </c>
      <c r="C345" s="134" t="str">
        <f t="shared" si="612"/>
        <v>VC6DT_D3</v>
      </c>
      <c r="D345" s="166" t="str">
        <f>V345&amp;W345&amp;X345&amp;Y345&amp;Z345</f>
        <v>Các tuyến đường giao thông đấu nối trực tiếp ra Đường Quang Trung đoạn từ Đường Nguyễn Tất Thành đến Đường Nguyễn Trung Trực có hiện trạng là đường nhựa, bê tông xi măng:
- Có bề rộng từ ≥3m đến &lt;5m, cách đường giao thông &gt;600m.
- Có bề rộng &lt;3m, cách đường giao thông &gt;200m.</v>
      </c>
      <c r="E345" s="166"/>
      <c r="F345" s="166"/>
      <c r="G345" s="136">
        <v>1100</v>
      </c>
      <c r="H345" s="136">
        <v>770</v>
      </c>
      <c r="I345" s="136">
        <v>660</v>
      </c>
      <c r="J345" s="160">
        <f>VLOOKUP(C345,'[1]1. MA DO'!$E$5:$AA$1933,23,0)</f>
        <v>1.1299999999999999</v>
      </c>
      <c r="K345" s="161">
        <f t="shared" si="585"/>
        <v>1.1299999999999999</v>
      </c>
      <c r="L345" s="161">
        <f t="shared" si="586"/>
        <v>1.1299999999999999</v>
      </c>
      <c r="M345" s="27">
        <f t="shared" si="613"/>
        <v>5500</v>
      </c>
      <c r="N345" s="27">
        <f t="shared" si="614"/>
        <v>1800</v>
      </c>
      <c r="O345" s="27">
        <f t="shared" si="615"/>
        <v>1300</v>
      </c>
      <c r="P345" s="27">
        <f t="shared" si="616"/>
        <v>1000</v>
      </c>
      <c r="Q345" s="17">
        <f t="shared" si="617"/>
        <v>5900</v>
      </c>
      <c r="R345" s="17">
        <f t="shared" si="618"/>
        <v>2000</v>
      </c>
      <c r="S345" s="17">
        <f t="shared" si="619"/>
        <v>1500</v>
      </c>
      <c r="T345" s="17">
        <f t="shared" si="620"/>
        <v>1100</v>
      </c>
      <c r="U345" s="17">
        <f t="shared" si="620"/>
        <v>2</v>
      </c>
      <c r="V345" s="17" t="str">
        <f t="shared" si="621"/>
        <v xml:space="preserve">Các tuyến đường giao thông đấu nối trực tiếp ra </v>
      </c>
      <c r="W345" s="17" t="str">
        <f t="shared" si="623"/>
        <v>Đường Quang Trung</v>
      </c>
      <c r="X345" s="17" t="str">
        <f t="shared" si="623"/>
        <v xml:space="preserve"> đoạn từ Đường Nguyễn Tất Thành</v>
      </c>
      <c r="Y345" s="17" t="str">
        <f t="shared" si="622"/>
        <v xml:space="preserve"> đến Đường Nguyễn Trung Trực</v>
      </c>
      <c r="Z345" s="17" t="s">
        <v>441</v>
      </c>
      <c r="AA345" s="17"/>
      <c r="AB345" s="17"/>
      <c r="AC345" s="17"/>
    </row>
    <row r="346" spans="1:29" ht="94.5" x14ac:dyDescent="0.25">
      <c r="A346" s="134">
        <f t="shared" si="587"/>
        <v>341</v>
      </c>
      <c r="B346" s="134" t="str">
        <f t="shared" si="611"/>
        <v>VT2*0,8</v>
      </c>
      <c r="C346" s="134" t="str">
        <f t="shared" si="612"/>
        <v>VC6DT_D3</v>
      </c>
      <c r="D346" s="166" t="str">
        <f>V346&amp;W346&amp;X346&amp;Y346&amp;Z346&amp;"
"&amp;AA346&amp;"
"
&amp;AB346</f>
        <v>Các tuyến đường giao thông không đấu nối trực tiếp và thông ra Đường Quang Trung đoạn từ Đường Nguyễn Tất Thành đến Đường Nguyễn Trung Trực có hiện trạng là đường nhựa, bê tông xi măng:
- Có bề rộng ≥5m, cách đường giao thông ≤600m.
- Có bề rộng từ ≥3m đến &lt;5m, cách đường giao thông ≤400m.</v>
      </c>
      <c r="E346" s="166"/>
      <c r="F346" s="166"/>
      <c r="G346" s="136">
        <v>1800</v>
      </c>
      <c r="H346" s="136">
        <v>1300</v>
      </c>
      <c r="I346" s="136">
        <v>1100</v>
      </c>
      <c r="J346" s="160">
        <f>VLOOKUP(C346,'[1]1. MA DO'!$E$5:$AA$1933,23,0)</f>
        <v>1.1299999999999999</v>
      </c>
      <c r="K346" s="161">
        <f t="shared" si="585"/>
        <v>1.1299999999999999</v>
      </c>
      <c r="L346" s="161">
        <f t="shared" si="586"/>
        <v>1.1299999999999999</v>
      </c>
      <c r="M346" s="27">
        <f t="shared" si="613"/>
        <v>5500</v>
      </c>
      <c r="N346" s="27">
        <f t="shared" si="614"/>
        <v>1800</v>
      </c>
      <c r="O346" s="27">
        <f t="shared" si="615"/>
        <v>1300</v>
      </c>
      <c r="P346" s="27">
        <f t="shared" si="616"/>
        <v>1000</v>
      </c>
      <c r="Q346" s="17">
        <f t="shared" si="617"/>
        <v>5900</v>
      </c>
      <c r="R346" s="17">
        <f t="shared" si="618"/>
        <v>2000</v>
      </c>
      <c r="S346" s="17">
        <f t="shared" si="619"/>
        <v>1500</v>
      </c>
      <c r="T346" s="17">
        <f t="shared" si="620"/>
        <v>1100</v>
      </c>
      <c r="U346" s="17">
        <f t="shared" si="620"/>
        <v>2</v>
      </c>
      <c r="V346" s="17" t="str">
        <f t="shared" si="621"/>
        <v xml:space="preserve">Các tuyến đường giao thông không đấu nối trực tiếp và thông ra </v>
      </c>
      <c r="W346" s="17" t="str">
        <f t="shared" si="623"/>
        <v>Đường Quang Trung</v>
      </c>
      <c r="X346" s="17" t="str">
        <f t="shared" si="623"/>
        <v xml:space="preserve"> đoạn từ Đường Nguyễn Tất Thành</v>
      </c>
      <c r="Y346" s="17" t="str">
        <f t="shared" si="622"/>
        <v xml:space="preserve"> đến Đường Nguyễn Trung Trực</v>
      </c>
      <c r="Z346" s="17" t="s">
        <v>418</v>
      </c>
      <c r="AA346" s="42" t="s">
        <v>181</v>
      </c>
      <c r="AB346" s="42" t="s">
        <v>182</v>
      </c>
      <c r="AC346" s="17"/>
    </row>
    <row r="347" spans="1:29" ht="94.5" x14ac:dyDescent="0.25">
      <c r="A347" s="134">
        <f t="shared" si="587"/>
        <v>342</v>
      </c>
      <c r="B347" s="134" t="str">
        <f t="shared" si="611"/>
        <v>VT3*0,8</v>
      </c>
      <c r="C347" s="134" t="str">
        <f t="shared" si="612"/>
        <v>VC6DT_D3</v>
      </c>
      <c r="D347" s="166" t="str">
        <f>V347&amp;W347&amp;X347&amp;Y347&amp;Z347&amp;"
"&amp;AA347&amp;"
"
&amp;AB347&amp;"
"&amp;AC347</f>
        <v>Các tuyến đường giao thông không đấu nối trực tiếp và thông ra Đường Quang Trung đoạn từ Đường Nguyễn Tất Thành đến Đường Nguyễn Trung Trực có hiện trạng là đường nhựa, bê tông xi măng:
- Có bề rộng ≥5m, cách đường giao thông &gt;600m.
- Có bề rộng từ ≥3m đến &lt;5m, cách đường giao thông từ &gt;400m đến ≤600m.
- Có bề rộng &lt;3m, cách đường giao thông ≤200m.</v>
      </c>
      <c r="E347" s="166"/>
      <c r="F347" s="166"/>
      <c r="G347" s="136">
        <v>1400</v>
      </c>
      <c r="H347" s="136">
        <v>980</v>
      </c>
      <c r="I347" s="136">
        <v>840</v>
      </c>
      <c r="J347" s="160">
        <f>VLOOKUP(C347,'[1]1. MA DO'!$E$5:$AA$1933,23,0)</f>
        <v>1.1299999999999999</v>
      </c>
      <c r="K347" s="161">
        <f t="shared" si="585"/>
        <v>1.1299999999999999</v>
      </c>
      <c r="L347" s="161">
        <f t="shared" si="586"/>
        <v>1.1299999999999999</v>
      </c>
      <c r="M347" s="27">
        <f t="shared" si="613"/>
        <v>5500</v>
      </c>
      <c r="N347" s="27">
        <f t="shared" si="614"/>
        <v>1800</v>
      </c>
      <c r="O347" s="27">
        <f t="shared" si="615"/>
        <v>1300</v>
      </c>
      <c r="P347" s="27">
        <f t="shared" si="616"/>
        <v>1000</v>
      </c>
      <c r="Q347" s="17">
        <f t="shared" si="617"/>
        <v>5900</v>
      </c>
      <c r="R347" s="17">
        <f t="shared" si="618"/>
        <v>2000</v>
      </c>
      <c r="S347" s="17">
        <f t="shared" si="619"/>
        <v>1500</v>
      </c>
      <c r="T347" s="17">
        <f t="shared" si="620"/>
        <v>1100</v>
      </c>
      <c r="U347" s="17">
        <f t="shared" si="620"/>
        <v>2</v>
      </c>
      <c r="V347" s="17" t="str">
        <f t="shared" si="621"/>
        <v xml:space="preserve">Các tuyến đường giao thông không đấu nối trực tiếp và thông ra </v>
      </c>
      <c r="W347" s="17" t="str">
        <f t="shared" si="623"/>
        <v>Đường Quang Trung</v>
      </c>
      <c r="X347" s="17" t="str">
        <f t="shared" si="623"/>
        <v xml:space="preserve"> đoạn từ Đường Nguyễn Tất Thành</v>
      </c>
      <c r="Y347" s="17" t="str">
        <f t="shared" si="622"/>
        <v xml:space="preserve"> đến Đường Nguyễn Trung Trực</v>
      </c>
      <c r="Z347" s="17" t="s">
        <v>418</v>
      </c>
      <c r="AA347" s="42" t="s">
        <v>183</v>
      </c>
      <c r="AB347" s="42" t="s">
        <v>184</v>
      </c>
      <c r="AC347" s="42" t="s">
        <v>178</v>
      </c>
    </row>
    <row r="348" spans="1:29" ht="94.5" x14ac:dyDescent="0.25">
      <c r="A348" s="134">
        <f t="shared" si="587"/>
        <v>343</v>
      </c>
      <c r="B348" s="134" t="str">
        <f t="shared" si="611"/>
        <v>VT4*0,8</v>
      </c>
      <c r="C348" s="134" t="str">
        <f t="shared" si="612"/>
        <v>VC6DT_D3</v>
      </c>
      <c r="D348" s="166" t="str">
        <f>V348&amp;W348&amp;X348&amp;Y348&amp;Z348</f>
        <v>Các tuyến đường giao thông không đấu nối trực tiếp và thông ra Đường Quang Trung đoạn từ Đường Nguyễn Tất Thành đến Đường Nguyễn Trung Trực có hiện trạng là đường nhựa, bê tông xi măng:
- Có bề rộng từ ≥3m đến &lt;5m, cách đường giao thông &gt;600m.
- Có bề rộng &lt;3m, cách đường giao thông &gt; 200m.</v>
      </c>
      <c r="E348" s="166"/>
      <c r="F348" s="166"/>
      <c r="G348" s="136">
        <v>1000</v>
      </c>
      <c r="H348" s="136">
        <v>700</v>
      </c>
      <c r="I348" s="136">
        <v>600</v>
      </c>
      <c r="J348" s="160">
        <f>VLOOKUP(C348,'[1]1. MA DO'!$E$5:$AA$1933,23,0)</f>
        <v>1.1299999999999999</v>
      </c>
      <c r="K348" s="161">
        <f t="shared" si="585"/>
        <v>1.1299999999999999</v>
      </c>
      <c r="L348" s="161">
        <f t="shared" si="586"/>
        <v>1.1299999999999999</v>
      </c>
      <c r="M348" s="27">
        <f t="shared" si="613"/>
        <v>5500</v>
      </c>
      <c r="N348" s="27">
        <f t="shared" si="614"/>
        <v>1800</v>
      </c>
      <c r="O348" s="27">
        <f t="shared" si="615"/>
        <v>1300</v>
      </c>
      <c r="P348" s="27">
        <f t="shared" si="616"/>
        <v>1000</v>
      </c>
      <c r="Q348" s="17">
        <f t="shared" si="617"/>
        <v>5900</v>
      </c>
      <c r="R348" s="17">
        <f t="shared" si="618"/>
        <v>2000</v>
      </c>
      <c r="S348" s="17">
        <f t="shared" si="619"/>
        <v>1500</v>
      </c>
      <c r="T348" s="17">
        <f t="shared" si="620"/>
        <v>1100</v>
      </c>
      <c r="U348" s="17">
        <f t="shared" si="620"/>
        <v>2</v>
      </c>
      <c r="V348" s="17" t="str">
        <f t="shared" si="621"/>
        <v xml:space="preserve">Các tuyến đường giao thông không đấu nối trực tiếp và thông ra </v>
      </c>
      <c r="W348" s="17" t="str">
        <f t="shared" si="623"/>
        <v>Đường Quang Trung</v>
      </c>
      <c r="X348" s="17" t="str">
        <f t="shared" si="623"/>
        <v xml:space="preserve"> đoạn từ Đường Nguyễn Tất Thành</v>
      </c>
      <c r="Y348" s="17" t="str">
        <f t="shared" si="622"/>
        <v xml:space="preserve"> đến Đường Nguyễn Trung Trực</v>
      </c>
      <c r="Z348" s="17" t="s">
        <v>442</v>
      </c>
      <c r="AA348" s="17"/>
      <c r="AB348" s="17"/>
      <c r="AC348" s="17"/>
    </row>
    <row r="349" spans="1:29" ht="47.25" x14ac:dyDescent="0.25">
      <c r="A349" s="134">
        <f t="shared" si="587"/>
        <v>344</v>
      </c>
      <c r="B349" s="134" t="str">
        <f>'Đầu vào (2)'!G323</f>
        <v>VC6DT_D4</v>
      </c>
      <c r="C349" s="134" t="str">
        <f>$B$349</f>
        <v>VC6DT_D4</v>
      </c>
      <c r="D349" s="135" t="str">
        <f>'Đầu vào (2)'!H323</f>
        <v>Đường Quang Trung</v>
      </c>
      <c r="E349" s="135" t="str">
        <f>'Đầu vào (2)'!I323</f>
        <v>Đường bổ sung liên khu phố 1,2</v>
      </c>
      <c r="F349" s="135" t="str">
        <f>'Đầu vào (2)'!J323</f>
        <v>Đường Tôn Đức Thắng (từ ngã ba Điện lực đến suối Láng Nguyên)</v>
      </c>
      <c r="G349" s="159">
        <v>2900</v>
      </c>
      <c r="H349" s="136">
        <v>2000</v>
      </c>
      <c r="I349" s="136">
        <v>1700</v>
      </c>
      <c r="J349" s="160">
        <f>VLOOKUP(C349,'[1]1. MA DO'!$E$5:$AA$1933,23,0)</f>
        <v>1.1299999999999999</v>
      </c>
      <c r="K349" s="161">
        <f t="shared" si="585"/>
        <v>1.1299999999999999</v>
      </c>
      <c r="L349" s="161">
        <f t="shared" si="586"/>
        <v>1.1299999999999999</v>
      </c>
      <c r="M349" s="27">
        <f>'Đầu vào (2)'!K323</f>
        <v>2100</v>
      </c>
      <c r="N349" s="27">
        <f>'Đầu vào (2)'!L323</f>
        <v>1000</v>
      </c>
      <c r="O349" s="27">
        <f>'Đầu vào (2)'!M323</f>
        <v>900</v>
      </c>
      <c r="P349" s="27">
        <f>'Đầu vào (2)'!N323</f>
        <v>800</v>
      </c>
      <c r="Q349" s="17">
        <f>VLOOKUP(B349,'[2]Giá đề xuất ODT'!$G$11:$AD$2233,21,0)</f>
        <v>2900</v>
      </c>
      <c r="R349" s="17">
        <f>VLOOKUP(B349,'[2]Giá đề xuất ODT'!$G$11:$AD$2233,22,0)</f>
        <v>1400</v>
      </c>
      <c r="S349" s="17">
        <f>VLOOKUP(B349,'[2]Giá đề xuất ODT'!$G$11:$AD$2233,23,0)</f>
        <v>1300</v>
      </c>
      <c r="T349" s="17">
        <f>VLOOKUP(B349,'[2]Giá đề xuất ODT'!$G$11:$AD$2233,24,0)</f>
        <v>1100</v>
      </c>
      <c r="U349" s="6">
        <v>5</v>
      </c>
      <c r="W349" s="17" t="str">
        <f>D349</f>
        <v>Đường Quang Trung</v>
      </c>
      <c r="X349" s="17" t="str">
        <f>" đoạn từ "&amp;E349</f>
        <v xml:space="preserve"> đoạn từ Đường bổ sung liên khu phố 1,2</v>
      </c>
      <c r="Y349" s="17" t="str">
        <f>" đến "&amp;F349</f>
        <v xml:space="preserve"> đến Đường Tôn Đức Thắng (từ ngã ba Điện lực đến suối Láng Nguyên)</v>
      </c>
    </row>
    <row r="350" spans="1:29" ht="78.75" x14ac:dyDescent="0.25">
      <c r="A350" s="134">
        <f t="shared" si="587"/>
        <v>345</v>
      </c>
      <c r="B350" s="134" t="str">
        <f t="shared" ref="B350:B355" si="624">B343</f>
        <v>VT2</v>
      </c>
      <c r="C350" s="134" t="str">
        <f t="shared" ref="C350:C355" si="625">$B$349</f>
        <v>VC6DT_D4</v>
      </c>
      <c r="D350" s="166" t="str">
        <f>V350&amp;W350&amp;X350&amp;Y350&amp;Z350&amp;"
"&amp;AA350&amp;"
"
&amp;AB350</f>
        <v>Các tuyến đường giao thông đấu nối trực tiếp ra Đường Quang Trung đoạn từ Đường bổ sung liên khu phố 1,2 đến Đường Tôn Đức Thắng (từ ngã ba Điện lực đến suối Láng Nguyên) có hiện trạng là đường nhựa, bê tông xi măng:
- Có bề rộng ≥5m, cách đường giao thông ≤600m.
- Có bề rộng từ ≥3m đến &lt;5m, cách đường giao thông ≤400m.</v>
      </c>
      <c r="E350" s="166"/>
      <c r="F350" s="166"/>
      <c r="G350" s="136">
        <v>1400</v>
      </c>
      <c r="H350" s="136">
        <v>980</v>
      </c>
      <c r="I350" s="136">
        <v>840</v>
      </c>
      <c r="J350" s="160">
        <f>VLOOKUP(C350,'[1]1. MA DO'!$E$5:$AA$1933,23,0)</f>
        <v>1.1299999999999999</v>
      </c>
      <c r="K350" s="161">
        <f t="shared" si="585"/>
        <v>1.1299999999999999</v>
      </c>
      <c r="L350" s="161">
        <f t="shared" si="586"/>
        <v>1.1299999999999999</v>
      </c>
      <c r="M350" s="27">
        <f t="shared" ref="M350:M355" si="626">M349</f>
        <v>2100</v>
      </c>
      <c r="N350" s="27">
        <f t="shared" ref="N350:N355" si="627">N349</f>
        <v>1000</v>
      </c>
      <c r="O350" s="27">
        <f t="shared" ref="O350:O355" si="628">O349</f>
        <v>900</v>
      </c>
      <c r="P350" s="27">
        <f t="shared" ref="P350:P355" si="629">P349</f>
        <v>800</v>
      </c>
      <c r="Q350" s="17">
        <f t="shared" ref="Q350:Q355" si="630">Q349</f>
        <v>2900</v>
      </c>
      <c r="R350" s="17">
        <f t="shared" ref="R350:R355" si="631">R349</f>
        <v>1400</v>
      </c>
      <c r="S350" s="17">
        <f t="shared" ref="S350:S355" si="632">S349</f>
        <v>1300</v>
      </c>
      <c r="T350" s="17">
        <f t="shared" ref="T350:U355" si="633">T349</f>
        <v>1100</v>
      </c>
      <c r="U350" s="17">
        <f t="shared" si="633"/>
        <v>5</v>
      </c>
      <c r="V350" s="17" t="str">
        <f t="shared" ref="V350:V355" si="634">V343</f>
        <v xml:space="preserve">Các tuyến đường giao thông đấu nối trực tiếp ra </v>
      </c>
      <c r="W350" s="17" t="str">
        <f t="shared" ref="W350:X355" si="635">W349</f>
        <v>Đường Quang Trung</v>
      </c>
      <c r="X350" s="17" t="str">
        <f t="shared" si="635"/>
        <v xml:space="preserve"> đoạn từ Đường bổ sung liên khu phố 1,2</v>
      </c>
      <c r="Y350" s="17" t="str">
        <f t="shared" ref="Y350:Y355" si="636">Y349</f>
        <v xml:space="preserve"> đến Đường Tôn Đức Thắng (từ ngã ba Điện lực đến suối Láng Nguyên)</v>
      </c>
      <c r="Z350" s="17" t="s">
        <v>418</v>
      </c>
      <c r="AA350" s="42" t="s">
        <v>181</v>
      </c>
      <c r="AB350" s="42" t="s">
        <v>182</v>
      </c>
      <c r="AC350" s="17"/>
    </row>
    <row r="351" spans="1:29" ht="78.75" x14ac:dyDescent="0.25">
      <c r="A351" s="134">
        <f t="shared" si="587"/>
        <v>346</v>
      </c>
      <c r="B351" s="134" t="str">
        <f t="shared" si="624"/>
        <v>VT3</v>
      </c>
      <c r="C351" s="134" t="str">
        <f t="shared" si="625"/>
        <v>VC6DT_D4</v>
      </c>
      <c r="D351" s="166" t="str">
        <f>V351&amp;W351&amp;X351&amp;Y351&amp;Z351&amp;"
"&amp;AA351&amp;"
"&amp;AB351&amp;"
"&amp;AC351</f>
        <v>Các tuyến đường giao thông đấu nối trực tiếp ra Đường Quang Trung đoạn từ Đường bổ sung liên khu phố 1,2 đến Đường Tôn Đức Thắng (từ ngã ba Điện lực đến suối Láng Nguyên) có hiện trạng là đường nhựa, bê tông xi măng:
- Có bề rộng ≥5m, cách đường giao thông &gt;600m.
- Có bề rộng từ ≥3m đến &lt;5m, cách đường giao thông từ &gt;400m đến ≤600m.
- Có bề rộng &lt;3m, cách đường giao thông ≤200m.</v>
      </c>
      <c r="E351" s="166"/>
      <c r="F351" s="166"/>
      <c r="G351" s="136">
        <v>1300</v>
      </c>
      <c r="H351" s="136">
        <v>910</v>
      </c>
      <c r="I351" s="136">
        <v>780</v>
      </c>
      <c r="J351" s="160">
        <f>VLOOKUP(C351,'[1]1. MA DO'!$E$5:$AA$1933,23,0)</f>
        <v>1.1299999999999999</v>
      </c>
      <c r="K351" s="161">
        <f t="shared" si="585"/>
        <v>1.1299999999999999</v>
      </c>
      <c r="L351" s="161">
        <f t="shared" si="586"/>
        <v>1.1299999999999999</v>
      </c>
      <c r="M351" s="27">
        <f t="shared" si="626"/>
        <v>2100</v>
      </c>
      <c r="N351" s="27">
        <f t="shared" si="627"/>
        <v>1000</v>
      </c>
      <c r="O351" s="27">
        <f t="shared" si="628"/>
        <v>900</v>
      </c>
      <c r="P351" s="27">
        <f t="shared" si="629"/>
        <v>800</v>
      </c>
      <c r="Q351" s="17">
        <f t="shared" si="630"/>
        <v>2900</v>
      </c>
      <c r="R351" s="17">
        <f t="shared" si="631"/>
        <v>1400</v>
      </c>
      <c r="S351" s="17">
        <f t="shared" si="632"/>
        <v>1300</v>
      </c>
      <c r="T351" s="17">
        <f t="shared" si="633"/>
        <v>1100</v>
      </c>
      <c r="U351" s="17">
        <f t="shared" si="633"/>
        <v>5</v>
      </c>
      <c r="V351" s="17" t="str">
        <f t="shared" si="634"/>
        <v xml:space="preserve">Các tuyến đường giao thông đấu nối trực tiếp ra </v>
      </c>
      <c r="W351" s="17" t="str">
        <f t="shared" si="635"/>
        <v>Đường Quang Trung</v>
      </c>
      <c r="X351" s="17" t="str">
        <f t="shared" si="635"/>
        <v xml:space="preserve"> đoạn từ Đường bổ sung liên khu phố 1,2</v>
      </c>
      <c r="Y351" s="17" t="str">
        <f t="shared" si="636"/>
        <v xml:space="preserve"> đến Đường Tôn Đức Thắng (từ ngã ba Điện lực đến suối Láng Nguyên)</v>
      </c>
      <c r="Z351" s="17" t="s">
        <v>418</v>
      </c>
      <c r="AA351" s="42" t="s">
        <v>183</v>
      </c>
      <c r="AB351" s="42" t="s">
        <v>184</v>
      </c>
      <c r="AC351" s="42" t="s">
        <v>178</v>
      </c>
    </row>
    <row r="352" spans="1:29" ht="94.5" x14ac:dyDescent="0.25">
      <c r="A352" s="134">
        <f t="shared" si="587"/>
        <v>347</v>
      </c>
      <c r="B352" s="134" t="str">
        <f t="shared" si="624"/>
        <v>VT4</v>
      </c>
      <c r="C352" s="134" t="str">
        <f t="shared" si="625"/>
        <v>VC6DT_D4</v>
      </c>
      <c r="D352" s="166" t="str">
        <f>V352&amp;W352&amp;X352&amp;Y352&amp;Z352</f>
        <v>Các tuyến đường giao thông đấu nối trực tiếp ra Đường Quang Trung đoạn từ Đường bổ sung liên khu phố 1,2 đến Đường Tôn Đức Thắng (từ ngã ba Điện lực đến suối Láng Nguyên) có hiện trạng là đường nhựa, bê tông xi măng:
- Có bề rộng từ ≥3m đến &lt;5m, cách đường giao thông &gt;600m.
- Có bề rộng &lt;3m, cách đường giao thông &gt;200m.</v>
      </c>
      <c r="E352" s="166"/>
      <c r="F352" s="166"/>
      <c r="G352" s="136">
        <v>1100</v>
      </c>
      <c r="H352" s="136">
        <v>770</v>
      </c>
      <c r="I352" s="136">
        <v>660</v>
      </c>
      <c r="J352" s="160">
        <f>VLOOKUP(C352,'[1]1. MA DO'!$E$5:$AA$1933,23,0)</f>
        <v>1.1299999999999999</v>
      </c>
      <c r="K352" s="161">
        <f t="shared" si="585"/>
        <v>1.1299999999999999</v>
      </c>
      <c r="L352" s="161">
        <f t="shared" si="586"/>
        <v>1.1299999999999999</v>
      </c>
      <c r="M352" s="27">
        <f t="shared" si="626"/>
        <v>2100</v>
      </c>
      <c r="N352" s="27">
        <f t="shared" si="627"/>
        <v>1000</v>
      </c>
      <c r="O352" s="27">
        <f t="shared" si="628"/>
        <v>900</v>
      </c>
      <c r="P352" s="27">
        <f t="shared" si="629"/>
        <v>800</v>
      </c>
      <c r="Q352" s="17">
        <f t="shared" si="630"/>
        <v>2900</v>
      </c>
      <c r="R352" s="17">
        <f t="shared" si="631"/>
        <v>1400</v>
      </c>
      <c r="S352" s="17">
        <f t="shared" si="632"/>
        <v>1300</v>
      </c>
      <c r="T352" s="17">
        <f t="shared" si="633"/>
        <v>1100</v>
      </c>
      <c r="U352" s="17">
        <f t="shared" si="633"/>
        <v>5</v>
      </c>
      <c r="V352" s="17" t="str">
        <f t="shared" si="634"/>
        <v xml:space="preserve">Các tuyến đường giao thông đấu nối trực tiếp ra </v>
      </c>
      <c r="W352" s="17" t="str">
        <f t="shared" si="635"/>
        <v>Đường Quang Trung</v>
      </c>
      <c r="X352" s="17" t="str">
        <f t="shared" si="635"/>
        <v xml:space="preserve"> đoạn từ Đường bổ sung liên khu phố 1,2</v>
      </c>
      <c r="Y352" s="17" t="str">
        <f t="shared" si="636"/>
        <v xml:space="preserve"> đến Đường Tôn Đức Thắng (từ ngã ba Điện lực đến suối Láng Nguyên)</v>
      </c>
      <c r="Z352" s="17" t="s">
        <v>441</v>
      </c>
      <c r="AA352" s="17"/>
      <c r="AB352" s="17"/>
      <c r="AC352" s="17"/>
    </row>
    <row r="353" spans="1:29" ht="94.5" x14ac:dyDescent="0.25">
      <c r="A353" s="134">
        <f t="shared" si="587"/>
        <v>348</v>
      </c>
      <c r="B353" s="134" t="str">
        <f t="shared" si="624"/>
        <v>VT2*0,8</v>
      </c>
      <c r="C353" s="134" t="str">
        <f t="shared" si="625"/>
        <v>VC6DT_D4</v>
      </c>
      <c r="D353" s="166" t="str">
        <f>V353&amp;W353&amp;X353&amp;Y353&amp;Z353&amp;"
"&amp;AA353&amp;"
"
&amp;AB353</f>
        <v>Các tuyến đường giao thông không đấu nối trực tiếp và thông ra Đường Quang Trung đoạn từ Đường bổ sung liên khu phố 1,2 đến Đường Tôn Đức Thắng (từ ngã ba Điện lực đến suối Láng Nguyên) có hiện trạng là đường nhựa, bê tông xi măng:
- Có bề rộng ≥5m, cách đường giao thông ≤600m.
- Có bề rộng từ ≥3m đến &lt;5m, cách đường giao thông ≤400m.</v>
      </c>
      <c r="E353" s="166"/>
      <c r="F353" s="166"/>
      <c r="G353" s="136">
        <v>1300</v>
      </c>
      <c r="H353" s="136">
        <v>910</v>
      </c>
      <c r="I353" s="136">
        <v>780</v>
      </c>
      <c r="J353" s="160">
        <f>VLOOKUP(C353,'[1]1. MA DO'!$E$5:$AA$1933,23,0)</f>
        <v>1.1299999999999999</v>
      </c>
      <c r="K353" s="161">
        <f t="shared" si="585"/>
        <v>1.1299999999999999</v>
      </c>
      <c r="L353" s="161">
        <f t="shared" si="586"/>
        <v>1.1299999999999999</v>
      </c>
      <c r="M353" s="27">
        <f t="shared" si="626"/>
        <v>2100</v>
      </c>
      <c r="N353" s="27">
        <f t="shared" si="627"/>
        <v>1000</v>
      </c>
      <c r="O353" s="27">
        <f t="shared" si="628"/>
        <v>900</v>
      </c>
      <c r="P353" s="27">
        <f t="shared" si="629"/>
        <v>800</v>
      </c>
      <c r="Q353" s="17">
        <f t="shared" si="630"/>
        <v>2900</v>
      </c>
      <c r="R353" s="17">
        <f t="shared" si="631"/>
        <v>1400</v>
      </c>
      <c r="S353" s="17">
        <f t="shared" si="632"/>
        <v>1300</v>
      </c>
      <c r="T353" s="17">
        <f t="shared" si="633"/>
        <v>1100</v>
      </c>
      <c r="U353" s="17">
        <f t="shared" si="633"/>
        <v>5</v>
      </c>
      <c r="V353" s="17" t="str">
        <f t="shared" si="634"/>
        <v xml:space="preserve">Các tuyến đường giao thông không đấu nối trực tiếp và thông ra </v>
      </c>
      <c r="W353" s="17" t="str">
        <f t="shared" si="635"/>
        <v>Đường Quang Trung</v>
      </c>
      <c r="X353" s="17" t="str">
        <f t="shared" si="635"/>
        <v xml:space="preserve"> đoạn từ Đường bổ sung liên khu phố 1,2</v>
      </c>
      <c r="Y353" s="17" t="str">
        <f t="shared" si="636"/>
        <v xml:space="preserve"> đến Đường Tôn Đức Thắng (từ ngã ba Điện lực đến suối Láng Nguyên)</v>
      </c>
      <c r="Z353" s="17" t="s">
        <v>418</v>
      </c>
      <c r="AA353" s="42" t="s">
        <v>181</v>
      </c>
      <c r="AB353" s="42" t="s">
        <v>182</v>
      </c>
      <c r="AC353" s="17"/>
    </row>
    <row r="354" spans="1:29" ht="94.5" x14ac:dyDescent="0.25">
      <c r="A354" s="134">
        <f t="shared" si="587"/>
        <v>349</v>
      </c>
      <c r="B354" s="134" t="str">
        <f t="shared" si="624"/>
        <v>VT3*0,8</v>
      </c>
      <c r="C354" s="134" t="str">
        <f t="shared" si="625"/>
        <v>VC6DT_D4</v>
      </c>
      <c r="D354" s="166" t="str">
        <f>V354&amp;W354&amp;X354&amp;Y354&amp;Z354&amp;"
"&amp;AA354&amp;"
"
&amp;AB354&amp;"
"&amp;AC354</f>
        <v>Các tuyến đường giao thông không đấu nối trực tiếp và thông ra Đường Quang Trung đoạn từ Đường bổ sung liên khu phố 1,2 đến Đường Tôn Đức Thắng (từ ngã ba Điện lực đến suối Láng Nguyên) có hiện trạng là đường nhựa, bê tông xi măng:
- Có bề rộng ≥5m, cách đường giao thông &gt;600m.
- Có bề rộng từ ≥3m đến &lt;5m, cách đường giao thông từ &gt;400m đến ≤600m.
- Có bề rộng &lt;3m, cách đường giao thông ≤200m.</v>
      </c>
      <c r="E354" s="166"/>
      <c r="F354" s="166"/>
      <c r="G354" s="136">
        <v>1200</v>
      </c>
      <c r="H354" s="136">
        <v>840</v>
      </c>
      <c r="I354" s="136">
        <v>720</v>
      </c>
      <c r="J354" s="160">
        <f>VLOOKUP(C354,'[1]1. MA DO'!$E$5:$AA$1933,23,0)</f>
        <v>1.1299999999999999</v>
      </c>
      <c r="K354" s="161">
        <f t="shared" si="585"/>
        <v>1.1299999999999999</v>
      </c>
      <c r="L354" s="161">
        <f t="shared" si="586"/>
        <v>1.1299999999999999</v>
      </c>
      <c r="M354" s="27">
        <f t="shared" si="626"/>
        <v>2100</v>
      </c>
      <c r="N354" s="27">
        <f t="shared" si="627"/>
        <v>1000</v>
      </c>
      <c r="O354" s="27">
        <f t="shared" si="628"/>
        <v>900</v>
      </c>
      <c r="P354" s="27">
        <f t="shared" si="629"/>
        <v>800</v>
      </c>
      <c r="Q354" s="17">
        <f t="shared" si="630"/>
        <v>2900</v>
      </c>
      <c r="R354" s="17">
        <f t="shared" si="631"/>
        <v>1400</v>
      </c>
      <c r="S354" s="17">
        <f t="shared" si="632"/>
        <v>1300</v>
      </c>
      <c r="T354" s="17">
        <f t="shared" si="633"/>
        <v>1100</v>
      </c>
      <c r="U354" s="17">
        <f t="shared" si="633"/>
        <v>5</v>
      </c>
      <c r="V354" s="17" t="str">
        <f t="shared" si="634"/>
        <v xml:space="preserve">Các tuyến đường giao thông không đấu nối trực tiếp và thông ra </v>
      </c>
      <c r="W354" s="17" t="str">
        <f t="shared" si="635"/>
        <v>Đường Quang Trung</v>
      </c>
      <c r="X354" s="17" t="str">
        <f t="shared" si="635"/>
        <v xml:space="preserve"> đoạn từ Đường bổ sung liên khu phố 1,2</v>
      </c>
      <c r="Y354" s="17" t="str">
        <f t="shared" si="636"/>
        <v xml:space="preserve"> đến Đường Tôn Đức Thắng (từ ngã ba Điện lực đến suối Láng Nguyên)</v>
      </c>
      <c r="Z354" s="17" t="s">
        <v>418</v>
      </c>
      <c r="AA354" s="42" t="s">
        <v>183</v>
      </c>
      <c r="AB354" s="42" t="s">
        <v>184</v>
      </c>
      <c r="AC354" s="42" t="s">
        <v>178</v>
      </c>
    </row>
    <row r="355" spans="1:29" ht="94.5" x14ac:dyDescent="0.25">
      <c r="A355" s="134">
        <f t="shared" si="587"/>
        <v>350</v>
      </c>
      <c r="B355" s="134" t="str">
        <f t="shared" si="624"/>
        <v>VT4*0,8</v>
      </c>
      <c r="C355" s="134" t="str">
        <f t="shared" si="625"/>
        <v>VC6DT_D4</v>
      </c>
      <c r="D355" s="166" t="str">
        <f>V355&amp;W355&amp;X355&amp;Y355&amp;Z355</f>
        <v>Các tuyến đường giao thông không đấu nối trực tiếp và thông ra Đường Quang Trung đoạn từ Đường bổ sung liên khu phố 1,2 đến Đường Tôn Đức Thắng (từ ngã ba Điện lực đến suối Láng Nguyên) có hiện trạng là đường nhựa, bê tông xi măng:
- Có bề rộng từ ≥3m đến &lt;5m, cách đường giao thông &gt;600m.
- Có bề rộng &lt;3m, cách đường giao thông &gt; 200m.</v>
      </c>
      <c r="E355" s="166"/>
      <c r="F355" s="166"/>
      <c r="G355" s="136">
        <v>990</v>
      </c>
      <c r="H355" s="136">
        <v>690</v>
      </c>
      <c r="I355" s="136">
        <v>590</v>
      </c>
      <c r="J355" s="160">
        <f>VLOOKUP(C355,'[1]1. MA DO'!$E$5:$AA$1933,23,0)</f>
        <v>1.1299999999999999</v>
      </c>
      <c r="K355" s="161">
        <f t="shared" si="585"/>
        <v>1.1299999999999999</v>
      </c>
      <c r="L355" s="161">
        <f t="shared" si="586"/>
        <v>1.1299999999999999</v>
      </c>
      <c r="M355" s="27">
        <f t="shared" si="626"/>
        <v>2100</v>
      </c>
      <c r="N355" s="27">
        <f t="shared" si="627"/>
        <v>1000</v>
      </c>
      <c r="O355" s="27">
        <f t="shared" si="628"/>
        <v>900</v>
      </c>
      <c r="P355" s="27">
        <f t="shared" si="629"/>
        <v>800</v>
      </c>
      <c r="Q355" s="17">
        <f t="shared" si="630"/>
        <v>2900</v>
      </c>
      <c r="R355" s="17">
        <f t="shared" si="631"/>
        <v>1400</v>
      </c>
      <c r="S355" s="17">
        <f t="shared" si="632"/>
        <v>1300</v>
      </c>
      <c r="T355" s="17">
        <f t="shared" si="633"/>
        <v>1100</v>
      </c>
      <c r="U355" s="17">
        <f t="shared" si="633"/>
        <v>5</v>
      </c>
      <c r="V355" s="17" t="str">
        <f t="shared" si="634"/>
        <v xml:space="preserve">Các tuyến đường giao thông không đấu nối trực tiếp và thông ra </v>
      </c>
      <c r="W355" s="17" t="str">
        <f t="shared" si="635"/>
        <v>Đường Quang Trung</v>
      </c>
      <c r="X355" s="17" t="str">
        <f t="shared" si="635"/>
        <v xml:space="preserve"> đoạn từ Đường bổ sung liên khu phố 1,2</v>
      </c>
      <c r="Y355" s="17" t="str">
        <f t="shared" si="636"/>
        <v xml:space="preserve"> đến Đường Tôn Đức Thắng (từ ngã ba Điện lực đến suối Láng Nguyên)</v>
      </c>
      <c r="Z355" s="17" t="s">
        <v>442</v>
      </c>
      <c r="AA355" s="17"/>
      <c r="AB355" s="17"/>
      <c r="AC355" s="17"/>
    </row>
    <row r="356" spans="1:29" ht="31.5" x14ac:dyDescent="0.25">
      <c r="A356" s="134">
        <f t="shared" si="587"/>
        <v>351</v>
      </c>
      <c r="B356" s="134" t="str">
        <f>'Đầu vào (2)'!G330</f>
        <v>VC31DT</v>
      </c>
      <c r="C356" s="134" t="str">
        <f>$B$356</f>
        <v>VC31DT</v>
      </c>
      <c r="D356" s="135" t="str">
        <f>'Đầu vào (2)'!H330</f>
        <v>Đường Huỳnh Thúc Kháng</v>
      </c>
      <c r="E356" s="135" t="str">
        <f>'Đầu vào (2)'!I330</f>
        <v>Đường Quang Trung</v>
      </c>
      <c r="F356" s="135" t="str">
        <f>'Đầu vào (2)'!J330</f>
        <v>Đường Phan Chu Trinh</v>
      </c>
      <c r="G356" s="159">
        <v>3000</v>
      </c>
      <c r="H356" s="136">
        <v>2100</v>
      </c>
      <c r="I356" s="136">
        <v>1800</v>
      </c>
      <c r="J356" s="160">
        <f>VLOOKUP(C356,'[1]1. MA DO'!$E$5:$AA$1933,23,0)</f>
        <v>1.1299999999999999</v>
      </c>
      <c r="K356" s="161">
        <f t="shared" si="585"/>
        <v>1.1299999999999999</v>
      </c>
      <c r="L356" s="161">
        <f t="shared" si="586"/>
        <v>1.1299999999999999</v>
      </c>
      <c r="M356" s="27">
        <f>'Đầu vào (2)'!K330</f>
        <v>2800</v>
      </c>
      <c r="N356" s="27">
        <f>'Đầu vào (2)'!L330</f>
        <v>1300</v>
      </c>
      <c r="O356" s="27">
        <f>'Đầu vào (2)'!M330</f>
        <v>1000</v>
      </c>
      <c r="P356" s="27">
        <f>'Đầu vào (2)'!N330</f>
        <v>800</v>
      </c>
      <c r="Q356" s="17">
        <f>VLOOKUP(B356,'[2]Giá đề xuất ODT'!$G$11:$AD$2233,21,0)</f>
        <v>3000</v>
      </c>
      <c r="R356" s="17">
        <f>VLOOKUP(B356,'[2]Giá đề xuất ODT'!$G$11:$AD$2233,22,0)</f>
        <v>1500</v>
      </c>
      <c r="S356" s="17">
        <f>VLOOKUP(B356,'[2]Giá đề xuất ODT'!$G$11:$AD$2233,23,0)</f>
        <v>1100</v>
      </c>
      <c r="T356" s="17">
        <f>VLOOKUP(B356,'[2]Giá đề xuất ODT'!$G$11:$AD$2233,24,0)</f>
        <v>900</v>
      </c>
      <c r="U356" s="6">
        <v>4</v>
      </c>
      <c r="W356" s="17" t="str">
        <f>D356</f>
        <v>Đường Huỳnh Thúc Kháng</v>
      </c>
      <c r="X356" s="17" t="str">
        <f>" đoạn từ "&amp;E356</f>
        <v xml:space="preserve"> đoạn từ Đường Quang Trung</v>
      </c>
      <c r="Y356" s="17" t="str">
        <f>" đến "&amp;F356</f>
        <v xml:space="preserve"> đến Đường Phan Chu Trinh</v>
      </c>
    </row>
    <row r="357" spans="1:29" ht="78.75" x14ac:dyDescent="0.25">
      <c r="A357" s="134">
        <f t="shared" si="587"/>
        <v>352</v>
      </c>
      <c r="B357" s="134" t="str">
        <f t="shared" ref="B357:B362" si="637">B350</f>
        <v>VT2</v>
      </c>
      <c r="C357" s="134" t="str">
        <f t="shared" ref="C357:C362" si="638">$B$356</f>
        <v>VC31DT</v>
      </c>
      <c r="D357" s="166" t="str">
        <f>V357&amp;W357&amp;X357&amp;Y357&amp;Z357&amp;"
"&amp;AA357&amp;"
"
&amp;AB357</f>
        <v>Các tuyến đường giao thông đấu nối trực tiếp ra Đường Huỳnh Thúc Kháng đoạn từ Đường Quang Trung đến Đường Phan Chu Trinh có hiện trạng là đường nhựa, bê tông xi măng:
- Có bề rộng ≥5m, cách đường giao thông ≤600m.
- Có bề rộng từ ≥3m đến &lt;5m, cách đường giao thông ≤400m.</v>
      </c>
      <c r="E357" s="166"/>
      <c r="F357" s="166"/>
      <c r="G357" s="136">
        <v>1500</v>
      </c>
      <c r="H357" s="136">
        <v>1100</v>
      </c>
      <c r="I357" s="136">
        <v>900</v>
      </c>
      <c r="J357" s="160">
        <f>VLOOKUP(C357,'[1]1. MA DO'!$E$5:$AA$1933,23,0)</f>
        <v>1.1299999999999999</v>
      </c>
      <c r="K357" s="161">
        <f t="shared" si="585"/>
        <v>1.1299999999999999</v>
      </c>
      <c r="L357" s="161">
        <f t="shared" si="586"/>
        <v>1.1299999999999999</v>
      </c>
      <c r="M357" s="27">
        <f t="shared" ref="M357:M362" si="639">M356</f>
        <v>2800</v>
      </c>
      <c r="N357" s="27">
        <f t="shared" ref="N357:N362" si="640">N356</f>
        <v>1300</v>
      </c>
      <c r="O357" s="27">
        <f t="shared" ref="O357:O362" si="641">O356</f>
        <v>1000</v>
      </c>
      <c r="P357" s="27">
        <f t="shared" ref="P357:P362" si="642">P356</f>
        <v>800</v>
      </c>
      <c r="Q357" s="17">
        <f t="shared" ref="Q357:Q362" si="643">Q356</f>
        <v>3000</v>
      </c>
      <c r="R357" s="17">
        <f t="shared" ref="R357:R362" si="644">R356</f>
        <v>1500</v>
      </c>
      <c r="S357" s="17">
        <f t="shared" ref="S357:S362" si="645">S356</f>
        <v>1100</v>
      </c>
      <c r="T357" s="17">
        <f t="shared" ref="T357:U362" si="646">T356</f>
        <v>900</v>
      </c>
      <c r="U357" s="17">
        <f t="shared" si="646"/>
        <v>4</v>
      </c>
      <c r="V357" s="17" t="str">
        <f t="shared" ref="V357:V362" si="647">V350</f>
        <v xml:space="preserve">Các tuyến đường giao thông đấu nối trực tiếp ra </v>
      </c>
      <c r="W357" s="17" t="str">
        <f t="shared" ref="W357:X362" si="648">W356</f>
        <v>Đường Huỳnh Thúc Kháng</v>
      </c>
      <c r="X357" s="17" t="str">
        <f t="shared" si="648"/>
        <v xml:space="preserve"> đoạn từ Đường Quang Trung</v>
      </c>
      <c r="Y357" s="17" t="str">
        <f t="shared" ref="Y357:Y362" si="649">Y356</f>
        <v xml:space="preserve"> đến Đường Phan Chu Trinh</v>
      </c>
      <c r="Z357" s="17" t="s">
        <v>418</v>
      </c>
      <c r="AA357" s="42" t="s">
        <v>181</v>
      </c>
      <c r="AB357" s="42" t="s">
        <v>182</v>
      </c>
      <c r="AC357" s="17"/>
    </row>
    <row r="358" spans="1:29" ht="78.75" x14ac:dyDescent="0.25">
      <c r="A358" s="134">
        <f t="shared" si="587"/>
        <v>353</v>
      </c>
      <c r="B358" s="134" t="str">
        <f t="shared" si="637"/>
        <v>VT3</v>
      </c>
      <c r="C358" s="134" t="str">
        <f t="shared" si="638"/>
        <v>VC31DT</v>
      </c>
      <c r="D358" s="166" t="str">
        <f>V358&amp;W358&amp;X358&amp;Y358&amp;Z358&amp;"
"&amp;AA358&amp;"
"&amp;AB358&amp;"
"&amp;AC358</f>
        <v>Các tuyến đường giao thông đấu nối trực tiếp ra Đường Huỳnh Thúc Kháng đoạn từ Đường Quang Trung đến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v>
      </c>
      <c r="E358" s="166"/>
      <c r="F358" s="166"/>
      <c r="G358" s="136">
        <v>1100</v>
      </c>
      <c r="H358" s="136">
        <v>770</v>
      </c>
      <c r="I358" s="136">
        <v>660</v>
      </c>
      <c r="J358" s="160">
        <f>VLOOKUP(C358,'[1]1. MA DO'!$E$5:$AA$1933,23,0)</f>
        <v>1.1299999999999999</v>
      </c>
      <c r="K358" s="161">
        <f t="shared" si="585"/>
        <v>1.1299999999999999</v>
      </c>
      <c r="L358" s="161">
        <f t="shared" si="586"/>
        <v>1.1299999999999999</v>
      </c>
      <c r="M358" s="27">
        <f t="shared" si="639"/>
        <v>2800</v>
      </c>
      <c r="N358" s="27">
        <f t="shared" si="640"/>
        <v>1300</v>
      </c>
      <c r="O358" s="27">
        <f t="shared" si="641"/>
        <v>1000</v>
      </c>
      <c r="P358" s="27">
        <f t="shared" si="642"/>
        <v>800</v>
      </c>
      <c r="Q358" s="17">
        <f t="shared" si="643"/>
        <v>3000</v>
      </c>
      <c r="R358" s="17">
        <f t="shared" si="644"/>
        <v>1500</v>
      </c>
      <c r="S358" s="17">
        <f t="shared" si="645"/>
        <v>1100</v>
      </c>
      <c r="T358" s="17">
        <f t="shared" si="646"/>
        <v>900</v>
      </c>
      <c r="U358" s="17">
        <f t="shared" si="646"/>
        <v>4</v>
      </c>
      <c r="V358" s="17" t="str">
        <f t="shared" si="647"/>
        <v xml:space="preserve">Các tuyến đường giao thông đấu nối trực tiếp ra </v>
      </c>
      <c r="W358" s="17" t="str">
        <f t="shared" si="648"/>
        <v>Đường Huỳnh Thúc Kháng</v>
      </c>
      <c r="X358" s="17" t="str">
        <f t="shared" si="648"/>
        <v xml:space="preserve"> đoạn từ Đường Quang Trung</v>
      </c>
      <c r="Y358" s="17" t="str">
        <f t="shared" si="649"/>
        <v xml:space="preserve"> đến Đường Phan Chu Trinh</v>
      </c>
      <c r="Z358" s="17" t="s">
        <v>418</v>
      </c>
      <c r="AA358" s="42" t="s">
        <v>183</v>
      </c>
      <c r="AB358" s="42" t="s">
        <v>184</v>
      </c>
      <c r="AC358" s="42" t="s">
        <v>178</v>
      </c>
    </row>
    <row r="359" spans="1:29" ht="94.5" x14ac:dyDescent="0.25">
      <c r="A359" s="134">
        <f t="shared" si="587"/>
        <v>354</v>
      </c>
      <c r="B359" s="134" t="str">
        <f t="shared" si="637"/>
        <v>VT4</v>
      </c>
      <c r="C359" s="134" t="str">
        <f t="shared" si="638"/>
        <v>VC31DT</v>
      </c>
      <c r="D359" s="166" t="str">
        <f>V359&amp;W359&amp;X359&amp;Y359&amp;Z359</f>
        <v>Các tuyến đường giao thông đấu nối trực tiếp ra Đường Huỳnh Thúc Kháng đoạn từ Đường Quang Trung đến Đường Phan Chu Trinh có hiện trạng là đường nhựa, bê tông xi măng:
- Có bề rộng từ ≥3m đến &lt;5m, cách đường giao thông &gt;600m.
- Có bề rộng &lt;3m, cách đường giao thông &gt;200m.</v>
      </c>
      <c r="E359" s="166"/>
      <c r="F359" s="166"/>
      <c r="G359" s="136">
        <v>900</v>
      </c>
      <c r="H359" s="136">
        <v>630</v>
      </c>
      <c r="I359" s="136">
        <v>540</v>
      </c>
      <c r="J359" s="160">
        <f>VLOOKUP(C359,'[1]1. MA DO'!$E$5:$AA$1933,23,0)</f>
        <v>1.1299999999999999</v>
      </c>
      <c r="K359" s="161">
        <f t="shared" si="585"/>
        <v>1.1299999999999999</v>
      </c>
      <c r="L359" s="161">
        <f t="shared" si="586"/>
        <v>1.1299999999999999</v>
      </c>
      <c r="M359" s="27">
        <f t="shared" si="639"/>
        <v>2800</v>
      </c>
      <c r="N359" s="27">
        <f t="shared" si="640"/>
        <v>1300</v>
      </c>
      <c r="O359" s="27">
        <f t="shared" si="641"/>
        <v>1000</v>
      </c>
      <c r="P359" s="27">
        <f t="shared" si="642"/>
        <v>800</v>
      </c>
      <c r="Q359" s="17">
        <f t="shared" si="643"/>
        <v>3000</v>
      </c>
      <c r="R359" s="17">
        <f t="shared" si="644"/>
        <v>1500</v>
      </c>
      <c r="S359" s="17">
        <f t="shared" si="645"/>
        <v>1100</v>
      </c>
      <c r="T359" s="17">
        <f t="shared" si="646"/>
        <v>900</v>
      </c>
      <c r="U359" s="17">
        <f t="shared" si="646"/>
        <v>4</v>
      </c>
      <c r="V359" s="17" t="str">
        <f t="shared" si="647"/>
        <v xml:space="preserve">Các tuyến đường giao thông đấu nối trực tiếp ra </v>
      </c>
      <c r="W359" s="17" t="str">
        <f t="shared" si="648"/>
        <v>Đường Huỳnh Thúc Kháng</v>
      </c>
      <c r="X359" s="17" t="str">
        <f t="shared" si="648"/>
        <v xml:space="preserve"> đoạn từ Đường Quang Trung</v>
      </c>
      <c r="Y359" s="17" t="str">
        <f t="shared" si="649"/>
        <v xml:space="preserve"> đến Đường Phan Chu Trinh</v>
      </c>
      <c r="Z359" s="17" t="s">
        <v>441</v>
      </c>
      <c r="AA359" s="17"/>
      <c r="AB359" s="17"/>
      <c r="AC359" s="17"/>
    </row>
    <row r="360" spans="1:29" ht="94.5" x14ac:dyDescent="0.25">
      <c r="A360" s="134">
        <f t="shared" si="587"/>
        <v>355</v>
      </c>
      <c r="B360" s="134" t="str">
        <f t="shared" si="637"/>
        <v>VT2*0,8</v>
      </c>
      <c r="C360" s="134" t="str">
        <f t="shared" si="638"/>
        <v>VC31DT</v>
      </c>
      <c r="D360" s="166" t="str">
        <f>V360&amp;W360&amp;X360&amp;Y360&amp;Z360&amp;"
"&amp;AA360&amp;"
"
&amp;AB360</f>
        <v>Các tuyến đường giao thông không đấu nối trực tiếp và thông ra Đường Huỳnh Thúc Kháng đoạn từ Đường Quang Trung đến Đường Phan Chu Trinh có hiện trạng là đường nhựa, bê tông xi măng:
- Có bề rộng ≥5m, cách đường giao thông ≤600m.
- Có bề rộng từ ≥3m đến &lt;5m, cách đường giao thông ≤400m.</v>
      </c>
      <c r="E360" s="166"/>
      <c r="F360" s="166"/>
      <c r="G360" s="136">
        <v>1400</v>
      </c>
      <c r="H360" s="136">
        <v>980</v>
      </c>
      <c r="I360" s="136">
        <v>840</v>
      </c>
      <c r="J360" s="160">
        <f>VLOOKUP(C360,'[1]1. MA DO'!$E$5:$AA$1933,23,0)</f>
        <v>1.1299999999999999</v>
      </c>
      <c r="K360" s="161">
        <f t="shared" si="585"/>
        <v>1.1299999999999999</v>
      </c>
      <c r="L360" s="161">
        <f t="shared" si="586"/>
        <v>1.1299999999999999</v>
      </c>
      <c r="M360" s="27">
        <f t="shared" si="639"/>
        <v>2800</v>
      </c>
      <c r="N360" s="27">
        <f t="shared" si="640"/>
        <v>1300</v>
      </c>
      <c r="O360" s="27">
        <f t="shared" si="641"/>
        <v>1000</v>
      </c>
      <c r="P360" s="27">
        <f t="shared" si="642"/>
        <v>800</v>
      </c>
      <c r="Q360" s="17">
        <f t="shared" si="643"/>
        <v>3000</v>
      </c>
      <c r="R360" s="17">
        <f t="shared" si="644"/>
        <v>1500</v>
      </c>
      <c r="S360" s="17">
        <f t="shared" si="645"/>
        <v>1100</v>
      </c>
      <c r="T360" s="17">
        <f t="shared" si="646"/>
        <v>900</v>
      </c>
      <c r="U360" s="17">
        <f t="shared" si="646"/>
        <v>4</v>
      </c>
      <c r="V360" s="17" t="str">
        <f t="shared" si="647"/>
        <v xml:space="preserve">Các tuyến đường giao thông không đấu nối trực tiếp và thông ra </v>
      </c>
      <c r="W360" s="17" t="str">
        <f t="shared" si="648"/>
        <v>Đường Huỳnh Thúc Kháng</v>
      </c>
      <c r="X360" s="17" t="str">
        <f t="shared" si="648"/>
        <v xml:space="preserve"> đoạn từ Đường Quang Trung</v>
      </c>
      <c r="Y360" s="17" t="str">
        <f t="shared" si="649"/>
        <v xml:space="preserve"> đến Đường Phan Chu Trinh</v>
      </c>
      <c r="Z360" s="17" t="s">
        <v>418</v>
      </c>
      <c r="AA360" s="42" t="s">
        <v>181</v>
      </c>
      <c r="AB360" s="42" t="s">
        <v>182</v>
      </c>
      <c r="AC360" s="17"/>
    </row>
    <row r="361" spans="1:29" ht="94.5" x14ac:dyDescent="0.25">
      <c r="A361" s="134">
        <f t="shared" si="587"/>
        <v>356</v>
      </c>
      <c r="B361" s="134" t="str">
        <f t="shared" si="637"/>
        <v>VT3*0,8</v>
      </c>
      <c r="C361" s="134" t="str">
        <f t="shared" si="638"/>
        <v>VC31DT</v>
      </c>
      <c r="D361" s="166" t="str">
        <f>V361&amp;W361&amp;X361&amp;Y361&amp;Z361&amp;"
"&amp;AA361&amp;"
"
&amp;AB361&amp;"
"&amp;AC361</f>
        <v>Các tuyến đường giao thông không đấu nối trực tiếp và thông ra Đường Huỳnh Thúc Kháng đoạn từ Đường Quang Trung đến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v>
      </c>
      <c r="E361" s="166"/>
      <c r="F361" s="166"/>
      <c r="G361" s="136">
        <v>1000</v>
      </c>
      <c r="H361" s="136">
        <v>700</v>
      </c>
      <c r="I361" s="136">
        <v>600</v>
      </c>
      <c r="J361" s="160">
        <f>VLOOKUP(C361,'[1]1. MA DO'!$E$5:$AA$1933,23,0)</f>
        <v>1.1299999999999999</v>
      </c>
      <c r="K361" s="161">
        <f t="shared" si="585"/>
        <v>1.1299999999999999</v>
      </c>
      <c r="L361" s="161">
        <f t="shared" si="586"/>
        <v>1.1299999999999999</v>
      </c>
      <c r="M361" s="27">
        <f t="shared" si="639"/>
        <v>2800</v>
      </c>
      <c r="N361" s="27">
        <f t="shared" si="640"/>
        <v>1300</v>
      </c>
      <c r="O361" s="27">
        <f t="shared" si="641"/>
        <v>1000</v>
      </c>
      <c r="P361" s="27">
        <f t="shared" si="642"/>
        <v>800</v>
      </c>
      <c r="Q361" s="17">
        <f t="shared" si="643"/>
        <v>3000</v>
      </c>
      <c r="R361" s="17">
        <f t="shared" si="644"/>
        <v>1500</v>
      </c>
      <c r="S361" s="17">
        <f t="shared" si="645"/>
        <v>1100</v>
      </c>
      <c r="T361" s="17">
        <f t="shared" si="646"/>
        <v>900</v>
      </c>
      <c r="U361" s="17">
        <f t="shared" si="646"/>
        <v>4</v>
      </c>
      <c r="V361" s="17" t="str">
        <f t="shared" si="647"/>
        <v xml:space="preserve">Các tuyến đường giao thông không đấu nối trực tiếp và thông ra </v>
      </c>
      <c r="W361" s="17" t="str">
        <f t="shared" si="648"/>
        <v>Đường Huỳnh Thúc Kháng</v>
      </c>
      <c r="X361" s="17" t="str">
        <f t="shared" si="648"/>
        <v xml:space="preserve"> đoạn từ Đường Quang Trung</v>
      </c>
      <c r="Y361" s="17" t="str">
        <f t="shared" si="649"/>
        <v xml:space="preserve"> đến Đường Phan Chu Trinh</v>
      </c>
      <c r="Z361" s="17" t="s">
        <v>418</v>
      </c>
      <c r="AA361" s="42" t="s">
        <v>183</v>
      </c>
      <c r="AB361" s="42" t="s">
        <v>184</v>
      </c>
      <c r="AC361" s="42" t="s">
        <v>178</v>
      </c>
    </row>
    <row r="362" spans="1:29" ht="94.5" x14ac:dyDescent="0.25">
      <c r="A362" s="134">
        <f t="shared" si="587"/>
        <v>357</v>
      </c>
      <c r="B362" s="134" t="str">
        <f t="shared" si="637"/>
        <v>VT4*0,8</v>
      </c>
      <c r="C362" s="134" t="str">
        <f t="shared" si="638"/>
        <v>VC31DT</v>
      </c>
      <c r="D362" s="166" t="str">
        <f>V362&amp;W362&amp;X362&amp;Y362&amp;Z362</f>
        <v>Các tuyến đường giao thông không đấu nối trực tiếp và thông ra Đường Huỳnh Thúc Kháng đoạn từ Đường Quang Trung đến Đường Phan Chu Trinh có hiện trạng là đường nhựa, bê tông xi măng:
- Có bề rộng từ ≥3m đến &lt;5m, cách đường giao thông &gt;600m.
- Có bề rộng &lt;3m, cách đường giao thông &gt; 200m.</v>
      </c>
      <c r="E362" s="166"/>
      <c r="F362" s="166"/>
      <c r="G362" s="136">
        <v>810</v>
      </c>
      <c r="H362" s="136">
        <v>570</v>
      </c>
      <c r="I362" s="136">
        <v>490</v>
      </c>
      <c r="J362" s="160">
        <f>VLOOKUP(C362,'[1]1. MA DO'!$E$5:$AA$1933,23,0)</f>
        <v>1.1299999999999999</v>
      </c>
      <c r="K362" s="161">
        <f t="shared" si="585"/>
        <v>1.1299999999999999</v>
      </c>
      <c r="L362" s="161">
        <f t="shared" si="586"/>
        <v>1.1299999999999999</v>
      </c>
      <c r="M362" s="27">
        <f t="shared" si="639"/>
        <v>2800</v>
      </c>
      <c r="N362" s="27">
        <f t="shared" si="640"/>
        <v>1300</v>
      </c>
      <c r="O362" s="27">
        <f t="shared" si="641"/>
        <v>1000</v>
      </c>
      <c r="P362" s="27">
        <f t="shared" si="642"/>
        <v>800</v>
      </c>
      <c r="Q362" s="17">
        <f t="shared" si="643"/>
        <v>3000</v>
      </c>
      <c r="R362" s="17">
        <f t="shared" si="644"/>
        <v>1500</v>
      </c>
      <c r="S362" s="17">
        <f t="shared" si="645"/>
        <v>1100</v>
      </c>
      <c r="T362" s="17">
        <f t="shared" si="646"/>
        <v>900</v>
      </c>
      <c r="U362" s="17">
        <f t="shared" si="646"/>
        <v>4</v>
      </c>
      <c r="V362" s="17" t="str">
        <f t="shared" si="647"/>
        <v xml:space="preserve">Các tuyến đường giao thông không đấu nối trực tiếp và thông ra </v>
      </c>
      <c r="W362" s="17" t="str">
        <f t="shared" si="648"/>
        <v>Đường Huỳnh Thúc Kháng</v>
      </c>
      <c r="X362" s="17" t="str">
        <f t="shared" si="648"/>
        <v xml:space="preserve"> đoạn từ Đường Quang Trung</v>
      </c>
      <c r="Y362" s="17" t="str">
        <f t="shared" si="649"/>
        <v xml:space="preserve"> đến Đường Phan Chu Trinh</v>
      </c>
      <c r="Z362" s="17" t="s">
        <v>442</v>
      </c>
      <c r="AA362" s="17"/>
      <c r="AB362" s="17"/>
      <c r="AC362" s="17"/>
    </row>
    <row r="363" spans="1:29" ht="110.25" x14ac:dyDescent="0.25">
      <c r="A363" s="134">
        <f t="shared" si="587"/>
        <v>358</v>
      </c>
      <c r="B363" s="134" t="str">
        <f>'Đầu vào (2)'!G337</f>
        <v>VC16DT</v>
      </c>
      <c r="C363" s="134" t="str">
        <f>$B$363</f>
        <v>VC16DT</v>
      </c>
      <c r="D363" s="135" t="str">
        <f>'Đầu vào (2)'!H337</f>
        <v>Đường Nguyễn Trung Trực</v>
      </c>
      <c r="E363" s="135" t="str">
        <f>'Đầu vào (2)'!I337</f>
        <v>Đường Lê Đại Hành, đoạn từ đường Nguyễn Tất Thành đến đường Hoàng Văn Thụ (ngã 3 có tiệm sửa xe)</v>
      </c>
      <c r="F363" s="135" t="str">
        <f>'Đầu vào (2)'!J337</f>
        <v>Bên phải: hết ranh thửa đất số 388, tờ bản đồ số 91, BĐĐC xã Trị An. Bên trái: hết ranh thửa đất số 289, tờ bản đồ số 91, BĐĐC xã Trị An.</v>
      </c>
      <c r="G363" s="159">
        <v>3800</v>
      </c>
      <c r="H363" s="136">
        <v>2700</v>
      </c>
      <c r="I363" s="136">
        <v>2300</v>
      </c>
      <c r="J363" s="160">
        <f>VLOOKUP(C363,'[1]1. MA DO'!$E$5:$AA$1933,23,0)</f>
        <v>1.0900000000000001</v>
      </c>
      <c r="K363" s="161">
        <f t="shared" si="585"/>
        <v>1.0900000000000001</v>
      </c>
      <c r="L363" s="161">
        <f t="shared" si="586"/>
        <v>1.0900000000000001</v>
      </c>
      <c r="M363" s="27">
        <f>'Đầu vào (2)'!K337</f>
        <v>3500</v>
      </c>
      <c r="N363" s="27">
        <f>'Đầu vào (2)'!L337</f>
        <v>1400</v>
      </c>
      <c r="O363" s="27">
        <f>'Đầu vào (2)'!M337</f>
        <v>1000</v>
      </c>
      <c r="P363" s="27">
        <f>'Đầu vào (2)'!N337</f>
        <v>900</v>
      </c>
      <c r="Q363" s="17">
        <f>VLOOKUP(B363,'[2]Giá đề xuất ODT'!$G$11:$AD$2233,21,0)</f>
        <v>3800</v>
      </c>
      <c r="R363" s="17">
        <f>VLOOKUP(B363,'[2]Giá đề xuất ODT'!$G$11:$AD$2233,22,0)</f>
        <v>1600</v>
      </c>
      <c r="S363" s="17">
        <f>VLOOKUP(B363,'[2]Giá đề xuất ODT'!$G$11:$AD$2233,23,0)</f>
        <v>1100</v>
      </c>
      <c r="T363" s="17">
        <f>VLOOKUP(B363,'[2]Giá đề xuất ODT'!$G$11:$AD$2233,24,0)</f>
        <v>1000</v>
      </c>
      <c r="U363" s="6">
        <v>3</v>
      </c>
      <c r="W363" s="17" t="str">
        <f>D363</f>
        <v>Đường Nguyễn Trung Trực</v>
      </c>
      <c r="X363" s="17" t="str">
        <f>" đoạn từ "&amp;E363</f>
        <v xml:space="preserve"> đoạn từ Đường Lê Đại Hành, đoạn từ đường Nguyễn Tất Thành đến đường Hoàng Văn Thụ (ngã 3 có tiệm sửa xe)</v>
      </c>
      <c r="Y363" s="17" t="str">
        <f>" đến "&amp;F363</f>
        <v xml:space="preserve"> đến Bên phải: hết ranh thửa đất số 388, tờ bản đồ số 91, BĐĐC xã Trị An. Bên trái: hết ranh thửa đất số 289, tờ bản đồ số 91, BĐĐC xã Trị An.</v>
      </c>
    </row>
    <row r="364" spans="1:29" ht="110.25" x14ac:dyDescent="0.25">
      <c r="A364" s="134">
        <f t="shared" si="587"/>
        <v>359</v>
      </c>
      <c r="B364" s="134" t="str">
        <f t="shared" ref="B364:B369" si="650">B357</f>
        <v>VT2</v>
      </c>
      <c r="C364" s="134" t="str">
        <f t="shared" ref="C364:C369" si="651">$B$363</f>
        <v>VC16DT</v>
      </c>
      <c r="D364" s="166" t="str">
        <f>V364&amp;W364&amp;X364&amp;Y364&amp;Z364&amp;"
"&amp;AA364&amp;"
"
&amp;AB364</f>
        <v>Các tuyến đường giao thông đấu nối trực tiếp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có hiện trạng là đường nhựa, bê tông xi măng:
- Có bề rộng ≥5m, cách đường giao thông ≤600m.
- Có bề rộng từ ≥3m đến &lt;5m, cách đường giao thông ≤400m.</v>
      </c>
      <c r="E364" s="166"/>
      <c r="F364" s="166"/>
      <c r="G364" s="136">
        <v>1600</v>
      </c>
      <c r="H364" s="136">
        <v>1100</v>
      </c>
      <c r="I364" s="136">
        <v>960</v>
      </c>
      <c r="J364" s="160">
        <f>VLOOKUP(C364,'[1]1. MA DO'!$E$5:$AA$1933,23,0)</f>
        <v>1.0900000000000001</v>
      </c>
      <c r="K364" s="161">
        <f t="shared" si="585"/>
        <v>1.0900000000000001</v>
      </c>
      <c r="L364" s="161">
        <f t="shared" si="586"/>
        <v>1.0900000000000001</v>
      </c>
      <c r="M364" s="27">
        <f t="shared" ref="M364:M369" si="652">M363</f>
        <v>3500</v>
      </c>
      <c r="N364" s="27">
        <f t="shared" ref="N364:N369" si="653">N363</f>
        <v>1400</v>
      </c>
      <c r="O364" s="27">
        <f t="shared" ref="O364:O369" si="654">O363</f>
        <v>1000</v>
      </c>
      <c r="P364" s="27">
        <f t="shared" ref="P364:P369" si="655">P363</f>
        <v>900</v>
      </c>
      <c r="Q364" s="17">
        <f t="shared" ref="Q364:Q369" si="656">Q363</f>
        <v>3800</v>
      </c>
      <c r="R364" s="17">
        <f t="shared" ref="R364:R369" si="657">R363</f>
        <v>1600</v>
      </c>
      <c r="S364" s="17">
        <f t="shared" ref="S364:S369" si="658">S363</f>
        <v>1100</v>
      </c>
      <c r="T364" s="17">
        <f t="shared" ref="T364:U369" si="659">T363</f>
        <v>1000</v>
      </c>
      <c r="U364" s="17">
        <f t="shared" si="659"/>
        <v>3</v>
      </c>
      <c r="V364" s="17" t="str">
        <f t="shared" ref="V364:V369" si="660">V357</f>
        <v xml:space="preserve">Các tuyến đường giao thông đấu nối trực tiếp ra </v>
      </c>
      <c r="W364" s="17" t="str">
        <f t="shared" ref="W364:X369" si="661">W363</f>
        <v>Đường Nguyễn Trung Trực</v>
      </c>
      <c r="X364" s="17" t="str">
        <f t="shared" si="661"/>
        <v xml:space="preserve"> đoạn từ Đường Lê Đại Hành, đoạn từ đường Nguyễn Tất Thành đến đường Hoàng Văn Thụ (ngã 3 có tiệm sửa xe)</v>
      </c>
      <c r="Y364" s="17" t="str">
        <f t="shared" ref="Y364:Y369" si="662">Y363</f>
        <v xml:space="preserve"> đến Bên phải: hết ranh thửa đất số 388, tờ bản đồ số 91, BĐĐC xã Trị An. Bên trái: hết ranh thửa đất số 289, tờ bản đồ số 91, BĐĐC xã Trị An.</v>
      </c>
      <c r="Z364" s="17" t="s">
        <v>418</v>
      </c>
      <c r="AA364" s="42" t="s">
        <v>181</v>
      </c>
      <c r="AB364" s="42" t="s">
        <v>182</v>
      </c>
      <c r="AC364" s="17"/>
    </row>
    <row r="365" spans="1:29" ht="110.25" x14ac:dyDescent="0.25">
      <c r="A365" s="134">
        <f t="shared" si="587"/>
        <v>360</v>
      </c>
      <c r="B365" s="134" t="str">
        <f t="shared" si="650"/>
        <v>VT3</v>
      </c>
      <c r="C365" s="134" t="str">
        <f t="shared" si="651"/>
        <v>VC16DT</v>
      </c>
      <c r="D365" s="166" t="str">
        <f>V365&amp;W365&amp;X365&amp;Y365&amp;Z365&amp;"
"&amp;AA365&amp;"
"&amp;AB365&amp;"
"&amp;AC365</f>
        <v>Các tuyến đường giao thông đấu nối trực tiếp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có hiện trạng là đường nhựa, bê tông xi măng:
- Có bề rộng ≥5m, cách đường giao thông &gt;600m.
- Có bề rộng từ ≥3m đến &lt;5m, cách đường giao thông từ &gt;400m đến ≤600m.
- Có bề rộng &lt;3m, cách đường giao thông ≤200m.</v>
      </c>
      <c r="E365" s="166"/>
      <c r="F365" s="166"/>
      <c r="G365" s="136">
        <v>1100</v>
      </c>
      <c r="H365" s="136">
        <v>770</v>
      </c>
      <c r="I365" s="136">
        <v>660</v>
      </c>
      <c r="J365" s="160">
        <f>VLOOKUP(C365,'[1]1. MA DO'!$E$5:$AA$1933,23,0)</f>
        <v>1.0900000000000001</v>
      </c>
      <c r="K365" s="161">
        <f t="shared" si="585"/>
        <v>1.0900000000000001</v>
      </c>
      <c r="L365" s="161">
        <f t="shared" si="586"/>
        <v>1.0900000000000001</v>
      </c>
      <c r="M365" s="27">
        <f t="shared" si="652"/>
        <v>3500</v>
      </c>
      <c r="N365" s="27">
        <f t="shared" si="653"/>
        <v>1400</v>
      </c>
      <c r="O365" s="27">
        <f t="shared" si="654"/>
        <v>1000</v>
      </c>
      <c r="P365" s="27">
        <f t="shared" si="655"/>
        <v>900</v>
      </c>
      <c r="Q365" s="17">
        <f t="shared" si="656"/>
        <v>3800</v>
      </c>
      <c r="R365" s="17">
        <f t="shared" si="657"/>
        <v>1600</v>
      </c>
      <c r="S365" s="17">
        <f t="shared" si="658"/>
        <v>1100</v>
      </c>
      <c r="T365" s="17">
        <f t="shared" si="659"/>
        <v>1000</v>
      </c>
      <c r="U365" s="17">
        <f t="shared" si="659"/>
        <v>3</v>
      </c>
      <c r="V365" s="17" t="str">
        <f t="shared" si="660"/>
        <v xml:space="preserve">Các tuyến đường giao thông đấu nối trực tiếp ra </v>
      </c>
      <c r="W365" s="17" t="str">
        <f t="shared" si="661"/>
        <v>Đường Nguyễn Trung Trực</v>
      </c>
      <c r="X365" s="17" t="str">
        <f t="shared" si="661"/>
        <v xml:space="preserve"> đoạn từ Đường Lê Đại Hành, đoạn từ đường Nguyễn Tất Thành đến đường Hoàng Văn Thụ (ngã 3 có tiệm sửa xe)</v>
      </c>
      <c r="Y365" s="17" t="str">
        <f t="shared" si="662"/>
        <v xml:space="preserve"> đến Bên phải: hết ranh thửa đất số 388, tờ bản đồ số 91, BĐĐC xã Trị An. Bên trái: hết ranh thửa đất số 289, tờ bản đồ số 91, BĐĐC xã Trị An.</v>
      </c>
      <c r="Z365" s="17" t="s">
        <v>418</v>
      </c>
      <c r="AA365" s="42" t="s">
        <v>183</v>
      </c>
      <c r="AB365" s="42" t="s">
        <v>184</v>
      </c>
      <c r="AC365" s="42" t="s">
        <v>178</v>
      </c>
    </row>
    <row r="366" spans="1:29" ht="110.25" x14ac:dyDescent="0.25">
      <c r="A366" s="134">
        <f t="shared" si="587"/>
        <v>361</v>
      </c>
      <c r="B366" s="134" t="str">
        <f t="shared" si="650"/>
        <v>VT4</v>
      </c>
      <c r="C366" s="134" t="str">
        <f t="shared" si="651"/>
        <v>VC16DT</v>
      </c>
      <c r="D366" s="166" t="str">
        <f>V366&amp;W366&amp;X366&amp;Y366&amp;Z366</f>
        <v>Các tuyến đường giao thông đấu nối trực tiếp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có hiện trạng là đường nhựa, bê tông xi măng:
- Có bề rộng từ ≥3m đến &lt;5m, cách đường giao thông &gt;600m.
- Có bề rộng &lt;3m, cách đường giao thông &gt;200m.</v>
      </c>
      <c r="E366" s="166"/>
      <c r="F366" s="166"/>
      <c r="G366" s="136">
        <v>1000</v>
      </c>
      <c r="H366" s="136">
        <v>700</v>
      </c>
      <c r="I366" s="136">
        <v>600</v>
      </c>
      <c r="J366" s="160">
        <f>VLOOKUP(C366,'[1]1. MA DO'!$E$5:$AA$1933,23,0)</f>
        <v>1.0900000000000001</v>
      </c>
      <c r="K366" s="161">
        <f t="shared" si="585"/>
        <v>1.0900000000000001</v>
      </c>
      <c r="L366" s="161">
        <f t="shared" si="586"/>
        <v>1.0900000000000001</v>
      </c>
      <c r="M366" s="27">
        <f t="shared" si="652"/>
        <v>3500</v>
      </c>
      <c r="N366" s="27">
        <f t="shared" si="653"/>
        <v>1400</v>
      </c>
      <c r="O366" s="27">
        <f t="shared" si="654"/>
        <v>1000</v>
      </c>
      <c r="P366" s="27">
        <f t="shared" si="655"/>
        <v>900</v>
      </c>
      <c r="Q366" s="17">
        <f t="shared" si="656"/>
        <v>3800</v>
      </c>
      <c r="R366" s="17">
        <f t="shared" si="657"/>
        <v>1600</v>
      </c>
      <c r="S366" s="17">
        <f t="shared" si="658"/>
        <v>1100</v>
      </c>
      <c r="T366" s="17">
        <f t="shared" si="659"/>
        <v>1000</v>
      </c>
      <c r="U366" s="17">
        <f t="shared" si="659"/>
        <v>3</v>
      </c>
      <c r="V366" s="17" t="str">
        <f t="shared" si="660"/>
        <v xml:space="preserve">Các tuyến đường giao thông đấu nối trực tiếp ra </v>
      </c>
      <c r="W366" s="17" t="str">
        <f t="shared" si="661"/>
        <v>Đường Nguyễn Trung Trực</v>
      </c>
      <c r="X366" s="17" t="str">
        <f t="shared" si="661"/>
        <v xml:space="preserve"> đoạn từ Đường Lê Đại Hành, đoạn từ đường Nguyễn Tất Thành đến đường Hoàng Văn Thụ (ngã 3 có tiệm sửa xe)</v>
      </c>
      <c r="Y366" s="17" t="str">
        <f t="shared" si="662"/>
        <v xml:space="preserve"> đến Bên phải: hết ranh thửa đất số 388, tờ bản đồ số 91, BĐĐC xã Trị An. Bên trái: hết ranh thửa đất số 289, tờ bản đồ số 91, BĐĐC xã Trị An.</v>
      </c>
      <c r="Z366" s="17" t="s">
        <v>441</v>
      </c>
      <c r="AA366" s="17"/>
      <c r="AB366" s="17"/>
      <c r="AC366" s="17"/>
    </row>
    <row r="367" spans="1:29" ht="110.25" x14ac:dyDescent="0.25">
      <c r="A367" s="134">
        <f t="shared" si="587"/>
        <v>362</v>
      </c>
      <c r="B367" s="134" t="str">
        <f t="shared" si="650"/>
        <v>VT2*0,8</v>
      </c>
      <c r="C367" s="134" t="str">
        <f t="shared" si="651"/>
        <v>VC16DT</v>
      </c>
      <c r="D367" s="166" t="str">
        <f>V367&amp;W367&amp;X367&amp;Y367&amp;Z367&amp;"
"&amp;AA367&amp;"
"
&amp;AB367</f>
        <v>Các tuyến đường giao thông không đấu nối trực tiếp và thông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có hiện trạng là đường nhựa, bê tông xi măng:
- Có bề rộng ≥5m, cách đường giao thông ≤600m.
- Có bề rộng từ ≥3m đến &lt;5m, cách đường giao thông ≤400m.</v>
      </c>
      <c r="E367" s="166"/>
      <c r="F367" s="166"/>
      <c r="G367" s="136">
        <v>1400</v>
      </c>
      <c r="H367" s="136">
        <v>980</v>
      </c>
      <c r="I367" s="136">
        <v>840</v>
      </c>
      <c r="J367" s="160">
        <f>VLOOKUP(C367,'[1]1. MA DO'!$E$5:$AA$1933,23,0)</f>
        <v>1.0900000000000001</v>
      </c>
      <c r="K367" s="161">
        <f t="shared" si="585"/>
        <v>1.0900000000000001</v>
      </c>
      <c r="L367" s="161">
        <f t="shared" si="586"/>
        <v>1.0900000000000001</v>
      </c>
      <c r="M367" s="27">
        <f t="shared" si="652"/>
        <v>3500</v>
      </c>
      <c r="N367" s="27">
        <f t="shared" si="653"/>
        <v>1400</v>
      </c>
      <c r="O367" s="27">
        <f t="shared" si="654"/>
        <v>1000</v>
      </c>
      <c r="P367" s="27">
        <f t="shared" si="655"/>
        <v>900</v>
      </c>
      <c r="Q367" s="17">
        <f t="shared" si="656"/>
        <v>3800</v>
      </c>
      <c r="R367" s="17">
        <f t="shared" si="657"/>
        <v>1600</v>
      </c>
      <c r="S367" s="17">
        <f t="shared" si="658"/>
        <v>1100</v>
      </c>
      <c r="T367" s="17">
        <f t="shared" si="659"/>
        <v>1000</v>
      </c>
      <c r="U367" s="17">
        <f t="shared" si="659"/>
        <v>3</v>
      </c>
      <c r="V367" s="17" t="str">
        <f t="shared" si="660"/>
        <v xml:space="preserve">Các tuyến đường giao thông không đấu nối trực tiếp và thông ra </v>
      </c>
      <c r="W367" s="17" t="str">
        <f t="shared" si="661"/>
        <v>Đường Nguyễn Trung Trực</v>
      </c>
      <c r="X367" s="17" t="str">
        <f t="shared" si="661"/>
        <v xml:space="preserve"> đoạn từ Đường Lê Đại Hành, đoạn từ đường Nguyễn Tất Thành đến đường Hoàng Văn Thụ (ngã 3 có tiệm sửa xe)</v>
      </c>
      <c r="Y367" s="17" t="str">
        <f t="shared" si="662"/>
        <v xml:space="preserve"> đến Bên phải: hết ranh thửa đất số 388, tờ bản đồ số 91, BĐĐC xã Trị An. Bên trái: hết ranh thửa đất số 289, tờ bản đồ số 91, BĐĐC xã Trị An.</v>
      </c>
      <c r="Z367" s="17" t="s">
        <v>418</v>
      </c>
      <c r="AA367" s="42" t="s">
        <v>181</v>
      </c>
      <c r="AB367" s="42" t="s">
        <v>182</v>
      </c>
      <c r="AC367" s="17"/>
    </row>
    <row r="368" spans="1:29" ht="110.25" x14ac:dyDescent="0.25">
      <c r="A368" s="134">
        <f t="shared" si="587"/>
        <v>363</v>
      </c>
      <c r="B368" s="134" t="str">
        <f t="shared" si="650"/>
        <v>VT3*0,8</v>
      </c>
      <c r="C368" s="134" t="str">
        <f t="shared" si="651"/>
        <v>VC16DT</v>
      </c>
      <c r="D368" s="166" t="str">
        <f>V368&amp;W368&amp;X368&amp;Y368&amp;Z368&amp;"
"&amp;AA368&amp;"
"
&amp;AB368&amp;"
"&amp;AC368</f>
        <v>Các tuyến đường giao thông không đấu nối trực tiếp và thông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có hiện trạng là đường nhựa, bê tông xi măng:
- Có bề rộng ≥5m, cách đường giao thông &gt;600m.
- Có bề rộng từ ≥3m đến &lt;5m, cách đường giao thông từ &gt;400m đến ≤600m.
- Có bề rộng &lt;3m, cách đường giao thông ≤200m.</v>
      </c>
      <c r="E368" s="166"/>
      <c r="F368" s="166"/>
      <c r="G368" s="136">
        <v>1000</v>
      </c>
      <c r="H368" s="136">
        <v>700</v>
      </c>
      <c r="I368" s="136">
        <v>600</v>
      </c>
      <c r="J368" s="160">
        <f>VLOOKUP(C368,'[1]1. MA DO'!$E$5:$AA$1933,23,0)</f>
        <v>1.0900000000000001</v>
      </c>
      <c r="K368" s="161">
        <f t="shared" si="585"/>
        <v>1.0900000000000001</v>
      </c>
      <c r="L368" s="161">
        <f t="shared" si="586"/>
        <v>1.0900000000000001</v>
      </c>
      <c r="M368" s="27">
        <f t="shared" si="652"/>
        <v>3500</v>
      </c>
      <c r="N368" s="27">
        <f t="shared" si="653"/>
        <v>1400</v>
      </c>
      <c r="O368" s="27">
        <f t="shared" si="654"/>
        <v>1000</v>
      </c>
      <c r="P368" s="27">
        <f t="shared" si="655"/>
        <v>900</v>
      </c>
      <c r="Q368" s="17">
        <f t="shared" si="656"/>
        <v>3800</v>
      </c>
      <c r="R368" s="17">
        <f t="shared" si="657"/>
        <v>1600</v>
      </c>
      <c r="S368" s="17">
        <f t="shared" si="658"/>
        <v>1100</v>
      </c>
      <c r="T368" s="17">
        <f t="shared" si="659"/>
        <v>1000</v>
      </c>
      <c r="U368" s="17">
        <f t="shared" si="659"/>
        <v>3</v>
      </c>
      <c r="V368" s="17" t="str">
        <f t="shared" si="660"/>
        <v xml:space="preserve">Các tuyến đường giao thông không đấu nối trực tiếp và thông ra </v>
      </c>
      <c r="W368" s="17" t="str">
        <f t="shared" si="661"/>
        <v>Đường Nguyễn Trung Trực</v>
      </c>
      <c r="X368" s="17" t="str">
        <f t="shared" si="661"/>
        <v xml:space="preserve"> đoạn từ Đường Lê Đại Hành, đoạn từ đường Nguyễn Tất Thành đến đường Hoàng Văn Thụ (ngã 3 có tiệm sửa xe)</v>
      </c>
      <c r="Y368" s="17" t="str">
        <f t="shared" si="662"/>
        <v xml:space="preserve"> đến Bên phải: hết ranh thửa đất số 388, tờ bản đồ số 91, BĐĐC xã Trị An. Bên trái: hết ranh thửa đất số 289, tờ bản đồ số 91, BĐĐC xã Trị An.</v>
      </c>
      <c r="Z368" s="17" t="s">
        <v>418</v>
      </c>
      <c r="AA368" s="42" t="s">
        <v>183</v>
      </c>
      <c r="AB368" s="42" t="s">
        <v>184</v>
      </c>
      <c r="AC368" s="42" t="s">
        <v>178</v>
      </c>
    </row>
    <row r="369" spans="1:29" ht="110.25" x14ac:dyDescent="0.25">
      <c r="A369" s="134">
        <f t="shared" si="587"/>
        <v>364</v>
      </c>
      <c r="B369" s="134" t="str">
        <f t="shared" si="650"/>
        <v>VT4*0,8</v>
      </c>
      <c r="C369" s="134" t="str">
        <f t="shared" si="651"/>
        <v>VC16DT</v>
      </c>
      <c r="D369" s="166" t="str">
        <f>V369&amp;W369&amp;X369&amp;Y369&amp;Z369</f>
        <v>Các tuyến đường giao thông không đấu nối trực tiếp và thông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có hiện trạng là đường nhựa, bê tông xi măng:
- Có bề rộng từ ≥3m đến &lt;5m, cách đường giao thông &gt;600m.
- Có bề rộng &lt;3m, cách đường giao thông &gt; 200m.</v>
      </c>
      <c r="E369" s="166"/>
      <c r="F369" s="166"/>
      <c r="G369" s="136">
        <v>900</v>
      </c>
      <c r="H369" s="136">
        <v>630</v>
      </c>
      <c r="I369" s="136">
        <v>540</v>
      </c>
      <c r="J369" s="160">
        <f>VLOOKUP(C369,'[1]1. MA DO'!$E$5:$AA$1933,23,0)</f>
        <v>1.0900000000000001</v>
      </c>
      <c r="K369" s="161">
        <f t="shared" si="585"/>
        <v>1.0900000000000001</v>
      </c>
      <c r="L369" s="161">
        <f t="shared" si="586"/>
        <v>1.0900000000000001</v>
      </c>
      <c r="M369" s="27">
        <f t="shared" si="652"/>
        <v>3500</v>
      </c>
      <c r="N369" s="27">
        <f t="shared" si="653"/>
        <v>1400</v>
      </c>
      <c r="O369" s="27">
        <f t="shared" si="654"/>
        <v>1000</v>
      </c>
      <c r="P369" s="27">
        <f t="shared" si="655"/>
        <v>900</v>
      </c>
      <c r="Q369" s="17">
        <f t="shared" si="656"/>
        <v>3800</v>
      </c>
      <c r="R369" s="17">
        <f t="shared" si="657"/>
        <v>1600</v>
      </c>
      <c r="S369" s="17">
        <f t="shared" si="658"/>
        <v>1100</v>
      </c>
      <c r="T369" s="17">
        <f t="shared" si="659"/>
        <v>1000</v>
      </c>
      <c r="U369" s="17">
        <f t="shared" si="659"/>
        <v>3</v>
      </c>
      <c r="V369" s="17" t="str">
        <f t="shared" si="660"/>
        <v xml:space="preserve">Các tuyến đường giao thông không đấu nối trực tiếp và thông ra </v>
      </c>
      <c r="W369" s="17" t="str">
        <f t="shared" si="661"/>
        <v>Đường Nguyễn Trung Trực</v>
      </c>
      <c r="X369" s="17" t="str">
        <f t="shared" si="661"/>
        <v xml:space="preserve"> đoạn từ Đường Lê Đại Hành, đoạn từ đường Nguyễn Tất Thành đến đường Hoàng Văn Thụ (ngã 3 có tiệm sửa xe)</v>
      </c>
      <c r="Y369" s="17" t="str">
        <f t="shared" si="662"/>
        <v xml:space="preserve"> đến Bên phải: hết ranh thửa đất số 388, tờ bản đồ số 91, BĐĐC xã Trị An. Bên trái: hết ranh thửa đất số 289, tờ bản đồ số 91, BĐĐC xã Trị An.</v>
      </c>
      <c r="Z369" s="17" t="s">
        <v>442</v>
      </c>
      <c r="AA369" s="17"/>
      <c r="AB369" s="17"/>
      <c r="AC369" s="17"/>
    </row>
    <row r="370" spans="1:29" ht="47.25" x14ac:dyDescent="0.25">
      <c r="A370" s="134">
        <f t="shared" si="587"/>
        <v>365</v>
      </c>
      <c r="B370" s="134" t="str">
        <f>'Đầu vào (2)'!G344</f>
        <v>VC12DT</v>
      </c>
      <c r="C370" s="134" t="str">
        <f>$B$370</f>
        <v>VC12DT</v>
      </c>
      <c r="D370" s="135" t="str">
        <f>'Đầu vào (2)'!H344</f>
        <v>Đường Bà Huyện Thanh Quan</v>
      </c>
      <c r="E370" s="135" t="str">
        <f>'Đầu vào (2)'!I344</f>
        <v>Đường Nguyễn Tất Thành (ĐT 767)</v>
      </c>
      <c r="F370" s="135" t="str">
        <f>'Đầu vào (2)'!J344</f>
        <v>Đường Nguyễn Trung Trực</v>
      </c>
      <c r="G370" s="159">
        <v>4300</v>
      </c>
      <c r="H370" s="136">
        <v>3000</v>
      </c>
      <c r="I370" s="136">
        <v>2600</v>
      </c>
      <c r="J370" s="160">
        <f>VLOOKUP(C370,'[1]1. MA DO'!$E$5:$AA$1933,23,0)</f>
        <v>1.1299999999999999</v>
      </c>
      <c r="K370" s="161">
        <f t="shared" si="585"/>
        <v>1.1299999999999999</v>
      </c>
      <c r="L370" s="161">
        <f t="shared" si="586"/>
        <v>1.1299999999999999</v>
      </c>
      <c r="M370" s="27">
        <f>'Đầu vào (2)'!K344</f>
        <v>4000</v>
      </c>
      <c r="N370" s="27">
        <f>'Đầu vào (2)'!L344</f>
        <v>1400</v>
      </c>
      <c r="O370" s="27">
        <f>'Đầu vào (2)'!M344</f>
        <v>1000</v>
      </c>
      <c r="P370" s="27">
        <f>'Đầu vào (2)'!N344</f>
        <v>900</v>
      </c>
      <c r="Q370" s="17">
        <f>VLOOKUP(B370,'[2]Giá đề xuất ODT'!$G$11:$AD$2233,21,0)</f>
        <v>4300</v>
      </c>
      <c r="R370" s="17">
        <f>VLOOKUP(B370,'[2]Giá đề xuất ODT'!$G$11:$AD$2233,22,0)</f>
        <v>1600</v>
      </c>
      <c r="S370" s="17">
        <f>VLOOKUP(B370,'[2]Giá đề xuất ODT'!$G$11:$AD$2233,23,0)</f>
        <v>1100</v>
      </c>
      <c r="T370" s="17">
        <f>VLOOKUP(B370,'[2]Giá đề xuất ODT'!$G$11:$AD$2233,24,0)</f>
        <v>1000</v>
      </c>
      <c r="U370" s="6">
        <v>3</v>
      </c>
      <c r="W370" s="17" t="str">
        <f>D370</f>
        <v>Đường Bà Huyện Thanh Quan</v>
      </c>
      <c r="X370" s="17" t="str">
        <f>" đoạn từ "&amp;E370</f>
        <v xml:space="preserve"> đoạn từ Đường Nguyễn Tất Thành (ĐT 767)</v>
      </c>
      <c r="Y370" s="17" t="str">
        <f>" đến "&amp;F370</f>
        <v xml:space="preserve"> đến Đường Nguyễn Trung Trực</v>
      </c>
    </row>
    <row r="371" spans="1:29" ht="78.75" x14ac:dyDescent="0.25">
      <c r="A371" s="134">
        <f t="shared" si="587"/>
        <v>366</v>
      </c>
      <c r="B371" s="134" t="str">
        <f t="shared" ref="B371:B376" si="663">B364</f>
        <v>VT2</v>
      </c>
      <c r="C371" s="134" t="str">
        <f t="shared" ref="C371:C376" si="664">$B$370</f>
        <v>VC12DT</v>
      </c>
      <c r="D371" s="166" t="str">
        <f>V371&amp;W371&amp;X371&amp;Y371&amp;Z371&amp;"
"&amp;AA371&amp;"
"
&amp;AB371</f>
        <v>Các tuyến đường giao thông đấu nối trực tiếp ra Đường Bà Huyện Thanh Quan đoạn từ Đường Nguyễn Tất Thành (ĐT 767) đến Đường Nguyễn Trung Trực có hiện trạng là đường nhựa, bê tông xi măng:
- Có bề rộng ≥5m, cách đường giao thông ≤600m.
- Có bề rộng từ ≥3m đến &lt;5m, cách đường giao thông ≤400m.</v>
      </c>
      <c r="E371" s="166"/>
      <c r="F371" s="166"/>
      <c r="G371" s="136">
        <v>1600</v>
      </c>
      <c r="H371" s="136">
        <v>1100</v>
      </c>
      <c r="I371" s="136">
        <v>960</v>
      </c>
      <c r="J371" s="160">
        <f>VLOOKUP(C371,'[1]1. MA DO'!$E$5:$AA$1933,23,0)</f>
        <v>1.1299999999999999</v>
      </c>
      <c r="K371" s="161">
        <f t="shared" si="585"/>
        <v>1.1299999999999999</v>
      </c>
      <c r="L371" s="161">
        <f t="shared" si="586"/>
        <v>1.1299999999999999</v>
      </c>
      <c r="M371" s="27">
        <f t="shared" ref="M371:M376" si="665">M370</f>
        <v>4000</v>
      </c>
      <c r="N371" s="27">
        <f t="shared" ref="N371:N376" si="666">N370</f>
        <v>1400</v>
      </c>
      <c r="O371" s="27">
        <f t="shared" ref="O371:O376" si="667">O370</f>
        <v>1000</v>
      </c>
      <c r="P371" s="27">
        <f t="shared" ref="P371:P376" si="668">P370</f>
        <v>900</v>
      </c>
      <c r="Q371" s="17">
        <f t="shared" ref="Q371:Q376" si="669">Q370</f>
        <v>4300</v>
      </c>
      <c r="R371" s="17">
        <f t="shared" ref="R371:R376" si="670">R370</f>
        <v>1600</v>
      </c>
      <c r="S371" s="17">
        <f t="shared" ref="S371:S376" si="671">S370</f>
        <v>1100</v>
      </c>
      <c r="T371" s="17">
        <f t="shared" ref="T371:U376" si="672">T370</f>
        <v>1000</v>
      </c>
      <c r="U371" s="17">
        <f t="shared" si="672"/>
        <v>3</v>
      </c>
      <c r="V371" s="17" t="str">
        <f t="shared" ref="V371:V376" si="673">V364</f>
        <v xml:space="preserve">Các tuyến đường giao thông đấu nối trực tiếp ra </v>
      </c>
      <c r="W371" s="17" t="str">
        <f t="shared" ref="W371:X376" si="674">W370</f>
        <v>Đường Bà Huyện Thanh Quan</v>
      </c>
      <c r="X371" s="17" t="str">
        <f t="shared" si="674"/>
        <v xml:space="preserve"> đoạn từ Đường Nguyễn Tất Thành (ĐT 767)</v>
      </c>
      <c r="Y371" s="17" t="str">
        <f t="shared" ref="Y371:Y376" si="675">Y370</f>
        <v xml:space="preserve"> đến Đường Nguyễn Trung Trực</v>
      </c>
      <c r="Z371" s="17" t="s">
        <v>418</v>
      </c>
      <c r="AA371" s="42" t="s">
        <v>181</v>
      </c>
      <c r="AB371" s="42" t="s">
        <v>182</v>
      </c>
      <c r="AC371" s="17"/>
    </row>
    <row r="372" spans="1:29" ht="78.75" x14ac:dyDescent="0.25">
      <c r="A372" s="134">
        <f t="shared" si="587"/>
        <v>367</v>
      </c>
      <c r="B372" s="134" t="str">
        <f t="shared" si="663"/>
        <v>VT3</v>
      </c>
      <c r="C372" s="134" t="str">
        <f t="shared" si="664"/>
        <v>VC12DT</v>
      </c>
      <c r="D372" s="166" t="str">
        <f>V372&amp;W372&amp;X372&amp;Y372&amp;Z372&amp;"
"&amp;AA372&amp;"
"&amp;AB372&amp;"
"&amp;AC372</f>
        <v>Các tuyến đường giao thông đấu nối trực tiếp ra Đường Bà Huyện Thanh Quan đoạn từ Đường Nguyễn Tất Thành (ĐT 767) đến Đường Nguyễn Trung Trực có hiện trạng là đường nhựa, bê tông xi măng:
- Có bề rộng ≥5m, cách đường giao thông &gt;600m.
- Có bề rộng từ ≥3m đến &lt;5m, cách đường giao thông từ &gt;400m đến ≤600m.
- Có bề rộng &lt;3m, cách đường giao thông ≤200m.</v>
      </c>
      <c r="E372" s="166"/>
      <c r="F372" s="166"/>
      <c r="G372" s="136">
        <v>1100</v>
      </c>
      <c r="H372" s="136">
        <v>770</v>
      </c>
      <c r="I372" s="136">
        <v>660</v>
      </c>
      <c r="J372" s="160">
        <f>VLOOKUP(C372,'[1]1. MA DO'!$E$5:$AA$1933,23,0)</f>
        <v>1.1299999999999999</v>
      </c>
      <c r="K372" s="161">
        <f t="shared" si="585"/>
        <v>1.1299999999999999</v>
      </c>
      <c r="L372" s="161">
        <f t="shared" si="586"/>
        <v>1.1299999999999999</v>
      </c>
      <c r="M372" s="27">
        <f t="shared" si="665"/>
        <v>4000</v>
      </c>
      <c r="N372" s="27">
        <f t="shared" si="666"/>
        <v>1400</v>
      </c>
      <c r="O372" s="27">
        <f t="shared" si="667"/>
        <v>1000</v>
      </c>
      <c r="P372" s="27">
        <f t="shared" si="668"/>
        <v>900</v>
      </c>
      <c r="Q372" s="17">
        <f t="shared" si="669"/>
        <v>4300</v>
      </c>
      <c r="R372" s="17">
        <f t="shared" si="670"/>
        <v>1600</v>
      </c>
      <c r="S372" s="17">
        <f t="shared" si="671"/>
        <v>1100</v>
      </c>
      <c r="T372" s="17">
        <f t="shared" si="672"/>
        <v>1000</v>
      </c>
      <c r="U372" s="17">
        <f t="shared" si="672"/>
        <v>3</v>
      </c>
      <c r="V372" s="17" t="str">
        <f t="shared" si="673"/>
        <v xml:space="preserve">Các tuyến đường giao thông đấu nối trực tiếp ra </v>
      </c>
      <c r="W372" s="17" t="str">
        <f t="shared" si="674"/>
        <v>Đường Bà Huyện Thanh Quan</v>
      </c>
      <c r="X372" s="17" t="str">
        <f t="shared" si="674"/>
        <v xml:space="preserve"> đoạn từ Đường Nguyễn Tất Thành (ĐT 767)</v>
      </c>
      <c r="Y372" s="17" t="str">
        <f t="shared" si="675"/>
        <v xml:space="preserve"> đến Đường Nguyễn Trung Trực</v>
      </c>
      <c r="Z372" s="17" t="s">
        <v>418</v>
      </c>
      <c r="AA372" s="42" t="s">
        <v>183</v>
      </c>
      <c r="AB372" s="42" t="s">
        <v>184</v>
      </c>
      <c r="AC372" s="42" t="s">
        <v>178</v>
      </c>
    </row>
    <row r="373" spans="1:29" ht="94.5" x14ac:dyDescent="0.25">
      <c r="A373" s="134">
        <f t="shared" si="587"/>
        <v>368</v>
      </c>
      <c r="B373" s="134" t="str">
        <f t="shared" si="663"/>
        <v>VT4</v>
      </c>
      <c r="C373" s="134" t="str">
        <f t="shared" si="664"/>
        <v>VC12DT</v>
      </c>
      <c r="D373" s="166" t="str">
        <f>V373&amp;W373&amp;X373&amp;Y373&amp;Z373</f>
        <v>Các tuyến đường giao thông đấu nối trực tiếp ra Đường Bà Huyện Thanh Quan đoạn từ Đường Nguyễn Tất Thành (ĐT 767) đến Đường Nguyễn Trung Trực có hiện trạng là đường nhựa, bê tông xi măng:
- Có bề rộng từ ≥3m đến &lt;5m, cách đường giao thông &gt;600m.
- Có bề rộng &lt;3m, cách đường giao thông &gt;200m.</v>
      </c>
      <c r="E373" s="166"/>
      <c r="F373" s="166"/>
      <c r="G373" s="136">
        <v>1000</v>
      </c>
      <c r="H373" s="136">
        <v>700</v>
      </c>
      <c r="I373" s="136">
        <v>600</v>
      </c>
      <c r="J373" s="160">
        <f>VLOOKUP(C373,'[1]1. MA DO'!$E$5:$AA$1933,23,0)</f>
        <v>1.1299999999999999</v>
      </c>
      <c r="K373" s="161">
        <f t="shared" si="585"/>
        <v>1.1299999999999999</v>
      </c>
      <c r="L373" s="161">
        <f t="shared" si="586"/>
        <v>1.1299999999999999</v>
      </c>
      <c r="M373" s="27">
        <f t="shared" si="665"/>
        <v>4000</v>
      </c>
      <c r="N373" s="27">
        <f t="shared" si="666"/>
        <v>1400</v>
      </c>
      <c r="O373" s="27">
        <f t="shared" si="667"/>
        <v>1000</v>
      </c>
      <c r="P373" s="27">
        <f t="shared" si="668"/>
        <v>900</v>
      </c>
      <c r="Q373" s="17">
        <f t="shared" si="669"/>
        <v>4300</v>
      </c>
      <c r="R373" s="17">
        <f t="shared" si="670"/>
        <v>1600</v>
      </c>
      <c r="S373" s="17">
        <f t="shared" si="671"/>
        <v>1100</v>
      </c>
      <c r="T373" s="17">
        <f t="shared" si="672"/>
        <v>1000</v>
      </c>
      <c r="U373" s="17">
        <f t="shared" si="672"/>
        <v>3</v>
      </c>
      <c r="V373" s="17" t="str">
        <f t="shared" si="673"/>
        <v xml:space="preserve">Các tuyến đường giao thông đấu nối trực tiếp ra </v>
      </c>
      <c r="W373" s="17" t="str">
        <f t="shared" si="674"/>
        <v>Đường Bà Huyện Thanh Quan</v>
      </c>
      <c r="X373" s="17" t="str">
        <f t="shared" si="674"/>
        <v xml:space="preserve"> đoạn từ Đường Nguyễn Tất Thành (ĐT 767)</v>
      </c>
      <c r="Y373" s="17" t="str">
        <f t="shared" si="675"/>
        <v xml:space="preserve"> đến Đường Nguyễn Trung Trực</v>
      </c>
      <c r="Z373" s="17" t="s">
        <v>441</v>
      </c>
      <c r="AA373" s="17"/>
      <c r="AB373" s="17"/>
      <c r="AC373" s="17"/>
    </row>
    <row r="374" spans="1:29" ht="94.5" x14ac:dyDescent="0.25">
      <c r="A374" s="134">
        <f t="shared" si="587"/>
        <v>369</v>
      </c>
      <c r="B374" s="134" t="str">
        <f t="shared" si="663"/>
        <v>VT2*0,8</v>
      </c>
      <c r="C374" s="134" t="str">
        <f t="shared" si="664"/>
        <v>VC12DT</v>
      </c>
      <c r="D374" s="166" t="str">
        <f>V374&amp;W374&amp;X374&amp;Y374&amp;Z374&amp;"
"&amp;AA374&amp;"
"
&amp;AB374</f>
        <v>Các tuyến đường giao thông không đấu nối trực tiếp và thông ra Đường Bà Huyện Thanh Quan đoạn từ Đường Nguyễn Tất Thành (ĐT 767) đến Đường Nguyễn Trung Trực có hiện trạng là đường nhựa, bê tông xi măng:
- Có bề rộng ≥5m, cách đường giao thông ≤600m.
- Có bề rộng từ ≥3m đến &lt;5m, cách đường giao thông ≤400m.</v>
      </c>
      <c r="E374" s="166"/>
      <c r="F374" s="166"/>
      <c r="G374" s="136">
        <v>1400</v>
      </c>
      <c r="H374" s="136">
        <v>980</v>
      </c>
      <c r="I374" s="136">
        <v>840</v>
      </c>
      <c r="J374" s="160">
        <f>VLOOKUP(C374,'[1]1. MA DO'!$E$5:$AA$1933,23,0)</f>
        <v>1.1299999999999999</v>
      </c>
      <c r="K374" s="161">
        <f t="shared" si="585"/>
        <v>1.1299999999999999</v>
      </c>
      <c r="L374" s="161">
        <f t="shared" si="586"/>
        <v>1.1299999999999999</v>
      </c>
      <c r="M374" s="27">
        <f t="shared" si="665"/>
        <v>4000</v>
      </c>
      <c r="N374" s="27">
        <f t="shared" si="666"/>
        <v>1400</v>
      </c>
      <c r="O374" s="27">
        <f t="shared" si="667"/>
        <v>1000</v>
      </c>
      <c r="P374" s="27">
        <f t="shared" si="668"/>
        <v>900</v>
      </c>
      <c r="Q374" s="17">
        <f t="shared" si="669"/>
        <v>4300</v>
      </c>
      <c r="R374" s="17">
        <f t="shared" si="670"/>
        <v>1600</v>
      </c>
      <c r="S374" s="17">
        <f t="shared" si="671"/>
        <v>1100</v>
      </c>
      <c r="T374" s="17">
        <f t="shared" si="672"/>
        <v>1000</v>
      </c>
      <c r="U374" s="17">
        <f t="shared" si="672"/>
        <v>3</v>
      </c>
      <c r="V374" s="17" t="str">
        <f t="shared" si="673"/>
        <v xml:space="preserve">Các tuyến đường giao thông không đấu nối trực tiếp và thông ra </v>
      </c>
      <c r="W374" s="17" t="str">
        <f t="shared" si="674"/>
        <v>Đường Bà Huyện Thanh Quan</v>
      </c>
      <c r="X374" s="17" t="str">
        <f t="shared" si="674"/>
        <v xml:space="preserve"> đoạn từ Đường Nguyễn Tất Thành (ĐT 767)</v>
      </c>
      <c r="Y374" s="17" t="str">
        <f t="shared" si="675"/>
        <v xml:space="preserve"> đến Đường Nguyễn Trung Trực</v>
      </c>
      <c r="Z374" s="17" t="s">
        <v>418</v>
      </c>
      <c r="AA374" s="42" t="s">
        <v>181</v>
      </c>
      <c r="AB374" s="42" t="s">
        <v>182</v>
      </c>
      <c r="AC374" s="17"/>
    </row>
    <row r="375" spans="1:29" ht="94.5" x14ac:dyDescent="0.25">
      <c r="A375" s="134">
        <f t="shared" si="587"/>
        <v>370</v>
      </c>
      <c r="B375" s="134" t="str">
        <f t="shared" si="663"/>
        <v>VT3*0,8</v>
      </c>
      <c r="C375" s="134" t="str">
        <f t="shared" si="664"/>
        <v>VC12DT</v>
      </c>
      <c r="D375" s="166" t="str">
        <f>V375&amp;W375&amp;X375&amp;Y375&amp;Z375&amp;"
"&amp;AA375&amp;"
"
&amp;AB375&amp;"
"&amp;AC375</f>
        <v>Các tuyến đường giao thông không đấu nối trực tiếp và thông ra Đường Bà Huyện Thanh Quan đoạn từ Đường Nguyễn Tất Thành (ĐT 767) đến Đường Nguyễn Trung Trực có hiện trạng là đường nhựa, bê tông xi măng:
- Có bề rộng ≥5m, cách đường giao thông &gt;600m.
- Có bề rộng từ ≥3m đến &lt;5m, cách đường giao thông từ &gt;400m đến ≤600m.
- Có bề rộng &lt;3m, cách đường giao thông ≤200m.</v>
      </c>
      <c r="E375" s="166"/>
      <c r="F375" s="166"/>
      <c r="G375" s="136">
        <v>1000</v>
      </c>
      <c r="H375" s="136">
        <v>700</v>
      </c>
      <c r="I375" s="136">
        <v>600</v>
      </c>
      <c r="J375" s="160">
        <f>VLOOKUP(C375,'[1]1. MA DO'!$E$5:$AA$1933,23,0)</f>
        <v>1.1299999999999999</v>
      </c>
      <c r="K375" s="161">
        <f t="shared" si="585"/>
        <v>1.1299999999999999</v>
      </c>
      <c r="L375" s="161">
        <f t="shared" si="586"/>
        <v>1.1299999999999999</v>
      </c>
      <c r="M375" s="27">
        <f t="shared" si="665"/>
        <v>4000</v>
      </c>
      <c r="N375" s="27">
        <f t="shared" si="666"/>
        <v>1400</v>
      </c>
      <c r="O375" s="27">
        <f t="shared" si="667"/>
        <v>1000</v>
      </c>
      <c r="P375" s="27">
        <f t="shared" si="668"/>
        <v>900</v>
      </c>
      <c r="Q375" s="17">
        <f t="shared" si="669"/>
        <v>4300</v>
      </c>
      <c r="R375" s="17">
        <f t="shared" si="670"/>
        <v>1600</v>
      </c>
      <c r="S375" s="17">
        <f t="shared" si="671"/>
        <v>1100</v>
      </c>
      <c r="T375" s="17">
        <f t="shared" si="672"/>
        <v>1000</v>
      </c>
      <c r="U375" s="17">
        <f t="shared" si="672"/>
        <v>3</v>
      </c>
      <c r="V375" s="17" t="str">
        <f t="shared" si="673"/>
        <v xml:space="preserve">Các tuyến đường giao thông không đấu nối trực tiếp và thông ra </v>
      </c>
      <c r="W375" s="17" t="str">
        <f t="shared" si="674"/>
        <v>Đường Bà Huyện Thanh Quan</v>
      </c>
      <c r="X375" s="17" t="str">
        <f t="shared" si="674"/>
        <v xml:space="preserve"> đoạn từ Đường Nguyễn Tất Thành (ĐT 767)</v>
      </c>
      <c r="Y375" s="17" t="str">
        <f t="shared" si="675"/>
        <v xml:space="preserve"> đến Đường Nguyễn Trung Trực</v>
      </c>
      <c r="Z375" s="17" t="s">
        <v>418</v>
      </c>
      <c r="AA375" s="42" t="s">
        <v>183</v>
      </c>
      <c r="AB375" s="42" t="s">
        <v>184</v>
      </c>
      <c r="AC375" s="42" t="s">
        <v>178</v>
      </c>
    </row>
    <row r="376" spans="1:29" ht="94.5" x14ac:dyDescent="0.25">
      <c r="A376" s="134">
        <f t="shared" si="587"/>
        <v>371</v>
      </c>
      <c r="B376" s="134" t="str">
        <f t="shared" si="663"/>
        <v>VT4*0,8</v>
      </c>
      <c r="C376" s="134" t="str">
        <f t="shared" si="664"/>
        <v>VC12DT</v>
      </c>
      <c r="D376" s="166" t="str">
        <f>V376&amp;W376&amp;X376&amp;Y376&amp;Z376</f>
        <v>Các tuyến đường giao thông không đấu nối trực tiếp và thông ra Đường Bà Huyện Thanh Quan đoạn từ Đường Nguyễn Tất Thành (ĐT 767) đến Đường Nguyễn Trung Trực có hiện trạng là đường nhựa, bê tông xi măng:
- Có bề rộng từ ≥3m đến &lt;5m, cách đường giao thông &gt;600m.
- Có bề rộng &lt;3m, cách đường giao thông &gt; 200m.</v>
      </c>
      <c r="E376" s="166"/>
      <c r="F376" s="166"/>
      <c r="G376" s="136">
        <v>900</v>
      </c>
      <c r="H376" s="136">
        <v>630</v>
      </c>
      <c r="I376" s="136">
        <v>540</v>
      </c>
      <c r="J376" s="160">
        <f>VLOOKUP(C376,'[1]1. MA DO'!$E$5:$AA$1933,23,0)</f>
        <v>1.1299999999999999</v>
      </c>
      <c r="K376" s="161">
        <f t="shared" si="585"/>
        <v>1.1299999999999999</v>
      </c>
      <c r="L376" s="161">
        <f t="shared" si="586"/>
        <v>1.1299999999999999</v>
      </c>
      <c r="M376" s="27">
        <f t="shared" si="665"/>
        <v>4000</v>
      </c>
      <c r="N376" s="27">
        <f t="shared" si="666"/>
        <v>1400</v>
      </c>
      <c r="O376" s="27">
        <f t="shared" si="667"/>
        <v>1000</v>
      </c>
      <c r="P376" s="27">
        <f t="shared" si="668"/>
        <v>900</v>
      </c>
      <c r="Q376" s="17">
        <f t="shared" si="669"/>
        <v>4300</v>
      </c>
      <c r="R376" s="17">
        <f t="shared" si="670"/>
        <v>1600</v>
      </c>
      <c r="S376" s="17">
        <f t="shared" si="671"/>
        <v>1100</v>
      </c>
      <c r="T376" s="17">
        <f t="shared" si="672"/>
        <v>1000</v>
      </c>
      <c r="U376" s="17">
        <f t="shared" si="672"/>
        <v>3</v>
      </c>
      <c r="V376" s="17" t="str">
        <f t="shared" si="673"/>
        <v xml:space="preserve">Các tuyến đường giao thông không đấu nối trực tiếp và thông ra </v>
      </c>
      <c r="W376" s="17" t="str">
        <f t="shared" si="674"/>
        <v>Đường Bà Huyện Thanh Quan</v>
      </c>
      <c r="X376" s="17" t="str">
        <f t="shared" si="674"/>
        <v xml:space="preserve"> đoạn từ Đường Nguyễn Tất Thành (ĐT 767)</v>
      </c>
      <c r="Y376" s="17" t="str">
        <f t="shared" si="675"/>
        <v xml:space="preserve"> đến Đường Nguyễn Trung Trực</v>
      </c>
      <c r="Z376" s="17" t="s">
        <v>442</v>
      </c>
      <c r="AA376" s="17"/>
      <c r="AB376" s="17"/>
      <c r="AC376" s="17"/>
    </row>
    <row r="377" spans="1:29" ht="47.25" x14ac:dyDescent="0.25">
      <c r="A377" s="134">
        <f t="shared" si="587"/>
        <v>372</v>
      </c>
      <c r="B377" s="134" t="str">
        <f>'Đầu vào (2)'!G351</f>
        <v>VC14DT</v>
      </c>
      <c r="C377" s="134" t="str">
        <f>$B$377</f>
        <v>VC14DT</v>
      </c>
      <c r="D377" s="135" t="str">
        <f>'Đầu vào (2)'!H351</f>
        <v>Đường Ngô Quyền</v>
      </c>
      <c r="E377" s="135" t="str">
        <f>'Đầu vào (2)'!I351</f>
        <v>Đường tỉnh 762</v>
      </c>
      <c r="F377" s="135" t="str">
        <f>'Đầu vào (2)'!J351</f>
        <v>Đường Lê Đại Hành( đoạn từ đường Hoàng Văn Thụ đến đường Tôn Đức Thắng)</v>
      </c>
      <c r="G377" s="159">
        <v>3600</v>
      </c>
      <c r="H377" s="136">
        <v>2500</v>
      </c>
      <c r="I377" s="136">
        <v>2200</v>
      </c>
      <c r="J377" s="160">
        <f>VLOOKUP(C377,'[1]1. MA DO'!$E$5:$AA$1933,23,0)</f>
        <v>1.1299999999999999</v>
      </c>
      <c r="K377" s="161">
        <f t="shared" si="585"/>
        <v>1.1299999999999999</v>
      </c>
      <c r="L377" s="161">
        <f t="shared" si="586"/>
        <v>1.1299999999999999</v>
      </c>
      <c r="M377" s="27">
        <f>'Đầu vào (2)'!K351</f>
        <v>3000</v>
      </c>
      <c r="N377" s="27">
        <f>'Đầu vào (2)'!L351</f>
        <v>1500</v>
      </c>
      <c r="O377" s="27">
        <f>'Đầu vào (2)'!M351</f>
        <v>950</v>
      </c>
      <c r="P377" s="27">
        <f>'Đầu vào (2)'!N351</f>
        <v>800</v>
      </c>
      <c r="Q377" s="17">
        <f>VLOOKUP(B377,'[2]Giá đề xuất ODT'!$G$11:$AD$2233,21,0)</f>
        <v>3600</v>
      </c>
      <c r="R377" s="17">
        <f>VLOOKUP(B377,'[2]Giá đề xuất ODT'!$G$11:$AD$2233,22,0)</f>
        <v>1800</v>
      </c>
      <c r="S377" s="17">
        <f>VLOOKUP(B377,'[2]Giá đề xuất ODT'!$G$11:$AD$2233,23,0)</f>
        <v>1100</v>
      </c>
      <c r="T377" s="17">
        <f>VLOOKUP(B377,'[2]Giá đề xuất ODT'!$G$11:$AD$2233,24,0)</f>
        <v>950</v>
      </c>
      <c r="U377" s="6">
        <v>4</v>
      </c>
      <c r="W377" s="17" t="str">
        <f>D377</f>
        <v>Đường Ngô Quyền</v>
      </c>
      <c r="X377" s="17" t="str">
        <f>" đoạn từ "&amp;E377</f>
        <v xml:space="preserve"> đoạn từ Đường tỉnh 762</v>
      </c>
      <c r="Y377" s="17" t="str">
        <f>" đến "&amp;F377</f>
        <v xml:space="preserve"> đến Đường Lê Đại Hành( đoạn từ đường Hoàng Văn Thụ đến đường Tôn Đức Thắng)</v>
      </c>
    </row>
    <row r="378" spans="1:29" ht="78.75" x14ac:dyDescent="0.25">
      <c r="A378" s="134">
        <f t="shared" si="587"/>
        <v>373</v>
      </c>
      <c r="B378" s="134" t="str">
        <f t="shared" ref="B378:B390" si="676">B371</f>
        <v>VT2</v>
      </c>
      <c r="C378" s="134" t="str">
        <f t="shared" ref="C378:C383" si="677">$B$377</f>
        <v>VC14DT</v>
      </c>
      <c r="D378" s="166" t="str">
        <f>V378&amp;W378&amp;X378&amp;Y378&amp;Z378&amp;"
"&amp;AA378&amp;"
"
&amp;AB378</f>
        <v>Các tuyến đường giao thông đấu nối trực tiếp ra Đường Ngô Quyền đoạn từ Đường tỉnh 762 đến Đường Lê Đại Hành( đoạn từ đường Hoàng Văn Thụ đến đường Tôn Đức Thắng) có hiện trạng là đường nhựa, bê tông xi măng:
- Có bề rộng ≥5m, cách đường giao thông ≤600m.
- Có bề rộng từ ≥3m đến &lt;5m, cách đường giao thông ≤400m.</v>
      </c>
      <c r="E378" s="166"/>
      <c r="F378" s="166"/>
      <c r="G378" s="136">
        <v>1800</v>
      </c>
      <c r="H378" s="136">
        <v>1300</v>
      </c>
      <c r="I378" s="136">
        <v>1100</v>
      </c>
      <c r="J378" s="160">
        <f>VLOOKUP(C378,'[1]1. MA DO'!$E$5:$AA$1933,23,0)</f>
        <v>1.1299999999999999</v>
      </c>
      <c r="K378" s="161">
        <f t="shared" si="585"/>
        <v>1.1299999999999999</v>
      </c>
      <c r="L378" s="161">
        <f t="shared" si="586"/>
        <v>1.1299999999999999</v>
      </c>
      <c r="M378" s="27">
        <f t="shared" ref="M378:M383" si="678">M377</f>
        <v>3000</v>
      </c>
      <c r="N378" s="27">
        <f t="shared" ref="N378:N383" si="679">N377</f>
        <v>1500</v>
      </c>
      <c r="O378" s="27">
        <f t="shared" ref="O378:O383" si="680">O377</f>
        <v>950</v>
      </c>
      <c r="P378" s="27">
        <f t="shared" ref="P378:P383" si="681">P377</f>
        <v>800</v>
      </c>
      <c r="Q378" s="17">
        <f t="shared" ref="Q378:Q383" si="682">Q377</f>
        <v>3600</v>
      </c>
      <c r="R378" s="17">
        <f t="shared" ref="R378:R383" si="683">R377</f>
        <v>1800</v>
      </c>
      <c r="S378" s="17">
        <f t="shared" ref="S378:S383" si="684">S377</f>
        <v>1100</v>
      </c>
      <c r="T378" s="17">
        <f t="shared" ref="T378:U383" si="685">T377</f>
        <v>950</v>
      </c>
      <c r="U378" s="17">
        <f t="shared" si="685"/>
        <v>4</v>
      </c>
      <c r="V378" s="17" t="str">
        <f t="shared" ref="V378:V383" si="686">V371</f>
        <v xml:space="preserve">Các tuyến đường giao thông đấu nối trực tiếp ra </v>
      </c>
      <c r="W378" s="17" t="str">
        <f t="shared" ref="W378:X383" si="687">W377</f>
        <v>Đường Ngô Quyền</v>
      </c>
      <c r="X378" s="17" t="str">
        <f t="shared" si="687"/>
        <v xml:space="preserve"> đoạn từ Đường tỉnh 762</v>
      </c>
      <c r="Y378" s="17" t="str">
        <f t="shared" ref="Y378:Y383" si="688">Y377</f>
        <v xml:space="preserve"> đến Đường Lê Đại Hành( đoạn từ đường Hoàng Văn Thụ đến đường Tôn Đức Thắng)</v>
      </c>
      <c r="Z378" s="17" t="s">
        <v>418</v>
      </c>
      <c r="AA378" s="42" t="s">
        <v>181</v>
      </c>
      <c r="AB378" s="42" t="s">
        <v>182</v>
      </c>
      <c r="AC378" s="17"/>
    </row>
    <row r="379" spans="1:29" ht="78.75" x14ac:dyDescent="0.25">
      <c r="A379" s="134">
        <f t="shared" si="587"/>
        <v>374</v>
      </c>
      <c r="B379" s="134" t="str">
        <f t="shared" si="676"/>
        <v>VT3</v>
      </c>
      <c r="C379" s="134" t="str">
        <f t="shared" si="677"/>
        <v>VC14DT</v>
      </c>
      <c r="D379" s="166" t="str">
        <f>V379&amp;W379&amp;X379&amp;Y379&amp;Z379&amp;"
"&amp;AA379&amp;"
"&amp;AB379&amp;"
"&amp;AC379</f>
        <v>Các tuyến đường giao thông đấu nối trực tiếp ra Đường Ngô Quyền đoạn từ Đường tỉnh 762 đến Đường Lê Đại Hành( đoạn từ đường Hoàng Văn Thụ đến đường Tôn Đức Thắng) có hiện trạng là đường nhựa, bê tông xi măng:
- Có bề rộng ≥5m, cách đường giao thông &gt;600m.
- Có bề rộng từ ≥3m đến &lt;5m, cách đường giao thông từ &gt;400m đến ≤600m.
- Có bề rộng &lt;3m, cách đường giao thông ≤200m.</v>
      </c>
      <c r="E379" s="166"/>
      <c r="F379" s="166"/>
      <c r="G379" s="136">
        <v>1100</v>
      </c>
      <c r="H379" s="136">
        <v>770</v>
      </c>
      <c r="I379" s="136">
        <v>660</v>
      </c>
      <c r="J379" s="160">
        <f>VLOOKUP(C379,'[1]1. MA DO'!$E$5:$AA$1933,23,0)</f>
        <v>1.1299999999999999</v>
      </c>
      <c r="K379" s="161">
        <f t="shared" si="585"/>
        <v>1.1299999999999999</v>
      </c>
      <c r="L379" s="161">
        <f t="shared" si="586"/>
        <v>1.1299999999999999</v>
      </c>
      <c r="M379" s="27">
        <f t="shared" si="678"/>
        <v>3000</v>
      </c>
      <c r="N379" s="27">
        <f t="shared" si="679"/>
        <v>1500</v>
      </c>
      <c r="O379" s="27">
        <f t="shared" si="680"/>
        <v>950</v>
      </c>
      <c r="P379" s="27">
        <f t="shared" si="681"/>
        <v>800</v>
      </c>
      <c r="Q379" s="17">
        <f t="shared" si="682"/>
        <v>3600</v>
      </c>
      <c r="R379" s="17">
        <f t="shared" si="683"/>
        <v>1800</v>
      </c>
      <c r="S379" s="17">
        <f t="shared" si="684"/>
        <v>1100</v>
      </c>
      <c r="T379" s="17">
        <f t="shared" si="685"/>
        <v>950</v>
      </c>
      <c r="U379" s="17">
        <f t="shared" si="685"/>
        <v>4</v>
      </c>
      <c r="V379" s="17" t="str">
        <f t="shared" si="686"/>
        <v xml:space="preserve">Các tuyến đường giao thông đấu nối trực tiếp ra </v>
      </c>
      <c r="W379" s="17" t="str">
        <f t="shared" si="687"/>
        <v>Đường Ngô Quyền</v>
      </c>
      <c r="X379" s="17" t="str">
        <f t="shared" si="687"/>
        <v xml:space="preserve"> đoạn từ Đường tỉnh 762</v>
      </c>
      <c r="Y379" s="17" t="str">
        <f t="shared" si="688"/>
        <v xml:space="preserve"> đến Đường Lê Đại Hành( đoạn từ đường Hoàng Văn Thụ đến đường Tôn Đức Thắng)</v>
      </c>
      <c r="Z379" s="17" t="s">
        <v>418</v>
      </c>
      <c r="AA379" s="42" t="s">
        <v>183</v>
      </c>
      <c r="AB379" s="42" t="s">
        <v>184</v>
      </c>
      <c r="AC379" s="42" t="s">
        <v>178</v>
      </c>
    </row>
    <row r="380" spans="1:29" ht="94.5" x14ac:dyDescent="0.25">
      <c r="A380" s="134">
        <f t="shared" si="587"/>
        <v>375</v>
      </c>
      <c r="B380" s="134" t="str">
        <f t="shared" si="676"/>
        <v>VT4</v>
      </c>
      <c r="C380" s="134" t="str">
        <f t="shared" si="677"/>
        <v>VC14DT</v>
      </c>
      <c r="D380" s="166" t="str">
        <f>V380&amp;W380&amp;X380&amp;Y380&amp;Z380</f>
        <v>Các tuyến đường giao thông đấu nối trực tiếp ra Đường Ngô Quyền đoạn từ Đường tỉnh 762 đến Đường Lê Đại Hành( đoạn từ đường Hoàng Văn Thụ đến đường Tôn Đức Thắng) có hiện trạng là đường nhựa, bê tông xi măng:
- Có bề rộng từ ≥3m đến &lt;5m, cách đường giao thông &gt;600m.
- Có bề rộng &lt;3m, cách đường giao thông &gt;200m.</v>
      </c>
      <c r="E380" s="166"/>
      <c r="F380" s="166"/>
      <c r="G380" s="136">
        <v>950</v>
      </c>
      <c r="H380" s="136">
        <v>670</v>
      </c>
      <c r="I380" s="136">
        <v>570</v>
      </c>
      <c r="J380" s="160">
        <f>VLOOKUP(C380,'[1]1. MA DO'!$E$5:$AA$1933,23,0)</f>
        <v>1.1299999999999999</v>
      </c>
      <c r="K380" s="161">
        <f t="shared" si="585"/>
        <v>1.1299999999999999</v>
      </c>
      <c r="L380" s="161">
        <f t="shared" si="586"/>
        <v>1.1299999999999999</v>
      </c>
      <c r="M380" s="27">
        <f t="shared" si="678"/>
        <v>3000</v>
      </c>
      <c r="N380" s="27">
        <f t="shared" si="679"/>
        <v>1500</v>
      </c>
      <c r="O380" s="27">
        <f t="shared" si="680"/>
        <v>950</v>
      </c>
      <c r="P380" s="27">
        <f t="shared" si="681"/>
        <v>800</v>
      </c>
      <c r="Q380" s="17">
        <f t="shared" si="682"/>
        <v>3600</v>
      </c>
      <c r="R380" s="17">
        <f t="shared" si="683"/>
        <v>1800</v>
      </c>
      <c r="S380" s="17">
        <f t="shared" si="684"/>
        <v>1100</v>
      </c>
      <c r="T380" s="17">
        <f t="shared" si="685"/>
        <v>950</v>
      </c>
      <c r="U380" s="17">
        <f t="shared" si="685"/>
        <v>4</v>
      </c>
      <c r="V380" s="17" t="str">
        <f t="shared" si="686"/>
        <v xml:space="preserve">Các tuyến đường giao thông đấu nối trực tiếp ra </v>
      </c>
      <c r="W380" s="17" t="str">
        <f t="shared" si="687"/>
        <v>Đường Ngô Quyền</v>
      </c>
      <c r="X380" s="17" t="str">
        <f t="shared" si="687"/>
        <v xml:space="preserve"> đoạn từ Đường tỉnh 762</v>
      </c>
      <c r="Y380" s="17" t="str">
        <f t="shared" si="688"/>
        <v xml:space="preserve"> đến Đường Lê Đại Hành( đoạn từ đường Hoàng Văn Thụ đến đường Tôn Đức Thắng)</v>
      </c>
      <c r="Z380" s="17" t="s">
        <v>441</v>
      </c>
      <c r="AA380" s="17"/>
      <c r="AB380" s="17"/>
      <c r="AC380" s="17"/>
    </row>
    <row r="381" spans="1:29" ht="94.5" x14ac:dyDescent="0.25">
      <c r="A381" s="134">
        <f t="shared" si="587"/>
        <v>376</v>
      </c>
      <c r="B381" s="134" t="str">
        <f t="shared" si="676"/>
        <v>VT2*0,8</v>
      </c>
      <c r="C381" s="134" t="str">
        <f t="shared" si="677"/>
        <v>VC14DT</v>
      </c>
      <c r="D381" s="166" t="str">
        <f>V381&amp;W381&amp;X381&amp;Y381&amp;Z381&amp;"
"&amp;AA381&amp;"
"
&amp;AB381</f>
        <v>Các tuyến đường giao thông không đấu nối trực tiếp và thông ra Đường Ngô Quyền đoạn từ Đường tỉnh 762 đến Đường Lê Đại Hành( đoạn từ đường Hoàng Văn Thụ đến đường Tôn Đức Thắng) có hiện trạng là đường nhựa, bê tông xi măng:
- Có bề rộng ≥5m, cách đường giao thông ≤600m.
- Có bề rộng từ ≥3m đến &lt;5m, cách đường giao thông ≤400m.</v>
      </c>
      <c r="E381" s="166"/>
      <c r="F381" s="166"/>
      <c r="G381" s="136">
        <v>1600</v>
      </c>
      <c r="H381" s="136">
        <v>1100</v>
      </c>
      <c r="I381" s="136">
        <v>960</v>
      </c>
      <c r="J381" s="160">
        <f>VLOOKUP(C381,'[1]1. MA DO'!$E$5:$AA$1933,23,0)</f>
        <v>1.1299999999999999</v>
      </c>
      <c r="K381" s="161">
        <f t="shared" si="585"/>
        <v>1.1299999999999999</v>
      </c>
      <c r="L381" s="161">
        <f t="shared" si="586"/>
        <v>1.1299999999999999</v>
      </c>
      <c r="M381" s="27">
        <f t="shared" si="678"/>
        <v>3000</v>
      </c>
      <c r="N381" s="27">
        <f t="shared" si="679"/>
        <v>1500</v>
      </c>
      <c r="O381" s="27">
        <f t="shared" si="680"/>
        <v>950</v>
      </c>
      <c r="P381" s="27">
        <f t="shared" si="681"/>
        <v>800</v>
      </c>
      <c r="Q381" s="17">
        <f t="shared" si="682"/>
        <v>3600</v>
      </c>
      <c r="R381" s="17">
        <f t="shared" si="683"/>
        <v>1800</v>
      </c>
      <c r="S381" s="17">
        <f t="shared" si="684"/>
        <v>1100</v>
      </c>
      <c r="T381" s="17">
        <f t="shared" si="685"/>
        <v>950</v>
      </c>
      <c r="U381" s="17">
        <f t="shared" si="685"/>
        <v>4</v>
      </c>
      <c r="V381" s="17" t="str">
        <f t="shared" si="686"/>
        <v xml:space="preserve">Các tuyến đường giao thông không đấu nối trực tiếp và thông ra </v>
      </c>
      <c r="W381" s="17" t="str">
        <f t="shared" si="687"/>
        <v>Đường Ngô Quyền</v>
      </c>
      <c r="X381" s="17" t="str">
        <f t="shared" si="687"/>
        <v xml:space="preserve"> đoạn từ Đường tỉnh 762</v>
      </c>
      <c r="Y381" s="17" t="str">
        <f t="shared" si="688"/>
        <v xml:space="preserve"> đến Đường Lê Đại Hành( đoạn từ đường Hoàng Văn Thụ đến đường Tôn Đức Thắng)</v>
      </c>
      <c r="Z381" s="17" t="s">
        <v>418</v>
      </c>
      <c r="AA381" s="42" t="s">
        <v>181</v>
      </c>
      <c r="AB381" s="42" t="s">
        <v>182</v>
      </c>
      <c r="AC381" s="17"/>
    </row>
    <row r="382" spans="1:29" ht="94.5" x14ac:dyDescent="0.25">
      <c r="A382" s="134">
        <f t="shared" si="587"/>
        <v>377</v>
      </c>
      <c r="B382" s="134" t="str">
        <f t="shared" si="676"/>
        <v>VT3*0,8</v>
      </c>
      <c r="C382" s="134" t="str">
        <f t="shared" si="677"/>
        <v>VC14DT</v>
      </c>
      <c r="D382" s="166" t="str">
        <f>V382&amp;W382&amp;X382&amp;Y382&amp;Z382&amp;"
"&amp;AA382&amp;"
"
&amp;AB382&amp;"
"&amp;AC382</f>
        <v>Các tuyến đường giao thông không đấu nối trực tiếp và thông ra Đường Ngô Quyền đoạn từ Đường tỉnh 762 đến Đường Lê Đại Hành( đoạn từ đường Hoàng Văn Thụ đến đường Tôn Đức Thắng) có hiện trạng là đường nhựa, bê tông xi măng:
- Có bề rộng ≥5m, cách đường giao thông &gt;600m.
- Có bề rộng từ ≥3m đến &lt;5m, cách đường giao thông từ &gt;400m đến ≤600m.
- Có bề rộng &lt;3m, cách đường giao thông ≤200m.</v>
      </c>
      <c r="E382" s="166"/>
      <c r="F382" s="166"/>
      <c r="G382" s="136">
        <v>990</v>
      </c>
      <c r="H382" s="136">
        <v>690</v>
      </c>
      <c r="I382" s="136">
        <v>590</v>
      </c>
      <c r="J382" s="160">
        <f>VLOOKUP(C382,'[1]1. MA DO'!$E$5:$AA$1933,23,0)</f>
        <v>1.1299999999999999</v>
      </c>
      <c r="K382" s="161">
        <f t="shared" si="585"/>
        <v>1.1299999999999999</v>
      </c>
      <c r="L382" s="161">
        <f t="shared" si="586"/>
        <v>1.1299999999999999</v>
      </c>
      <c r="M382" s="27">
        <f t="shared" si="678"/>
        <v>3000</v>
      </c>
      <c r="N382" s="27">
        <f t="shared" si="679"/>
        <v>1500</v>
      </c>
      <c r="O382" s="27">
        <f t="shared" si="680"/>
        <v>950</v>
      </c>
      <c r="P382" s="27">
        <f t="shared" si="681"/>
        <v>800</v>
      </c>
      <c r="Q382" s="17">
        <f t="shared" si="682"/>
        <v>3600</v>
      </c>
      <c r="R382" s="17">
        <f t="shared" si="683"/>
        <v>1800</v>
      </c>
      <c r="S382" s="17">
        <f t="shared" si="684"/>
        <v>1100</v>
      </c>
      <c r="T382" s="17">
        <f t="shared" si="685"/>
        <v>950</v>
      </c>
      <c r="U382" s="17">
        <f t="shared" si="685"/>
        <v>4</v>
      </c>
      <c r="V382" s="17" t="str">
        <f t="shared" si="686"/>
        <v xml:space="preserve">Các tuyến đường giao thông không đấu nối trực tiếp và thông ra </v>
      </c>
      <c r="W382" s="17" t="str">
        <f t="shared" si="687"/>
        <v>Đường Ngô Quyền</v>
      </c>
      <c r="X382" s="17" t="str">
        <f t="shared" si="687"/>
        <v xml:space="preserve"> đoạn từ Đường tỉnh 762</v>
      </c>
      <c r="Y382" s="17" t="str">
        <f t="shared" si="688"/>
        <v xml:space="preserve"> đến Đường Lê Đại Hành( đoạn từ đường Hoàng Văn Thụ đến đường Tôn Đức Thắng)</v>
      </c>
      <c r="Z382" s="17" t="s">
        <v>418</v>
      </c>
      <c r="AA382" s="42" t="s">
        <v>183</v>
      </c>
      <c r="AB382" s="42" t="s">
        <v>184</v>
      </c>
      <c r="AC382" s="42" t="s">
        <v>178</v>
      </c>
    </row>
    <row r="383" spans="1:29" ht="94.5" x14ac:dyDescent="0.25">
      <c r="A383" s="134">
        <f t="shared" si="587"/>
        <v>378</v>
      </c>
      <c r="B383" s="134" t="str">
        <f t="shared" si="676"/>
        <v>VT4*0,8</v>
      </c>
      <c r="C383" s="134" t="str">
        <f t="shared" si="677"/>
        <v>VC14DT</v>
      </c>
      <c r="D383" s="166" t="str">
        <f>V383&amp;W383&amp;X383&amp;Y383&amp;Z383</f>
        <v>Các tuyến đường giao thông không đấu nối trực tiếp và thông ra Đường Ngô Quyền đoạn từ Đường tỉnh 762 đến Đường Lê Đại Hành( đoạn từ đường Hoàng Văn Thụ đến đường Tôn Đức Thắng) có hiện trạng là đường nhựa, bê tông xi măng:
- Có bề rộng từ ≥3m đến &lt;5m, cách đường giao thông &gt;600m.
- Có bề rộng &lt;3m, cách đường giao thông &gt; 200m.</v>
      </c>
      <c r="E383" s="166"/>
      <c r="F383" s="166"/>
      <c r="G383" s="136">
        <v>860</v>
      </c>
      <c r="H383" s="136">
        <v>600</v>
      </c>
      <c r="I383" s="136">
        <v>520</v>
      </c>
      <c r="J383" s="160">
        <f>VLOOKUP(C383,'[1]1. MA DO'!$E$5:$AA$1933,23,0)</f>
        <v>1.1299999999999999</v>
      </c>
      <c r="K383" s="161">
        <f t="shared" si="585"/>
        <v>1.1299999999999999</v>
      </c>
      <c r="L383" s="161">
        <f t="shared" si="586"/>
        <v>1.1299999999999999</v>
      </c>
      <c r="M383" s="27">
        <f t="shared" si="678"/>
        <v>3000</v>
      </c>
      <c r="N383" s="27">
        <f t="shared" si="679"/>
        <v>1500</v>
      </c>
      <c r="O383" s="27">
        <f t="shared" si="680"/>
        <v>950</v>
      </c>
      <c r="P383" s="27">
        <f t="shared" si="681"/>
        <v>800</v>
      </c>
      <c r="Q383" s="17">
        <f t="shared" si="682"/>
        <v>3600</v>
      </c>
      <c r="R383" s="17">
        <f t="shared" si="683"/>
        <v>1800</v>
      </c>
      <c r="S383" s="17">
        <f t="shared" si="684"/>
        <v>1100</v>
      </c>
      <c r="T383" s="17">
        <f t="shared" si="685"/>
        <v>950</v>
      </c>
      <c r="U383" s="17">
        <f t="shared" si="685"/>
        <v>4</v>
      </c>
      <c r="V383" s="17" t="str">
        <f t="shared" si="686"/>
        <v xml:space="preserve">Các tuyến đường giao thông không đấu nối trực tiếp và thông ra </v>
      </c>
      <c r="W383" s="17" t="str">
        <f t="shared" si="687"/>
        <v>Đường Ngô Quyền</v>
      </c>
      <c r="X383" s="17" t="str">
        <f t="shared" si="687"/>
        <v xml:space="preserve"> đoạn từ Đường tỉnh 762</v>
      </c>
      <c r="Y383" s="17" t="str">
        <f t="shared" si="688"/>
        <v xml:space="preserve"> đến Đường Lê Đại Hành( đoạn từ đường Hoàng Văn Thụ đến đường Tôn Đức Thắng)</v>
      </c>
      <c r="Z383" s="17" t="s">
        <v>442</v>
      </c>
      <c r="AA383" s="17"/>
      <c r="AB383" s="17"/>
      <c r="AC383" s="17"/>
    </row>
    <row r="384" spans="1:29" ht="31.5" x14ac:dyDescent="0.25">
      <c r="A384" s="134">
        <f t="shared" si="587"/>
        <v>379</v>
      </c>
      <c r="B384" s="134" t="str">
        <f>'Đầu vào (2)'!G358</f>
        <v>VC7DT_D2</v>
      </c>
      <c r="C384" s="134" t="str">
        <f>$B$384</f>
        <v>VC7DT_D2</v>
      </c>
      <c r="D384" s="135" t="str">
        <f>'Đầu vào (2)'!H358</f>
        <v>Đường Lê Đại Hành</v>
      </c>
      <c r="E384" s="135" t="str">
        <f>'Đầu vào (2)'!I358</f>
        <v>Đường Hoàng Văn Thụ</v>
      </c>
      <c r="F384" s="135" t="str">
        <f>'Đầu vào (2)'!J358</f>
        <v>Đường Tôn Đức Thắng</v>
      </c>
      <c r="G384" s="159">
        <v>4100</v>
      </c>
      <c r="H384" s="136">
        <v>2900</v>
      </c>
      <c r="I384" s="136">
        <v>2500</v>
      </c>
      <c r="J384" s="160">
        <f>VLOOKUP(C384,'[1]1. MA DO'!$E$5:$AA$1933,23,0)</f>
        <v>1.1299999999999999</v>
      </c>
      <c r="K384" s="161">
        <f t="shared" si="585"/>
        <v>1.1299999999999999</v>
      </c>
      <c r="L384" s="161">
        <f t="shared" si="586"/>
        <v>1.1299999999999999</v>
      </c>
      <c r="M384" s="27">
        <f>'Đầu vào (2)'!K358</f>
        <v>3000</v>
      </c>
      <c r="N384" s="27">
        <f>'Đầu vào (2)'!L358</f>
        <v>1500</v>
      </c>
      <c r="O384" s="27">
        <f>'Đầu vào (2)'!M358</f>
        <v>900</v>
      </c>
      <c r="P384" s="27">
        <f>'Đầu vào (2)'!N358</f>
        <v>800</v>
      </c>
      <c r="Q384" s="17">
        <f>VLOOKUP(B384,'[2]Giá đề xuất ODT'!$G$11:$AD$2233,21,0)</f>
        <v>4100</v>
      </c>
      <c r="R384" s="17">
        <f>VLOOKUP(B384,'[2]Giá đề xuất ODT'!$G$11:$AD$2233,22,0)</f>
        <v>2000</v>
      </c>
      <c r="S384" s="17">
        <f>VLOOKUP(B384,'[2]Giá đề xuất ODT'!$G$11:$AD$2233,23,0)</f>
        <v>1200</v>
      </c>
      <c r="T384" s="17">
        <f>VLOOKUP(B384,'[2]Giá đề xuất ODT'!$G$11:$AD$2233,24,0)</f>
        <v>1100</v>
      </c>
      <c r="U384" s="6">
        <v>4</v>
      </c>
      <c r="W384" s="17" t="str">
        <f>D384</f>
        <v>Đường Lê Đại Hành</v>
      </c>
      <c r="X384" s="17" t="str">
        <f>" đoạn từ "&amp;E384</f>
        <v xml:space="preserve"> đoạn từ Đường Hoàng Văn Thụ</v>
      </c>
      <c r="Y384" s="17" t="str">
        <f>" đến "&amp;F384</f>
        <v xml:space="preserve"> đến Đường Tôn Đức Thắng</v>
      </c>
    </row>
    <row r="385" spans="1:29" ht="78.75" x14ac:dyDescent="0.25">
      <c r="A385" s="134">
        <f t="shared" si="587"/>
        <v>380</v>
      </c>
      <c r="B385" s="134" t="str">
        <f t="shared" si="676"/>
        <v>VT2</v>
      </c>
      <c r="C385" s="134" t="str">
        <f t="shared" ref="C385:C390" si="689">$B$384</f>
        <v>VC7DT_D2</v>
      </c>
      <c r="D385" s="166" t="str">
        <f>V385&amp;W385&amp;X385&amp;Y385&amp;Z385&amp;"
"&amp;AA385&amp;"
"
&amp;AB385</f>
        <v>Các tuyến đường giao thông đấu nối trực tiếp ra Đường Lê Đại Hành đoạn từ Đường Hoàng Văn Thụ đến Đường Tôn Đức Thắng có hiện trạng là đường nhựa, bê tông xi măng:
- Có bề rộng ≥5m, cách đường giao thông ≤600m.
- Có bề rộng từ ≥3m đến &lt;5m, cách đường giao thông ≤400m.</v>
      </c>
      <c r="E385" s="166"/>
      <c r="F385" s="166"/>
      <c r="G385" s="136">
        <v>2000</v>
      </c>
      <c r="H385" s="136">
        <v>1400</v>
      </c>
      <c r="I385" s="136">
        <v>1200</v>
      </c>
      <c r="J385" s="160">
        <f>VLOOKUP(C385,'[1]1. MA DO'!$E$5:$AA$1933,23,0)</f>
        <v>1.1299999999999999</v>
      </c>
      <c r="K385" s="161">
        <f t="shared" si="585"/>
        <v>1.1299999999999999</v>
      </c>
      <c r="L385" s="161">
        <f t="shared" si="586"/>
        <v>1.1299999999999999</v>
      </c>
      <c r="M385" s="27">
        <f t="shared" ref="M385:M390" si="690">M384</f>
        <v>3000</v>
      </c>
      <c r="N385" s="27">
        <f t="shared" ref="N385:N390" si="691">N384</f>
        <v>1500</v>
      </c>
      <c r="O385" s="27">
        <f t="shared" ref="O385:O390" si="692">O384</f>
        <v>900</v>
      </c>
      <c r="P385" s="27">
        <f t="shared" ref="P385:P390" si="693">P384</f>
        <v>800</v>
      </c>
      <c r="Q385" s="17">
        <f t="shared" ref="Q385:Q390" si="694">Q384</f>
        <v>4100</v>
      </c>
      <c r="R385" s="17">
        <f t="shared" ref="R385:R390" si="695">R384</f>
        <v>2000</v>
      </c>
      <c r="S385" s="17">
        <f t="shared" ref="S385:S390" si="696">S384</f>
        <v>1200</v>
      </c>
      <c r="T385" s="17">
        <f t="shared" ref="T385:U390" si="697">T384</f>
        <v>1100</v>
      </c>
      <c r="U385" s="17">
        <f t="shared" si="697"/>
        <v>4</v>
      </c>
      <c r="V385" s="17" t="str">
        <f t="shared" ref="V385:V390" si="698">V378</f>
        <v xml:space="preserve">Các tuyến đường giao thông đấu nối trực tiếp ra </v>
      </c>
      <c r="W385" s="17" t="str">
        <f t="shared" ref="W385:X390" si="699">W384</f>
        <v>Đường Lê Đại Hành</v>
      </c>
      <c r="X385" s="17" t="str">
        <f t="shared" si="699"/>
        <v xml:space="preserve"> đoạn từ Đường Hoàng Văn Thụ</v>
      </c>
      <c r="Y385" s="17" t="str">
        <f t="shared" ref="Y385:Y390" si="700">Y384</f>
        <v xml:space="preserve"> đến Đường Tôn Đức Thắng</v>
      </c>
      <c r="Z385" s="17" t="s">
        <v>418</v>
      </c>
      <c r="AA385" s="42" t="s">
        <v>181</v>
      </c>
      <c r="AB385" s="42" t="s">
        <v>182</v>
      </c>
      <c r="AC385" s="17"/>
    </row>
    <row r="386" spans="1:29" ht="78.75" x14ac:dyDescent="0.25">
      <c r="A386" s="134">
        <f t="shared" si="587"/>
        <v>381</v>
      </c>
      <c r="B386" s="134" t="str">
        <f t="shared" si="676"/>
        <v>VT3</v>
      </c>
      <c r="C386" s="134" t="str">
        <f t="shared" si="689"/>
        <v>VC7DT_D2</v>
      </c>
      <c r="D386" s="166" t="str">
        <f>V386&amp;W386&amp;X386&amp;Y386&amp;Z386&amp;"
"&amp;AA386&amp;"
"&amp;AB386&amp;"
"&amp;AC386</f>
        <v>Các tuyến đường giao thông đấu nối trực tiếp ra Đường Lê Đại Hành đoạn từ Đường Hoàng Văn Thụ đến Đường Tôn Đức Thắng có hiện trạng là đường nhựa, bê tông xi măng:
- Có bề rộng ≥5m, cách đường giao thông &gt;600m.
- Có bề rộng từ ≥3m đến &lt;5m, cách đường giao thông từ &gt;400m đến ≤600m.
- Có bề rộng &lt;3m, cách đường giao thông ≤200m.</v>
      </c>
      <c r="E386" s="166"/>
      <c r="F386" s="166"/>
      <c r="G386" s="136">
        <v>1200</v>
      </c>
      <c r="H386" s="136">
        <v>840</v>
      </c>
      <c r="I386" s="136">
        <v>720</v>
      </c>
      <c r="J386" s="160">
        <f>VLOOKUP(C386,'[1]1. MA DO'!$E$5:$AA$1933,23,0)</f>
        <v>1.1299999999999999</v>
      </c>
      <c r="K386" s="161">
        <f t="shared" si="585"/>
        <v>1.1299999999999999</v>
      </c>
      <c r="L386" s="161">
        <f t="shared" si="586"/>
        <v>1.1299999999999999</v>
      </c>
      <c r="M386" s="27">
        <f t="shared" si="690"/>
        <v>3000</v>
      </c>
      <c r="N386" s="27">
        <f t="shared" si="691"/>
        <v>1500</v>
      </c>
      <c r="O386" s="27">
        <f t="shared" si="692"/>
        <v>900</v>
      </c>
      <c r="P386" s="27">
        <f t="shared" si="693"/>
        <v>800</v>
      </c>
      <c r="Q386" s="17">
        <f t="shared" si="694"/>
        <v>4100</v>
      </c>
      <c r="R386" s="17">
        <f t="shared" si="695"/>
        <v>2000</v>
      </c>
      <c r="S386" s="17">
        <f t="shared" si="696"/>
        <v>1200</v>
      </c>
      <c r="T386" s="17">
        <f t="shared" si="697"/>
        <v>1100</v>
      </c>
      <c r="U386" s="17">
        <f t="shared" si="697"/>
        <v>4</v>
      </c>
      <c r="V386" s="17" t="str">
        <f t="shared" si="698"/>
        <v xml:space="preserve">Các tuyến đường giao thông đấu nối trực tiếp ra </v>
      </c>
      <c r="W386" s="17" t="str">
        <f t="shared" si="699"/>
        <v>Đường Lê Đại Hành</v>
      </c>
      <c r="X386" s="17" t="str">
        <f t="shared" si="699"/>
        <v xml:space="preserve"> đoạn từ Đường Hoàng Văn Thụ</v>
      </c>
      <c r="Y386" s="17" t="str">
        <f t="shared" si="700"/>
        <v xml:space="preserve"> đến Đường Tôn Đức Thắng</v>
      </c>
      <c r="Z386" s="17" t="s">
        <v>418</v>
      </c>
      <c r="AA386" s="42" t="s">
        <v>183</v>
      </c>
      <c r="AB386" s="42" t="s">
        <v>184</v>
      </c>
      <c r="AC386" s="42" t="s">
        <v>178</v>
      </c>
    </row>
    <row r="387" spans="1:29" ht="94.5" x14ac:dyDescent="0.25">
      <c r="A387" s="134">
        <f t="shared" si="587"/>
        <v>382</v>
      </c>
      <c r="B387" s="134" t="str">
        <f t="shared" si="676"/>
        <v>VT4</v>
      </c>
      <c r="C387" s="134" t="str">
        <f t="shared" si="689"/>
        <v>VC7DT_D2</v>
      </c>
      <c r="D387" s="166" t="str">
        <f>V387&amp;W387&amp;X387&amp;Y387&amp;Z387</f>
        <v>Các tuyến đường giao thông đấu nối trực tiếp ra Đường Lê Đại Hành đoạn từ Đường Hoàng Văn Thụ đến Đường Tôn Đức Thắng có hiện trạng là đường nhựa, bê tông xi măng:
- Có bề rộng từ ≥3m đến &lt;5m, cách đường giao thông &gt;600m.
- Có bề rộng &lt;3m, cách đường giao thông &gt;200m.</v>
      </c>
      <c r="E387" s="166"/>
      <c r="F387" s="166"/>
      <c r="G387" s="136">
        <v>1100</v>
      </c>
      <c r="H387" s="136">
        <v>770</v>
      </c>
      <c r="I387" s="136">
        <v>660</v>
      </c>
      <c r="J387" s="160">
        <f>VLOOKUP(C387,'[1]1. MA DO'!$E$5:$AA$1933,23,0)</f>
        <v>1.1299999999999999</v>
      </c>
      <c r="K387" s="161">
        <f t="shared" si="585"/>
        <v>1.1299999999999999</v>
      </c>
      <c r="L387" s="161">
        <f t="shared" si="586"/>
        <v>1.1299999999999999</v>
      </c>
      <c r="M387" s="27">
        <f t="shared" si="690"/>
        <v>3000</v>
      </c>
      <c r="N387" s="27">
        <f t="shared" si="691"/>
        <v>1500</v>
      </c>
      <c r="O387" s="27">
        <f t="shared" si="692"/>
        <v>900</v>
      </c>
      <c r="P387" s="27">
        <f t="shared" si="693"/>
        <v>800</v>
      </c>
      <c r="Q387" s="17">
        <f t="shared" si="694"/>
        <v>4100</v>
      </c>
      <c r="R387" s="17">
        <f t="shared" si="695"/>
        <v>2000</v>
      </c>
      <c r="S387" s="17">
        <f t="shared" si="696"/>
        <v>1200</v>
      </c>
      <c r="T387" s="17">
        <f t="shared" si="697"/>
        <v>1100</v>
      </c>
      <c r="U387" s="17">
        <f t="shared" si="697"/>
        <v>4</v>
      </c>
      <c r="V387" s="17" t="str">
        <f t="shared" si="698"/>
        <v xml:space="preserve">Các tuyến đường giao thông đấu nối trực tiếp ra </v>
      </c>
      <c r="W387" s="17" t="str">
        <f t="shared" si="699"/>
        <v>Đường Lê Đại Hành</v>
      </c>
      <c r="X387" s="17" t="str">
        <f t="shared" si="699"/>
        <v xml:space="preserve"> đoạn từ Đường Hoàng Văn Thụ</v>
      </c>
      <c r="Y387" s="17" t="str">
        <f t="shared" si="700"/>
        <v xml:space="preserve"> đến Đường Tôn Đức Thắng</v>
      </c>
      <c r="Z387" s="17" t="s">
        <v>441</v>
      </c>
      <c r="AA387" s="17"/>
      <c r="AB387" s="17"/>
      <c r="AC387" s="17"/>
    </row>
    <row r="388" spans="1:29" ht="94.5" x14ac:dyDescent="0.25">
      <c r="A388" s="134">
        <f t="shared" si="587"/>
        <v>383</v>
      </c>
      <c r="B388" s="134" t="str">
        <f t="shared" si="676"/>
        <v>VT2*0,8</v>
      </c>
      <c r="C388" s="134" t="str">
        <f t="shared" si="689"/>
        <v>VC7DT_D2</v>
      </c>
      <c r="D388" s="166" t="str">
        <f>V388&amp;W388&amp;X388&amp;Y388&amp;Z388&amp;"
"&amp;AA388&amp;"
"
&amp;AB388</f>
        <v>Các tuyến đường giao thông không đấu nối trực tiếp và thông ra Đường Lê Đại Hành đoạn từ Đường Hoàng Văn Thụ đến Đường Tôn Đức Thắng có hiện trạng là đường nhựa, bê tông xi măng:
- Có bề rộng ≥5m, cách đường giao thông ≤600m.
- Có bề rộng từ ≥3m đến &lt;5m, cách đường giao thông ≤400m.</v>
      </c>
      <c r="E388" s="166"/>
      <c r="F388" s="166"/>
      <c r="G388" s="136">
        <v>1800</v>
      </c>
      <c r="H388" s="136">
        <v>1300</v>
      </c>
      <c r="I388" s="136">
        <v>1100</v>
      </c>
      <c r="J388" s="160">
        <f>VLOOKUP(C388,'[1]1. MA DO'!$E$5:$AA$1933,23,0)</f>
        <v>1.1299999999999999</v>
      </c>
      <c r="K388" s="161">
        <f t="shared" si="585"/>
        <v>1.1299999999999999</v>
      </c>
      <c r="L388" s="161">
        <f t="shared" si="586"/>
        <v>1.1299999999999999</v>
      </c>
      <c r="M388" s="27">
        <f t="shared" si="690"/>
        <v>3000</v>
      </c>
      <c r="N388" s="27">
        <f t="shared" si="691"/>
        <v>1500</v>
      </c>
      <c r="O388" s="27">
        <f t="shared" si="692"/>
        <v>900</v>
      </c>
      <c r="P388" s="27">
        <f t="shared" si="693"/>
        <v>800</v>
      </c>
      <c r="Q388" s="17">
        <f t="shared" si="694"/>
        <v>4100</v>
      </c>
      <c r="R388" s="17">
        <f t="shared" si="695"/>
        <v>2000</v>
      </c>
      <c r="S388" s="17">
        <f t="shared" si="696"/>
        <v>1200</v>
      </c>
      <c r="T388" s="17">
        <f t="shared" si="697"/>
        <v>1100</v>
      </c>
      <c r="U388" s="17">
        <f t="shared" si="697"/>
        <v>4</v>
      </c>
      <c r="V388" s="17" t="str">
        <f t="shared" si="698"/>
        <v xml:space="preserve">Các tuyến đường giao thông không đấu nối trực tiếp và thông ra </v>
      </c>
      <c r="W388" s="17" t="str">
        <f t="shared" si="699"/>
        <v>Đường Lê Đại Hành</v>
      </c>
      <c r="X388" s="17" t="str">
        <f t="shared" si="699"/>
        <v xml:space="preserve"> đoạn từ Đường Hoàng Văn Thụ</v>
      </c>
      <c r="Y388" s="17" t="str">
        <f t="shared" si="700"/>
        <v xml:space="preserve"> đến Đường Tôn Đức Thắng</v>
      </c>
      <c r="Z388" s="17" t="s">
        <v>418</v>
      </c>
      <c r="AA388" s="42" t="s">
        <v>181</v>
      </c>
      <c r="AB388" s="42" t="s">
        <v>182</v>
      </c>
      <c r="AC388" s="17"/>
    </row>
    <row r="389" spans="1:29" ht="94.5" x14ac:dyDescent="0.25">
      <c r="A389" s="134">
        <f t="shared" si="587"/>
        <v>384</v>
      </c>
      <c r="B389" s="134" t="str">
        <f t="shared" si="676"/>
        <v>VT3*0,8</v>
      </c>
      <c r="C389" s="134" t="str">
        <f t="shared" si="689"/>
        <v>VC7DT_D2</v>
      </c>
      <c r="D389" s="166" t="str">
        <f>V389&amp;W389&amp;X389&amp;Y389&amp;Z389&amp;"
"&amp;AA389&amp;"
"
&amp;AB389&amp;"
"&amp;AC389</f>
        <v>Các tuyến đường giao thông không đấu nối trực tiếp và thông ra Đường Lê Đại Hành đoạn từ Đường Hoàng Văn Thụ đến Đường Tôn Đức Thắng có hiện trạng là đường nhựa, bê tông xi măng:
- Có bề rộng ≥5m, cách đường giao thông &gt;600m.
- Có bề rộng từ ≥3m đến &lt;5m, cách đường giao thông từ &gt;400m đến ≤600m.
- Có bề rộng &lt;3m, cách đường giao thông ≤200m.</v>
      </c>
      <c r="E389" s="166"/>
      <c r="F389" s="166"/>
      <c r="G389" s="136">
        <v>1100</v>
      </c>
      <c r="H389" s="136">
        <v>770</v>
      </c>
      <c r="I389" s="136">
        <v>660</v>
      </c>
      <c r="J389" s="160">
        <f>VLOOKUP(C389,'[1]1. MA DO'!$E$5:$AA$1933,23,0)</f>
        <v>1.1299999999999999</v>
      </c>
      <c r="K389" s="161">
        <f t="shared" si="585"/>
        <v>1.1299999999999999</v>
      </c>
      <c r="L389" s="161">
        <f t="shared" si="586"/>
        <v>1.1299999999999999</v>
      </c>
      <c r="M389" s="27">
        <f t="shared" si="690"/>
        <v>3000</v>
      </c>
      <c r="N389" s="27">
        <f t="shared" si="691"/>
        <v>1500</v>
      </c>
      <c r="O389" s="27">
        <f t="shared" si="692"/>
        <v>900</v>
      </c>
      <c r="P389" s="27">
        <f t="shared" si="693"/>
        <v>800</v>
      </c>
      <c r="Q389" s="17">
        <f t="shared" si="694"/>
        <v>4100</v>
      </c>
      <c r="R389" s="17">
        <f t="shared" si="695"/>
        <v>2000</v>
      </c>
      <c r="S389" s="17">
        <f t="shared" si="696"/>
        <v>1200</v>
      </c>
      <c r="T389" s="17">
        <f t="shared" si="697"/>
        <v>1100</v>
      </c>
      <c r="U389" s="17">
        <f t="shared" si="697"/>
        <v>4</v>
      </c>
      <c r="V389" s="17" t="str">
        <f t="shared" si="698"/>
        <v xml:space="preserve">Các tuyến đường giao thông không đấu nối trực tiếp và thông ra </v>
      </c>
      <c r="W389" s="17" t="str">
        <f t="shared" si="699"/>
        <v>Đường Lê Đại Hành</v>
      </c>
      <c r="X389" s="17" t="str">
        <f t="shared" si="699"/>
        <v xml:space="preserve"> đoạn từ Đường Hoàng Văn Thụ</v>
      </c>
      <c r="Y389" s="17" t="str">
        <f t="shared" si="700"/>
        <v xml:space="preserve"> đến Đường Tôn Đức Thắng</v>
      </c>
      <c r="Z389" s="17" t="s">
        <v>418</v>
      </c>
      <c r="AA389" s="42" t="s">
        <v>183</v>
      </c>
      <c r="AB389" s="42" t="s">
        <v>184</v>
      </c>
      <c r="AC389" s="42" t="s">
        <v>178</v>
      </c>
    </row>
    <row r="390" spans="1:29" ht="94.5" x14ac:dyDescent="0.25">
      <c r="A390" s="134">
        <f t="shared" si="587"/>
        <v>385</v>
      </c>
      <c r="B390" s="134" t="str">
        <f t="shared" si="676"/>
        <v>VT4*0,8</v>
      </c>
      <c r="C390" s="134" t="str">
        <f t="shared" si="689"/>
        <v>VC7DT_D2</v>
      </c>
      <c r="D390" s="166" t="str">
        <f>V390&amp;W390&amp;X390&amp;Y390&amp;Z390</f>
        <v>Các tuyến đường giao thông không đấu nối trực tiếp và thông ra Đường Lê Đại Hành đoạn từ Đường Hoàng Văn Thụ đến Đường Tôn Đức Thắng có hiện trạng là đường nhựa, bê tông xi măng:
- Có bề rộng từ ≥3m đến &lt;5m, cách đường giao thông &gt;600m.
- Có bề rộng &lt;3m, cách đường giao thông &gt; 200m.</v>
      </c>
      <c r="E390" s="166"/>
      <c r="F390" s="166"/>
      <c r="G390" s="136">
        <v>990</v>
      </c>
      <c r="H390" s="136">
        <v>690</v>
      </c>
      <c r="I390" s="136">
        <v>590</v>
      </c>
      <c r="J390" s="160">
        <f>VLOOKUP(C390,'[1]1. MA DO'!$E$5:$AA$1933,23,0)</f>
        <v>1.1299999999999999</v>
      </c>
      <c r="K390" s="161">
        <f t="shared" si="585"/>
        <v>1.1299999999999999</v>
      </c>
      <c r="L390" s="161">
        <f t="shared" si="586"/>
        <v>1.1299999999999999</v>
      </c>
      <c r="M390" s="27">
        <f t="shared" si="690"/>
        <v>3000</v>
      </c>
      <c r="N390" s="27">
        <f t="shared" si="691"/>
        <v>1500</v>
      </c>
      <c r="O390" s="27">
        <f t="shared" si="692"/>
        <v>900</v>
      </c>
      <c r="P390" s="27">
        <f t="shared" si="693"/>
        <v>800</v>
      </c>
      <c r="Q390" s="17">
        <f t="shared" si="694"/>
        <v>4100</v>
      </c>
      <c r="R390" s="17">
        <f t="shared" si="695"/>
        <v>2000</v>
      </c>
      <c r="S390" s="17">
        <f t="shared" si="696"/>
        <v>1200</v>
      </c>
      <c r="T390" s="17">
        <f t="shared" si="697"/>
        <v>1100</v>
      </c>
      <c r="U390" s="17">
        <f t="shared" si="697"/>
        <v>4</v>
      </c>
      <c r="V390" s="17" t="str">
        <f t="shared" si="698"/>
        <v xml:space="preserve">Các tuyến đường giao thông không đấu nối trực tiếp và thông ra </v>
      </c>
      <c r="W390" s="17" t="str">
        <f t="shared" si="699"/>
        <v>Đường Lê Đại Hành</v>
      </c>
      <c r="X390" s="17" t="str">
        <f t="shared" si="699"/>
        <v xml:space="preserve"> đoạn từ Đường Hoàng Văn Thụ</v>
      </c>
      <c r="Y390" s="17" t="str">
        <f t="shared" si="700"/>
        <v xml:space="preserve"> đến Đường Tôn Đức Thắng</v>
      </c>
      <c r="Z390" s="17" t="s">
        <v>442</v>
      </c>
      <c r="AA390" s="17"/>
      <c r="AB390" s="17"/>
      <c r="AC390" s="17"/>
    </row>
    <row r="391" spans="1:29" ht="47.25" x14ac:dyDescent="0.25">
      <c r="A391" s="134">
        <f t="shared" si="587"/>
        <v>386</v>
      </c>
      <c r="B391" s="134" t="str">
        <f>'Đầu vào (2)'!G365</f>
        <v>VC28DT</v>
      </c>
      <c r="C391" s="134" t="str">
        <f>$B$391</f>
        <v>VC28DT</v>
      </c>
      <c r="D391" s="135" t="str">
        <f>'Đầu vào (2)'!H365</f>
        <v>Đường liên khu phố 1 - 2 của thị trấn Vĩnh An</v>
      </c>
      <c r="E391" s="135" t="str">
        <f>'Đầu vào (2)'!I365</f>
        <v>Đường Lê Đại Hành</v>
      </c>
      <c r="F391" s="135" t="str">
        <f>'Đầu vào (2)'!J365</f>
        <v>Đường Quang Trung</v>
      </c>
      <c r="G391" s="159">
        <v>2400</v>
      </c>
      <c r="H391" s="136">
        <v>1700</v>
      </c>
      <c r="I391" s="136">
        <v>1400</v>
      </c>
      <c r="J391" s="160">
        <f>VLOOKUP(C391,'[1]1. MA DO'!$E$5:$AA$1933,23,0)</f>
        <v>1.1000000000000001</v>
      </c>
      <c r="K391" s="161">
        <f t="shared" ref="K391:K432" si="701">J391</f>
        <v>1.1000000000000001</v>
      </c>
      <c r="L391" s="161">
        <f t="shared" ref="L391:L432" si="702">J391</f>
        <v>1.1000000000000001</v>
      </c>
      <c r="M391" s="27">
        <f>'Đầu vào (2)'!K365</f>
        <v>2100</v>
      </c>
      <c r="N391" s="27">
        <f>'Đầu vào (2)'!L365</f>
        <v>1000</v>
      </c>
      <c r="O391" s="27">
        <f>'Đầu vào (2)'!M365</f>
        <v>900</v>
      </c>
      <c r="P391" s="27">
        <f>'Đầu vào (2)'!N365</f>
        <v>800</v>
      </c>
      <c r="Q391" s="17">
        <f>VLOOKUP(B391,'[2]Giá đề xuất ODT'!$G$11:$AD$2233,21,0)</f>
        <v>2400</v>
      </c>
      <c r="R391" s="17">
        <f>VLOOKUP(B391,'[2]Giá đề xuất ODT'!$G$11:$AD$2233,22,0)</f>
        <v>1100</v>
      </c>
      <c r="S391" s="17">
        <f>VLOOKUP(B391,'[2]Giá đề xuất ODT'!$G$11:$AD$2233,23,0)</f>
        <v>1000</v>
      </c>
      <c r="T391" s="17">
        <f>VLOOKUP(B391,'[2]Giá đề xuất ODT'!$G$11:$AD$2233,24,0)</f>
        <v>900</v>
      </c>
      <c r="U391" s="17">
        <v>6</v>
      </c>
      <c r="W391" s="17" t="str">
        <f>D391</f>
        <v>Đường liên khu phố 1 - 2 của thị trấn Vĩnh An</v>
      </c>
      <c r="X391" s="17" t="str">
        <f>" đoạn từ "&amp;E391</f>
        <v xml:space="preserve"> đoạn từ Đường Lê Đại Hành</v>
      </c>
      <c r="Y391" s="17" t="str">
        <f>" đến "&amp;F391</f>
        <v xml:space="preserve"> đến Đường Quang Trung</v>
      </c>
    </row>
    <row r="392" spans="1:29" ht="78.75" x14ac:dyDescent="0.25">
      <c r="A392" s="134">
        <f t="shared" ref="A392:A432" si="703">A391+1</f>
        <v>387</v>
      </c>
      <c r="B392" s="134" t="str">
        <f t="shared" ref="B392:B397" si="704">B385</f>
        <v>VT2</v>
      </c>
      <c r="C392" s="134" t="str">
        <f t="shared" ref="C392:C397" si="705">$B$391</f>
        <v>VC28DT</v>
      </c>
      <c r="D392" s="166" t="str">
        <f>V392&amp;W392&amp;X392&amp;Y392&amp;Z392&amp;"
"&amp;AA392&amp;"
"
&amp;AB392</f>
        <v>Các tuyến đường giao thông đấu nối trực tiếp ra Đường liên khu phố 1 - 2 của thị trấn Vĩnh An đoạn từ Đường Lê Đại Hành đến Đường Quang Trung có hiện trạng là đường nhựa, bê tông xi măng:
- Có bề rộng ≥5m, cách đường giao thông ≤600m.
- Có bề rộng từ ≥3m đến &lt;5m, cách đường giao thông ≤400m.</v>
      </c>
      <c r="E392" s="166"/>
      <c r="F392" s="166"/>
      <c r="G392" s="136">
        <v>1100</v>
      </c>
      <c r="H392" s="136">
        <v>770</v>
      </c>
      <c r="I392" s="136">
        <v>660</v>
      </c>
      <c r="J392" s="160">
        <f>VLOOKUP(C392,'[1]1. MA DO'!$E$5:$AA$1933,23,0)</f>
        <v>1.1000000000000001</v>
      </c>
      <c r="K392" s="161">
        <f t="shared" si="701"/>
        <v>1.1000000000000001</v>
      </c>
      <c r="L392" s="161">
        <f t="shared" si="702"/>
        <v>1.1000000000000001</v>
      </c>
      <c r="M392" s="27">
        <f t="shared" ref="M392:M397" si="706">M391</f>
        <v>2100</v>
      </c>
      <c r="N392" s="27">
        <f t="shared" ref="N392:N397" si="707">N391</f>
        <v>1000</v>
      </c>
      <c r="O392" s="27">
        <f t="shared" ref="O392:O397" si="708">O391</f>
        <v>900</v>
      </c>
      <c r="P392" s="27">
        <f t="shared" ref="P392:P397" si="709">P391</f>
        <v>800</v>
      </c>
      <c r="Q392" s="17">
        <f t="shared" ref="Q392:Q397" si="710">Q391</f>
        <v>2400</v>
      </c>
      <c r="R392" s="17">
        <f t="shared" ref="R392:R397" si="711">R391</f>
        <v>1100</v>
      </c>
      <c r="S392" s="17">
        <f t="shared" ref="S392:S397" si="712">S391</f>
        <v>1000</v>
      </c>
      <c r="T392" s="17">
        <f t="shared" ref="T392:U397" si="713">T391</f>
        <v>900</v>
      </c>
      <c r="U392" s="17">
        <f t="shared" si="713"/>
        <v>6</v>
      </c>
      <c r="V392" s="17" t="str">
        <f t="shared" ref="V392:V397" si="714">V385</f>
        <v xml:space="preserve">Các tuyến đường giao thông đấu nối trực tiếp ra </v>
      </c>
      <c r="W392" s="17" t="str">
        <f t="shared" ref="W392:X397" si="715">W391</f>
        <v>Đường liên khu phố 1 - 2 của thị trấn Vĩnh An</v>
      </c>
      <c r="X392" s="17" t="str">
        <f t="shared" si="715"/>
        <v xml:space="preserve"> đoạn từ Đường Lê Đại Hành</v>
      </c>
      <c r="Y392" s="17" t="str">
        <f t="shared" ref="Y392:Y397" si="716">Y391</f>
        <v xml:space="preserve"> đến Đường Quang Trung</v>
      </c>
      <c r="Z392" s="17" t="s">
        <v>418</v>
      </c>
      <c r="AA392" s="42" t="s">
        <v>181</v>
      </c>
      <c r="AB392" s="42" t="s">
        <v>182</v>
      </c>
      <c r="AC392" s="17"/>
    </row>
    <row r="393" spans="1:29" ht="78.75" x14ac:dyDescent="0.25">
      <c r="A393" s="134">
        <f t="shared" si="703"/>
        <v>388</v>
      </c>
      <c r="B393" s="134" t="str">
        <f t="shared" si="704"/>
        <v>VT3</v>
      </c>
      <c r="C393" s="134" t="str">
        <f t="shared" si="705"/>
        <v>VC28DT</v>
      </c>
      <c r="D393" s="166" t="str">
        <f>V393&amp;W393&amp;X393&amp;Y393&amp;Z393&amp;"
"&amp;AA393&amp;"
"&amp;AB393&amp;"
"&amp;AC393</f>
        <v>Các tuyến đường giao thông đấu nối trực tiếp ra Đường liên khu phố 1 - 2 của thị trấn Vĩnh An đoạn từ Đường Lê Đại Hành đến Đường Quang Trung có hiện trạng là đường nhựa, bê tông xi măng:
- Có bề rộng ≥5m, cách đường giao thông &gt;600m.
- Có bề rộng từ ≥3m đến &lt;5m, cách đường giao thông từ &gt;400m đến ≤600m.
- Có bề rộng &lt;3m, cách đường giao thông ≤200m.</v>
      </c>
      <c r="E393" s="166"/>
      <c r="F393" s="166"/>
      <c r="G393" s="136">
        <v>1000</v>
      </c>
      <c r="H393" s="136">
        <v>700</v>
      </c>
      <c r="I393" s="136">
        <v>600</v>
      </c>
      <c r="J393" s="160">
        <f>VLOOKUP(C393,'[1]1. MA DO'!$E$5:$AA$1933,23,0)</f>
        <v>1.1000000000000001</v>
      </c>
      <c r="K393" s="161">
        <f t="shared" si="701"/>
        <v>1.1000000000000001</v>
      </c>
      <c r="L393" s="161">
        <f t="shared" si="702"/>
        <v>1.1000000000000001</v>
      </c>
      <c r="M393" s="27">
        <f t="shared" si="706"/>
        <v>2100</v>
      </c>
      <c r="N393" s="27">
        <f t="shared" si="707"/>
        <v>1000</v>
      </c>
      <c r="O393" s="27">
        <f t="shared" si="708"/>
        <v>900</v>
      </c>
      <c r="P393" s="27">
        <f t="shared" si="709"/>
        <v>800</v>
      </c>
      <c r="Q393" s="17">
        <f t="shared" si="710"/>
        <v>2400</v>
      </c>
      <c r="R393" s="17">
        <f t="shared" si="711"/>
        <v>1100</v>
      </c>
      <c r="S393" s="17">
        <f t="shared" si="712"/>
        <v>1000</v>
      </c>
      <c r="T393" s="17">
        <f t="shared" si="713"/>
        <v>900</v>
      </c>
      <c r="U393" s="17">
        <f t="shared" si="713"/>
        <v>6</v>
      </c>
      <c r="V393" s="17" t="str">
        <f t="shared" si="714"/>
        <v xml:space="preserve">Các tuyến đường giao thông đấu nối trực tiếp ra </v>
      </c>
      <c r="W393" s="17" t="str">
        <f t="shared" si="715"/>
        <v>Đường liên khu phố 1 - 2 của thị trấn Vĩnh An</v>
      </c>
      <c r="X393" s="17" t="str">
        <f t="shared" si="715"/>
        <v xml:space="preserve"> đoạn từ Đường Lê Đại Hành</v>
      </c>
      <c r="Y393" s="17" t="str">
        <f t="shared" si="716"/>
        <v xml:space="preserve"> đến Đường Quang Trung</v>
      </c>
      <c r="Z393" s="17" t="s">
        <v>418</v>
      </c>
      <c r="AA393" s="42" t="s">
        <v>183</v>
      </c>
      <c r="AB393" s="42" t="s">
        <v>184</v>
      </c>
      <c r="AC393" s="42" t="s">
        <v>178</v>
      </c>
    </row>
    <row r="394" spans="1:29" ht="94.5" x14ac:dyDescent="0.25">
      <c r="A394" s="134">
        <f t="shared" si="703"/>
        <v>389</v>
      </c>
      <c r="B394" s="134" t="str">
        <f t="shared" si="704"/>
        <v>VT4</v>
      </c>
      <c r="C394" s="134" t="str">
        <f t="shared" si="705"/>
        <v>VC28DT</v>
      </c>
      <c r="D394" s="166" t="str">
        <f>V394&amp;W394&amp;X394&amp;Y394&amp;Z394</f>
        <v>Các tuyến đường giao thông đấu nối trực tiếp ra Đường liên khu phố 1 - 2 của thị trấn Vĩnh An đoạn từ Đường Lê Đại Hành đến Đường Quang Trung có hiện trạng là đường nhựa, bê tông xi măng:
- Có bề rộng từ ≥3m đến &lt;5m, cách đường giao thông &gt;600m.
- Có bề rộng &lt;3m, cách đường giao thông &gt;200m.</v>
      </c>
      <c r="E394" s="166"/>
      <c r="F394" s="166"/>
      <c r="G394" s="136">
        <v>900</v>
      </c>
      <c r="H394" s="136">
        <v>630</v>
      </c>
      <c r="I394" s="136">
        <v>540</v>
      </c>
      <c r="J394" s="160">
        <f>VLOOKUP(C394,'[1]1. MA DO'!$E$5:$AA$1933,23,0)</f>
        <v>1.1000000000000001</v>
      </c>
      <c r="K394" s="161">
        <f t="shared" si="701"/>
        <v>1.1000000000000001</v>
      </c>
      <c r="L394" s="161">
        <f t="shared" si="702"/>
        <v>1.1000000000000001</v>
      </c>
      <c r="M394" s="27">
        <f t="shared" si="706"/>
        <v>2100</v>
      </c>
      <c r="N394" s="27">
        <f t="shared" si="707"/>
        <v>1000</v>
      </c>
      <c r="O394" s="27">
        <f t="shared" si="708"/>
        <v>900</v>
      </c>
      <c r="P394" s="27">
        <f t="shared" si="709"/>
        <v>800</v>
      </c>
      <c r="Q394" s="17">
        <f t="shared" si="710"/>
        <v>2400</v>
      </c>
      <c r="R394" s="17">
        <f t="shared" si="711"/>
        <v>1100</v>
      </c>
      <c r="S394" s="17">
        <f t="shared" si="712"/>
        <v>1000</v>
      </c>
      <c r="T394" s="17">
        <f t="shared" si="713"/>
        <v>900</v>
      </c>
      <c r="U394" s="17">
        <f t="shared" si="713"/>
        <v>6</v>
      </c>
      <c r="V394" s="17" t="str">
        <f t="shared" si="714"/>
        <v xml:space="preserve">Các tuyến đường giao thông đấu nối trực tiếp ra </v>
      </c>
      <c r="W394" s="17" t="str">
        <f t="shared" si="715"/>
        <v>Đường liên khu phố 1 - 2 của thị trấn Vĩnh An</v>
      </c>
      <c r="X394" s="17" t="str">
        <f t="shared" si="715"/>
        <v xml:space="preserve"> đoạn từ Đường Lê Đại Hành</v>
      </c>
      <c r="Y394" s="17" t="str">
        <f t="shared" si="716"/>
        <v xml:space="preserve"> đến Đường Quang Trung</v>
      </c>
      <c r="Z394" s="17" t="s">
        <v>441</v>
      </c>
      <c r="AA394" s="17"/>
      <c r="AB394" s="17"/>
      <c r="AC394" s="17"/>
    </row>
    <row r="395" spans="1:29" ht="94.5" x14ac:dyDescent="0.25">
      <c r="A395" s="134">
        <f t="shared" si="703"/>
        <v>390</v>
      </c>
      <c r="B395" s="134" t="str">
        <f t="shared" si="704"/>
        <v>VT2*0,8</v>
      </c>
      <c r="C395" s="134" t="str">
        <f t="shared" si="705"/>
        <v>VC28DT</v>
      </c>
      <c r="D395" s="166" t="str">
        <f>V395&amp;W395&amp;X395&amp;Y395&amp;Z395&amp;"
"&amp;AA395&amp;"
"
&amp;AB395</f>
        <v>Các tuyến đường giao thông không đấu nối trực tiếp và thông ra Đường liên khu phố 1 - 2 của thị trấn Vĩnh An đoạn từ Đường Lê Đại Hành đến Đường Quang Trung có hiện trạng là đường nhựa, bê tông xi măng:
- Có bề rộng ≥5m, cách đường giao thông ≤600m.
- Có bề rộng từ ≥3m đến &lt;5m, cách đường giao thông ≤400m.</v>
      </c>
      <c r="E395" s="166"/>
      <c r="F395" s="166"/>
      <c r="G395" s="136">
        <v>1000</v>
      </c>
      <c r="H395" s="136">
        <v>700</v>
      </c>
      <c r="I395" s="136">
        <v>600</v>
      </c>
      <c r="J395" s="160">
        <f>VLOOKUP(C395,'[1]1. MA DO'!$E$5:$AA$1933,23,0)</f>
        <v>1.1000000000000001</v>
      </c>
      <c r="K395" s="161">
        <f t="shared" si="701"/>
        <v>1.1000000000000001</v>
      </c>
      <c r="L395" s="161">
        <f t="shared" si="702"/>
        <v>1.1000000000000001</v>
      </c>
      <c r="M395" s="27">
        <f t="shared" si="706"/>
        <v>2100</v>
      </c>
      <c r="N395" s="27">
        <f t="shared" si="707"/>
        <v>1000</v>
      </c>
      <c r="O395" s="27">
        <f t="shared" si="708"/>
        <v>900</v>
      </c>
      <c r="P395" s="27">
        <f t="shared" si="709"/>
        <v>800</v>
      </c>
      <c r="Q395" s="17">
        <f t="shared" si="710"/>
        <v>2400</v>
      </c>
      <c r="R395" s="17">
        <f t="shared" si="711"/>
        <v>1100</v>
      </c>
      <c r="S395" s="17">
        <f t="shared" si="712"/>
        <v>1000</v>
      </c>
      <c r="T395" s="17">
        <f t="shared" si="713"/>
        <v>900</v>
      </c>
      <c r="U395" s="17">
        <f t="shared" si="713"/>
        <v>6</v>
      </c>
      <c r="V395" s="17" t="str">
        <f t="shared" si="714"/>
        <v xml:space="preserve">Các tuyến đường giao thông không đấu nối trực tiếp và thông ra </v>
      </c>
      <c r="W395" s="17" t="str">
        <f t="shared" si="715"/>
        <v>Đường liên khu phố 1 - 2 của thị trấn Vĩnh An</v>
      </c>
      <c r="X395" s="17" t="str">
        <f t="shared" si="715"/>
        <v xml:space="preserve"> đoạn từ Đường Lê Đại Hành</v>
      </c>
      <c r="Y395" s="17" t="str">
        <f t="shared" si="716"/>
        <v xml:space="preserve"> đến Đường Quang Trung</v>
      </c>
      <c r="Z395" s="17" t="s">
        <v>418</v>
      </c>
      <c r="AA395" s="42" t="s">
        <v>181</v>
      </c>
      <c r="AB395" s="42" t="s">
        <v>182</v>
      </c>
      <c r="AC395" s="17"/>
    </row>
    <row r="396" spans="1:29" ht="94.5" x14ac:dyDescent="0.25">
      <c r="A396" s="134">
        <f t="shared" si="703"/>
        <v>391</v>
      </c>
      <c r="B396" s="134" t="str">
        <f t="shared" si="704"/>
        <v>VT3*0,8</v>
      </c>
      <c r="C396" s="134" t="str">
        <f t="shared" si="705"/>
        <v>VC28DT</v>
      </c>
      <c r="D396" s="166" t="str">
        <f>V396&amp;W396&amp;X396&amp;Y396&amp;Z396&amp;"
"&amp;AA396&amp;"
"
&amp;AB396&amp;"
"&amp;AC396</f>
        <v>Các tuyến đường giao thông không đấu nối trực tiếp và thông ra Đường liên khu phố 1 - 2 của thị trấn Vĩnh An đoạn từ Đường Lê Đại Hành đến Đường Quang Trung có hiện trạng là đường nhựa, bê tông xi măng:
- Có bề rộng ≥5m, cách đường giao thông &gt;600m.
- Có bề rộng từ ≥3m đến &lt;5m, cách đường giao thông từ &gt;400m đến ≤600m.
- Có bề rộng &lt;3m, cách đường giao thông ≤200m.</v>
      </c>
      <c r="E396" s="166"/>
      <c r="F396" s="166"/>
      <c r="G396" s="136">
        <v>900</v>
      </c>
      <c r="H396" s="136">
        <v>630</v>
      </c>
      <c r="I396" s="136">
        <v>540</v>
      </c>
      <c r="J396" s="160">
        <f>VLOOKUP(C396,'[1]1. MA DO'!$E$5:$AA$1933,23,0)</f>
        <v>1.1000000000000001</v>
      </c>
      <c r="K396" s="161">
        <f t="shared" si="701"/>
        <v>1.1000000000000001</v>
      </c>
      <c r="L396" s="161">
        <f t="shared" si="702"/>
        <v>1.1000000000000001</v>
      </c>
      <c r="M396" s="27">
        <f t="shared" si="706"/>
        <v>2100</v>
      </c>
      <c r="N396" s="27">
        <f t="shared" si="707"/>
        <v>1000</v>
      </c>
      <c r="O396" s="27">
        <f t="shared" si="708"/>
        <v>900</v>
      </c>
      <c r="P396" s="27">
        <f t="shared" si="709"/>
        <v>800</v>
      </c>
      <c r="Q396" s="17">
        <f t="shared" si="710"/>
        <v>2400</v>
      </c>
      <c r="R396" s="17">
        <f t="shared" si="711"/>
        <v>1100</v>
      </c>
      <c r="S396" s="17">
        <f t="shared" si="712"/>
        <v>1000</v>
      </c>
      <c r="T396" s="17">
        <f t="shared" si="713"/>
        <v>900</v>
      </c>
      <c r="U396" s="17">
        <f t="shared" si="713"/>
        <v>6</v>
      </c>
      <c r="V396" s="17" t="str">
        <f t="shared" si="714"/>
        <v xml:space="preserve">Các tuyến đường giao thông không đấu nối trực tiếp và thông ra </v>
      </c>
      <c r="W396" s="17" t="str">
        <f t="shared" si="715"/>
        <v>Đường liên khu phố 1 - 2 của thị trấn Vĩnh An</v>
      </c>
      <c r="X396" s="17" t="str">
        <f t="shared" si="715"/>
        <v xml:space="preserve"> đoạn từ Đường Lê Đại Hành</v>
      </c>
      <c r="Y396" s="17" t="str">
        <f t="shared" si="716"/>
        <v xml:space="preserve"> đến Đường Quang Trung</v>
      </c>
      <c r="Z396" s="17" t="s">
        <v>418</v>
      </c>
      <c r="AA396" s="42" t="s">
        <v>183</v>
      </c>
      <c r="AB396" s="42" t="s">
        <v>184</v>
      </c>
      <c r="AC396" s="42" t="s">
        <v>178</v>
      </c>
    </row>
    <row r="397" spans="1:29" ht="94.5" x14ac:dyDescent="0.25">
      <c r="A397" s="134">
        <f t="shared" si="703"/>
        <v>392</v>
      </c>
      <c r="B397" s="134" t="str">
        <f t="shared" si="704"/>
        <v>VT4*0,8</v>
      </c>
      <c r="C397" s="134" t="str">
        <f t="shared" si="705"/>
        <v>VC28DT</v>
      </c>
      <c r="D397" s="166" t="str">
        <f>V397&amp;W397&amp;X397&amp;Y397&amp;Z397</f>
        <v>Các tuyến đường giao thông không đấu nối trực tiếp và thông ra Đường liên khu phố 1 - 2 của thị trấn Vĩnh An đoạn từ Đường Lê Đại Hành đến Đường Quang Trung có hiện trạng là đường nhựa, bê tông xi măng:
- Có bề rộng từ ≥3m đến &lt;5m, cách đường giao thông &gt;600m.
- Có bề rộng &lt;3m, cách đường giao thông &gt; 200m.</v>
      </c>
      <c r="E397" s="166"/>
      <c r="F397" s="166"/>
      <c r="G397" s="136">
        <v>810</v>
      </c>
      <c r="H397" s="136">
        <v>570</v>
      </c>
      <c r="I397" s="136">
        <v>490</v>
      </c>
      <c r="J397" s="160">
        <f>VLOOKUP(C397,'[1]1. MA DO'!$E$5:$AA$1933,23,0)</f>
        <v>1.1000000000000001</v>
      </c>
      <c r="K397" s="161">
        <f t="shared" si="701"/>
        <v>1.1000000000000001</v>
      </c>
      <c r="L397" s="161">
        <f t="shared" si="702"/>
        <v>1.1000000000000001</v>
      </c>
      <c r="M397" s="27">
        <f t="shared" si="706"/>
        <v>2100</v>
      </c>
      <c r="N397" s="27">
        <f t="shared" si="707"/>
        <v>1000</v>
      </c>
      <c r="O397" s="27">
        <f t="shared" si="708"/>
        <v>900</v>
      </c>
      <c r="P397" s="27">
        <f t="shared" si="709"/>
        <v>800</v>
      </c>
      <c r="Q397" s="17">
        <f t="shared" si="710"/>
        <v>2400</v>
      </c>
      <c r="R397" s="17">
        <f t="shared" si="711"/>
        <v>1100</v>
      </c>
      <c r="S397" s="17">
        <f t="shared" si="712"/>
        <v>1000</v>
      </c>
      <c r="T397" s="17">
        <f t="shared" si="713"/>
        <v>900</v>
      </c>
      <c r="U397" s="17">
        <f t="shared" si="713"/>
        <v>6</v>
      </c>
      <c r="V397" s="17" t="str">
        <f t="shared" si="714"/>
        <v xml:space="preserve">Các tuyến đường giao thông không đấu nối trực tiếp và thông ra </v>
      </c>
      <c r="W397" s="17" t="str">
        <f t="shared" si="715"/>
        <v>Đường liên khu phố 1 - 2 của thị trấn Vĩnh An</v>
      </c>
      <c r="X397" s="17" t="str">
        <f t="shared" si="715"/>
        <v xml:space="preserve"> đoạn từ Đường Lê Đại Hành</v>
      </c>
      <c r="Y397" s="17" t="str">
        <f t="shared" si="716"/>
        <v xml:space="preserve"> đến Đường Quang Trung</v>
      </c>
      <c r="Z397" s="17" t="s">
        <v>442</v>
      </c>
      <c r="AA397" s="17"/>
      <c r="AB397" s="17"/>
      <c r="AC397" s="17"/>
    </row>
    <row r="398" spans="1:29" ht="47.25" x14ac:dyDescent="0.25">
      <c r="A398" s="134">
        <f t="shared" si="703"/>
        <v>393</v>
      </c>
      <c r="B398" s="134" t="str">
        <f>'Đầu vào (2)'!G372</f>
        <v>VC18DT</v>
      </c>
      <c r="C398" s="134" t="str">
        <f>$B$398</f>
        <v>VC18DT</v>
      </c>
      <c r="D398" s="135" t="str">
        <f>'Đầu vào (2)'!H372</f>
        <v>Đường Phan Đình Phùng</v>
      </c>
      <c r="E398" s="135" t="str">
        <f>'Đầu vào (2)'!I372</f>
        <v>Đầu hẻm tổ 11 khu phố 2</v>
      </c>
      <c r="F398" s="135" t="str">
        <f>'Đầu vào (2)'!J372</f>
        <v>Đường Quang Trung (đoạn từ đường Tôn Đức Thắng đến suối Hồ Đồng Lớn)</v>
      </c>
      <c r="G398" s="159">
        <v>2400</v>
      </c>
      <c r="H398" s="136">
        <v>1700</v>
      </c>
      <c r="I398" s="136">
        <v>1400</v>
      </c>
      <c r="J398" s="160">
        <f>VLOOKUP(C398,'[1]1. MA DO'!$E$5:$AA$1933,23,0)</f>
        <v>1.1299999999999999</v>
      </c>
      <c r="K398" s="161">
        <f t="shared" si="701"/>
        <v>1.1299999999999999</v>
      </c>
      <c r="L398" s="161">
        <f t="shared" si="702"/>
        <v>1.1299999999999999</v>
      </c>
      <c r="M398" s="27">
        <f>'Đầu vào (2)'!K372</f>
        <v>2100</v>
      </c>
      <c r="N398" s="27">
        <f>'Đầu vào (2)'!L372</f>
        <v>1000</v>
      </c>
      <c r="O398" s="27">
        <f>'Đầu vào (2)'!M372</f>
        <v>900</v>
      </c>
      <c r="P398" s="27">
        <f>'Đầu vào (2)'!N372</f>
        <v>800</v>
      </c>
      <c r="Q398" s="17">
        <f>VLOOKUP(B398,'[2]Giá đề xuất ODT'!$G$11:$AD$2233,21,0)</f>
        <v>2400</v>
      </c>
      <c r="R398" s="17">
        <f>VLOOKUP(B398,'[2]Giá đề xuất ODT'!$G$11:$AD$2233,22,0)</f>
        <v>1100</v>
      </c>
      <c r="S398" s="17">
        <f>VLOOKUP(B398,'[2]Giá đề xuất ODT'!$G$11:$AD$2233,23,0)</f>
        <v>1000</v>
      </c>
      <c r="T398" s="17">
        <f>VLOOKUP(B398,'[2]Giá đề xuất ODT'!$G$11:$AD$2233,24,0)</f>
        <v>900</v>
      </c>
      <c r="U398" s="6">
        <v>5</v>
      </c>
      <c r="W398" s="17" t="str">
        <f>D398</f>
        <v>Đường Phan Đình Phùng</v>
      </c>
      <c r="X398" s="17" t="str">
        <f>" đoạn từ "&amp;E398</f>
        <v xml:space="preserve"> đoạn từ Đầu hẻm tổ 11 khu phố 2</v>
      </c>
      <c r="Y398" s="17" t="str">
        <f>" đến "&amp;F398</f>
        <v xml:space="preserve"> đến Đường Quang Trung (đoạn từ đường Tôn Đức Thắng đến suối Hồ Đồng Lớn)</v>
      </c>
    </row>
    <row r="399" spans="1:29" ht="78.75" x14ac:dyDescent="0.25">
      <c r="A399" s="134">
        <f t="shared" si="703"/>
        <v>394</v>
      </c>
      <c r="B399" s="134" t="str">
        <f t="shared" ref="B399:B404" si="717">B392</f>
        <v>VT2</v>
      </c>
      <c r="C399" s="134" t="str">
        <f t="shared" ref="C399:C404" si="718">$B$398</f>
        <v>VC18DT</v>
      </c>
      <c r="D399" s="166" t="str">
        <f>V399&amp;W399&amp;X399&amp;Y399&amp;Z399&amp;"
"&amp;AA399&amp;"
"
&amp;AB399</f>
        <v>Các tuyến đường giao thông đấu nối trực tiếp ra Đường Phan Đình Phùng đoạn từ Đầu hẻm tổ 11 khu phố 2 đến Đường Quang Trung (đoạn từ đường Tôn Đức Thắng đến suối Hồ Đồng Lớn) có hiện trạng là đường nhựa, bê tông xi măng:
- Có bề rộng ≥5m, cách đường giao thông ≤600m.
- Có bề rộng từ ≥3m đến &lt;5m, cách đường giao thông ≤400m.</v>
      </c>
      <c r="E399" s="166"/>
      <c r="F399" s="166"/>
      <c r="G399" s="136">
        <v>1100</v>
      </c>
      <c r="H399" s="136">
        <v>770</v>
      </c>
      <c r="I399" s="136">
        <v>660</v>
      </c>
      <c r="J399" s="160">
        <f>VLOOKUP(C399,'[1]1. MA DO'!$E$5:$AA$1933,23,0)</f>
        <v>1.1299999999999999</v>
      </c>
      <c r="K399" s="161">
        <f t="shared" si="701"/>
        <v>1.1299999999999999</v>
      </c>
      <c r="L399" s="161">
        <f t="shared" si="702"/>
        <v>1.1299999999999999</v>
      </c>
      <c r="M399" s="27">
        <f t="shared" ref="M399:M404" si="719">M398</f>
        <v>2100</v>
      </c>
      <c r="N399" s="27">
        <f t="shared" ref="N399:N404" si="720">N398</f>
        <v>1000</v>
      </c>
      <c r="O399" s="27">
        <f t="shared" ref="O399:O404" si="721">O398</f>
        <v>900</v>
      </c>
      <c r="P399" s="27">
        <f t="shared" ref="P399:P404" si="722">P398</f>
        <v>800</v>
      </c>
      <c r="Q399" s="17">
        <f t="shared" ref="Q399:Q404" si="723">Q398</f>
        <v>2400</v>
      </c>
      <c r="R399" s="17">
        <f t="shared" ref="R399:R404" si="724">R398</f>
        <v>1100</v>
      </c>
      <c r="S399" s="17">
        <f t="shared" ref="S399:S404" si="725">S398</f>
        <v>1000</v>
      </c>
      <c r="T399" s="17">
        <f t="shared" ref="T399:U404" si="726">T398</f>
        <v>900</v>
      </c>
      <c r="U399" s="17">
        <f t="shared" si="726"/>
        <v>5</v>
      </c>
      <c r="V399" s="17" t="str">
        <f t="shared" ref="V399:V404" si="727">V392</f>
        <v xml:space="preserve">Các tuyến đường giao thông đấu nối trực tiếp ra </v>
      </c>
      <c r="W399" s="17" t="str">
        <f t="shared" ref="W399:X404" si="728">W398</f>
        <v>Đường Phan Đình Phùng</v>
      </c>
      <c r="X399" s="17" t="str">
        <f t="shared" si="728"/>
        <v xml:space="preserve"> đoạn từ Đầu hẻm tổ 11 khu phố 2</v>
      </c>
      <c r="Y399" s="17" t="str">
        <f t="shared" ref="Y399:Y404" si="729">Y398</f>
        <v xml:space="preserve"> đến Đường Quang Trung (đoạn từ đường Tôn Đức Thắng đến suối Hồ Đồng Lớn)</v>
      </c>
      <c r="Z399" s="17" t="s">
        <v>418</v>
      </c>
      <c r="AA399" s="42" t="s">
        <v>181</v>
      </c>
      <c r="AB399" s="42" t="s">
        <v>182</v>
      </c>
      <c r="AC399" s="17"/>
    </row>
    <row r="400" spans="1:29" ht="78.75" x14ac:dyDescent="0.25">
      <c r="A400" s="134">
        <f t="shared" si="703"/>
        <v>395</v>
      </c>
      <c r="B400" s="134" t="str">
        <f t="shared" si="717"/>
        <v>VT3</v>
      </c>
      <c r="C400" s="134" t="str">
        <f t="shared" si="718"/>
        <v>VC18DT</v>
      </c>
      <c r="D400" s="166" t="str">
        <f>V400&amp;W400&amp;X400&amp;Y400&amp;Z400&amp;"
"&amp;AA400&amp;"
"&amp;AB400&amp;"
"&amp;AC400</f>
        <v>Các tuyến đường giao thông đấu nối trực tiếp ra Đường Phan Đình Phùng đoạn từ Đầu hẻm tổ 11 khu phố 2 đến Đường Quang Trung (đoạn từ đường Tôn Đức Thắng đến suối Hồ Đồng Lớn) có hiện trạng là đường nhựa, bê tông xi măng:
- Có bề rộng ≥5m, cách đường giao thông &gt;600m.
- Có bề rộng từ ≥3m đến &lt;5m, cách đường giao thông từ &gt;400m đến ≤600m.
- Có bề rộng &lt;3m, cách đường giao thông ≤200m.</v>
      </c>
      <c r="E400" s="166"/>
      <c r="F400" s="166"/>
      <c r="G400" s="136">
        <v>1000</v>
      </c>
      <c r="H400" s="136">
        <v>700</v>
      </c>
      <c r="I400" s="136">
        <v>600</v>
      </c>
      <c r="J400" s="160">
        <f>VLOOKUP(C400,'[1]1. MA DO'!$E$5:$AA$1933,23,0)</f>
        <v>1.1299999999999999</v>
      </c>
      <c r="K400" s="161">
        <f t="shared" si="701"/>
        <v>1.1299999999999999</v>
      </c>
      <c r="L400" s="161">
        <f t="shared" si="702"/>
        <v>1.1299999999999999</v>
      </c>
      <c r="M400" s="27">
        <f t="shared" si="719"/>
        <v>2100</v>
      </c>
      <c r="N400" s="27">
        <f t="shared" si="720"/>
        <v>1000</v>
      </c>
      <c r="O400" s="27">
        <f t="shared" si="721"/>
        <v>900</v>
      </c>
      <c r="P400" s="27">
        <f t="shared" si="722"/>
        <v>800</v>
      </c>
      <c r="Q400" s="17">
        <f t="shared" si="723"/>
        <v>2400</v>
      </c>
      <c r="R400" s="17">
        <f t="shared" si="724"/>
        <v>1100</v>
      </c>
      <c r="S400" s="17">
        <f t="shared" si="725"/>
        <v>1000</v>
      </c>
      <c r="T400" s="17">
        <f t="shared" si="726"/>
        <v>900</v>
      </c>
      <c r="U400" s="17">
        <f t="shared" si="726"/>
        <v>5</v>
      </c>
      <c r="V400" s="17" t="str">
        <f t="shared" si="727"/>
        <v xml:space="preserve">Các tuyến đường giao thông đấu nối trực tiếp ra </v>
      </c>
      <c r="W400" s="17" t="str">
        <f t="shared" si="728"/>
        <v>Đường Phan Đình Phùng</v>
      </c>
      <c r="X400" s="17" t="str">
        <f t="shared" si="728"/>
        <v xml:space="preserve"> đoạn từ Đầu hẻm tổ 11 khu phố 2</v>
      </c>
      <c r="Y400" s="17" t="str">
        <f t="shared" si="729"/>
        <v xml:space="preserve"> đến Đường Quang Trung (đoạn từ đường Tôn Đức Thắng đến suối Hồ Đồng Lớn)</v>
      </c>
      <c r="Z400" s="17" t="s">
        <v>418</v>
      </c>
      <c r="AA400" s="42" t="s">
        <v>183</v>
      </c>
      <c r="AB400" s="42" t="s">
        <v>184</v>
      </c>
      <c r="AC400" s="42" t="s">
        <v>178</v>
      </c>
    </row>
    <row r="401" spans="1:29" ht="94.5" x14ac:dyDescent="0.25">
      <c r="A401" s="134">
        <f t="shared" si="703"/>
        <v>396</v>
      </c>
      <c r="B401" s="134" t="str">
        <f t="shared" si="717"/>
        <v>VT4</v>
      </c>
      <c r="C401" s="134" t="str">
        <f t="shared" si="718"/>
        <v>VC18DT</v>
      </c>
      <c r="D401" s="166" t="str">
        <f>V401&amp;W401&amp;X401&amp;Y401&amp;Z401</f>
        <v>Các tuyến đường giao thông đấu nối trực tiếp ra Đường Phan Đình Phùng đoạn từ Đầu hẻm tổ 11 khu phố 2 đến Đường Quang Trung (đoạn từ đường Tôn Đức Thắng đến suối Hồ Đồng Lớn) có hiện trạng là đường nhựa, bê tông xi măng:
- Có bề rộng từ ≥3m đến &lt;5m, cách đường giao thông &gt;600m.
- Có bề rộng &lt;3m, cách đường giao thông &gt;200m.</v>
      </c>
      <c r="E401" s="166"/>
      <c r="F401" s="166"/>
      <c r="G401" s="136">
        <v>900</v>
      </c>
      <c r="H401" s="136">
        <v>630</v>
      </c>
      <c r="I401" s="136">
        <v>540</v>
      </c>
      <c r="J401" s="160">
        <f>VLOOKUP(C401,'[1]1. MA DO'!$E$5:$AA$1933,23,0)</f>
        <v>1.1299999999999999</v>
      </c>
      <c r="K401" s="161">
        <f t="shared" si="701"/>
        <v>1.1299999999999999</v>
      </c>
      <c r="L401" s="161">
        <f t="shared" si="702"/>
        <v>1.1299999999999999</v>
      </c>
      <c r="M401" s="27">
        <f t="shared" si="719"/>
        <v>2100</v>
      </c>
      <c r="N401" s="27">
        <f t="shared" si="720"/>
        <v>1000</v>
      </c>
      <c r="O401" s="27">
        <f t="shared" si="721"/>
        <v>900</v>
      </c>
      <c r="P401" s="27">
        <f t="shared" si="722"/>
        <v>800</v>
      </c>
      <c r="Q401" s="17">
        <f t="shared" si="723"/>
        <v>2400</v>
      </c>
      <c r="R401" s="17">
        <f t="shared" si="724"/>
        <v>1100</v>
      </c>
      <c r="S401" s="17">
        <f t="shared" si="725"/>
        <v>1000</v>
      </c>
      <c r="T401" s="17">
        <f t="shared" si="726"/>
        <v>900</v>
      </c>
      <c r="U401" s="17">
        <f t="shared" si="726"/>
        <v>5</v>
      </c>
      <c r="V401" s="17" t="str">
        <f t="shared" si="727"/>
        <v xml:space="preserve">Các tuyến đường giao thông đấu nối trực tiếp ra </v>
      </c>
      <c r="W401" s="17" t="str">
        <f t="shared" si="728"/>
        <v>Đường Phan Đình Phùng</v>
      </c>
      <c r="X401" s="17" t="str">
        <f t="shared" si="728"/>
        <v xml:space="preserve"> đoạn từ Đầu hẻm tổ 11 khu phố 2</v>
      </c>
      <c r="Y401" s="17" t="str">
        <f t="shared" si="729"/>
        <v xml:space="preserve"> đến Đường Quang Trung (đoạn từ đường Tôn Đức Thắng đến suối Hồ Đồng Lớn)</v>
      </c>
      <c r="Z401" s="17" t="s">
        <v>441</v>
      </c>
      <c r="AA401" s="17"/>
      <c r="AB401" s="17"/>
      <c r="AC401" s="17"/>
    </row>
    <row r="402" spans="1:29" ht="94.5" x14ac:dyDescent="0.25">
      <c r="A402" s="134">
        <f t="shared" si="703"/>
        <v>397</v>
      </c>
      <c r="B402" s="134" t="str">
        <f t="shared" si="717"/>
        <v>VT2*0,8</v>
      </c>
      <c r="C402" s="134" t="str">
        <f t="shared" si="718"/>
        <v>VC18DT</v>
      </c>
      <c r="D402" s="166" t="str">
        <f>V402&amp;W402&amp;X402&amp;Y402&amp;Z402&amp;"
"&amp;AA402&amp;"
"
&amp;AB402</f>
        <v>Các tuyến đường giao thông không đấu nối trực tiếp và thông ra Đường Phan Đình Phùng đoạn từ Đầu hẻm tổ 11 khu phố 2 đến Đường Quang Trung (đoạn từ đường Tôn Đức Thắng đến suối Hồ Đồng Lớn) có hiện trạng là đường nhựa, bê tông xi măng:
- Có bề rộng ≥5m, cách đường giao thông ≤600m.
- Có bề rộng từ ≥3m đến &lt;5m, cách đường giao thông ≤400m.</v>
      </c>
      <c r="E402" s="166"/>
      <c r="F402" s="166"/>
      <c r="G402" s="136">
        <v>1000</v>
      </c>
      <c r="H402" s="136">
        <v>700</v>
      </c>
      <c r="I402" s="136">
        <v>600</v>
      </c>
      <c r="J402" s="160">
        <f>VLOOKUP(C402,'[1]1. MA DO'!$E$5:$AA$1933,23,0)</f>
        <v>1.1299999999999999</v>
      </c>
      <c r="K402" s="161">
        <f t="shared" si="701"/>
        <v>1.1299999999999999</v>
      </c>
      <c r="L402" s="161">
        <f t="shared" si="702"/>
        <v>1.1299999999999999</v>
      </c>
      <c r="M402" s="27">
        <f t="shared" si="719"/>
        <v>2100</v>
      </c>
      <c r="N402" s="27">
        <f t="shared" si="720"/>
        <v>1000</v>
      </c>
      <c r="O402" s="27">
        <f t="shared" si="721"/>
        <v>900</v>
      </c>
      <c r="P402" s="27">
        <f t="shared" si="722"/>
        <v>800</v>
      </c>
      <c r="Q402" s="17">
        <f t="shared" si="723"/>
        <v>2400</v>
      </c>
      <c r="R402" s="17">
        <f t="shared" si="724"/>
        <v>1100</v>
      </c>
      <c r="S402" s="17">
        <f t="shared" si="725"/>
        <v>1000</v>
      </c>
      <c r="T402" s="17">
        <f t="shared" si="726"/>
        <v>900</v>
      </c>
      <c r="U402" s="17">
        <f t="shared" si="726"/>
        <v>5</v>
      </c>
      <c r="V402" s="17" t="str">
        <f t="shared" si="727"/>
        <v xml:space="preserve">Các tuyến đường giao thông không đấu nối trực tiếp và thông ra </v>
      </c>
      <c r="W402" s="17" t="str">
        <f t="shared" si="728"/>
        <v>Đường Phan Đình Phùng</v>
      </c>
      <c r="X402" s="17" t="str">
        <f t="shared" si="728"/>
        <v xml:space="preserve"> đoạn từ Đầu hẻm tổ 11 khu phố 2</v>
      </c>
      <c r="Y402" s="17" t="str">
        <f t="shared" si="729"/>
        <v xml:space="preserve"> đến Đường Quang Trung (đoạn từ đường Tôn Đức Thắng đến suối Hồ Đồng Lớn)</v>
      </c>
      <c r="Z402" s="17" t="s">
        <v>418</v>
      </c>
      <c r="AA402" s="42" t="s">
        <v>181</v>
      </c>
      <c r="AB402" s="42" t="s">
        <v>182</v>
      </c>
      <c r="AC402" s="17"/>
    </row>
    <row r="403" spans="1:29" ht="94.5" x14ac:dyDescent="0.25">
      <c r="A403" s="134">
        <f t="shared" si="703"/>
        <v>398</v>
      </c>
      <c r="B403" s="134" t="str">
        <f t="shared" si="717"/>
        <v>VT3*0,8</v>
      </c>
      <c r="C403" s="134" t="str">
        <f t="shared" si="718"/>
        <v>VC18DT</v>
      </c>
      <c r="D403" s="166" t="str">
        <f>V403&amp;W403&amp;X403&amp;Y403&amp;Z403&amp;"
"&amp;AA403&amp;"
"
&amp;AB403&amp;"
"&amp;AC403</f>
        <v>Các tuyến đường giao thông không đấu nối trực tiếp và thông ra Đường Phan Đình Phùng đoạn từ Đầu hẻm tổ 11 khu phố 2 đến Đường Quang Trung (đoạn từ đường Tôn Đức Thắng đến suối Hồ Đồng Lớn) có hiện trạng là đường nhựa, bê tông xi măng:
- Có bề rộng ≥5m, cách đường giao thông &gt;600m.
- Có bề rộng từ ≥3m đến &lt;5m, cách đường giao thông từ &gt;400m đến ≤600m.
- Có bề rộng &lt;3m, cách đường giao thông ≤200m.</v>
      </c>
      <c r="E403" s="166"/>
      <c r="F403" s="166"/>
      <c r="G403" s="136">
        <v>900</v>
      </c>
      <c r="H403" s="136">
        <v>630</v>
      </c>
      <c r="I403" s="136">
        <v>540</v>
      </c>
      <c r="J403" s="160">
        <f>VLOOKUP(C403,'[1]1. MA DO'!$E$5:$AA$1933,23,0)</f>
        <v>1.1299999999999999</v>
      </c>
      <c r="K403" s="161">
        <f t="shared" si="701"/>
        <v>1.1299999999999999</v>
      </c>
      <c r="L403" s="161">
        <f t="shared" si="702"/>
        <v>1.1299999999999999</v>
      </c>
      <c r="M403" s="27">
        <f t="shared" si="719"/>
        <v>2100</v>
      </c>
      <c r="N403" s="27">
        <f t="shared" si="720"/>
        <v>1000</v>
      </c>
      <c r="O403" s="27">
        <f t="shared" si="721"/>
        <v>900</v>
      </c>
      <c r="P403" s="27">
        <f t="shared" si="722"/>
        <v>800</v>
      </c>
      <c r="Q403" s="17">
        <f t="shared" si="723"/>
        <v>2400</v>
      </c>
      <c r="R403" s="17">
        <f t="shared" si="724"/>
        <v>1100</v>
      </c>
      <c r="S403" s="17">
        <f t="shared" si="725"/>
        <v>1000</v>
      </c>
      <c r="T403" s="17">
        <f t="shared" si="726"/>
        <v>900</v>
      </c>
      <c r="U403" s="17">
        <f t="shared" si="726"/>
        <v>5</v>
      </c>
      <c r="V403" s="17" t="str">
        <f t="shared" si="727"/>
        <v xml:space="preserve">Các tuyến đường giao thông không đấu nối trực tiếp và thông ra </v>
      </c>
      <c r="W403" s="17" t="str">
        <f t="shared" si="728"/>
        <v>Đường Phan Đình Phùng</v>
      </c>
      <c r="X403" s="17" t="str">
        <f t="shared" si="728"/>
        <v xml:space="preserve"> đoạn từ Đầu hẻm tổ 11 khu phố 2</v>
      </c>
      <c r="Y403" s="17" t="str">
        <f t="shared" si="729"/>
        <v xml:space="preserve"> đến Đường Quang Trung (đoạn từ đường Tôn Đức Thắng đến suối Hồ Đồng Lớn)</v>
      </c>
      <c r="Z403" s="17" t="s">
        <v>418</v>
      </c>
      <c r="AA403" s="42" t="s">
        <v>183</v>
      </c>
      <c r="AB403" s="42" t="s">
        <v>184</v>
      </c>
      <c r="AC403" s="42" t="s">
        <v>178</v>
      </c>
    </row>
    <row r="404" spans="1:29" ht="94.5" x14ac:dyDescent="0.25">
      <c r="A404" s="134">
        <f t="shared" si="703"/>
        <v>399</v>
      </c>
      <c r="B404" s="134" t="str">
        <f t="shared" si="717"/>
        <v>VT4*0,8</v>
      </c>
      <c r="C404" s="134" t="str">
        <f t="shared" si="718"/>
        <v>VC18DT</v>
      </c>
      <c r="D404" s="166" t="str">
        <f>V404&amp;W404&amp;X404&amp;Y404&amp;Z404</f>
        <v>Các tuyến đường giao thông không đấu nối trực tiếp và thông ra Đường Phan Đình Phùng đoạn từ Đầu hẻm tổ 11 khu phố 2 đến Đường Quang Trung (đoạn từ đường Tôn Đức Thắng đến suối Hồ Đồng Lớn) có hiện trạng là đường nhựa, bê tông xi măng:
- Có bề rộng từ ≥3m đến &lt;5m, cách đường giao thông &gt;600m.
- Có bề rộng &lt;3m, cách đường giao thông &gt; 200m.</v>
      </c>
      <c r="E404" s="166"/>
      <c r="F404" s="166"/>
      <c r="G404" s="136">
        <v>810</v>
      </c>
      <c r="H404" s="136">
        <v>570</v>
      </c>
      <c r="I404" s="136">
        <v>490</v>
      </c>
      <c r="J404" s="160">
        <f>VLOOKUP(C404,'[1]1. MA DO'!$E$5:$AA$1933,23,0)</f>
        <v>1.1299999999999999</v>
      </c>
      <c r="K404" s="161">
        <f t="shared" si="701"/>
        <v>1.1299999999999999</v>
      </c>
      <c r="L404" s="161">
        <f t="shared" si="702"/>
        <v>1.1299999999999999</v>
      </c>
      <c r="M404" s="27">
        <f t="shared" si="719"/>
        <v>2100</v>
      </c>
      <c r="N404" s="27">
        <f t="shared" si="720"/>
        <v>1000</v>
      </c>
      <c r="O404" s="27">
        <f t="shared" si="721"/>
        <v>900</v>
      </c>
      <c r="P404" s="27">
        <f t="shared" si="722"/>
        <v>800</v>
      </c>
      <c r="Q404" s="17">
        <f t="shared" si="723"/>
        <v>2400</v>
      </c>
      <c r="R404" s="17">
        <f t="shared" si="724"/>
        <v>1100</v>
      </c>
      <c r="S404" s="17">
        <f t="shared" si="725"/>
        <v>1000</v>
      </c>
      <c r="T404" s="17">
        <f t="shared" si="726"/>
        <v>900</v>
      </c>
      <c r="U404" s="17">
        <f t="shared" si="726"/>
        <v>5</v>
      </c>
      <c r="V404" s="17" t="str">
        <f t="shared" si="727"/>
        <v xml:space="preserve">Các tuyến đường giao thông không đấu nối trực tiếp và thông ra </v>
      </c>
      <c r="W404" s="17" t="str">
        <f t="shared" si="728"/>
        <v>Đường Phan Đình Phùng</v>
      </c>
      <c r="X404" s="17" t="str">
        <f t="shared" si="728"/>
        <v xml:space="preserve"> đoạn từ Đầu hẻm tổ 11 khu phố 2</v>
      </c>
      <c r="Y404" s="17" t="str">
        <f t="shared" si="729"/>
        <v xml:space="preserve"> đến Đường Quang Trung (đoạn từ đường Tôn Đức Thắng đến suối Hồ Đồng Lớn)</v>
      </c>
      <c r="Z404" s="17" t="s">
        <v>442</v>
      </c>
      <c r="AA404" s="17"/>
      <c r="AB404" s="17"/>
      <c r="AC404" s="17"/>
    </row>
    <row r="405" spans="1:29" ht="78.75" x14ac:dyDescent="0.25">
      <c r="A405" s="134">
        <f t="shared" si="703"/>
        <v>400</v>
      </c>
      <c r="B405" s="134" t="str">
        <f>'Đầu vào (2)'!G379</f>
        <v>VC17DT</v>
      </c>
      <c r="C405" s="134" t="str">
        <f>$B$405</f>
        <v>VC17DT</v>
      </c>
      <c r="D405" s="135" t="str">
        <f>'Đầu vào (2)'!H379</f>
        <v>Đường Hoàng Văn Thụ</v>
      </c>
      <c r="E405" s="135" t="str">
        <f>'Đầu vào (2)'!I379</f>
        <v>Đường Lê Đại Hành</v>
      </c>
      <c r="F405" s="135" t="str">
        <f>'Đầu vào (2)'!J379</f>
        <v>Bên phải: hết ranh thửa đất số 315, tờ bản đồ số 61, BĐĐC xã Trị An. Bên trái: hết ranh thửa đất số 389, tờ bản đồ số 62, BĐĐC xã Trị An.</v>
      </c>
      <c r="G405" s="159">
        <v>2400</v>
      </c>
      <c r="H405" s="136">
        <v>1700</v>
      </c>
      <c r="I405" s="136">
        <v>1400</v>
      </c>
      <c r="J405" s="160">
        <f>VLOOKUP(C405,'[1]1. MA DO'!$E$5:$AA$1933,23,0)</f>
        <v>1.1299999999999999</v>
      </c>
      <c r="K405" s="161">
        <f t="shared" si="701"/>
        <v>1.1299999999999999</v>
      </c>
      <c r="L405" s="161">
        <f t="shared" si="702"/>
        <v>1.1299999999999999</v>
      </c>
      <c r="M405" s="27">
        <f>'Đầu vào (2)'!K379</f>
        <v>2200</v>
      </c>
      <c r="N405" s="27">
        <f>'Đầu vào (2)'!L379</f>
        <v>1100</v>
      </c>
      <c r="O405" s="27">
        <f>'Đầu vào (2)'!M379</f>
        <v>1000</v>
      </c>
      <c r="P405" s="27">
        <f>'Đầu vào (2)'!N379</f>
        <v>600</v>
      </c>
      <c r="Q405" s="17">
        <f>VLOOKUP(B405,'[2]Giá đề xuất ODT'!$G$11:$AD$2233,21,0)</f>
        <v>2400</v>
      </c>
      <c r="R405" s="17">
        <f>VLOOKUP(B405,'[2]Giá đề xuất ODT'!$G$11:$AD$2233,22,0)</f>
        <v>1200</v>
      </c>
      <c r="S405" s="17">
        <f>VLOOKUP(B405,'[2]Giá đề xuất ODT'!$G$11:$AD$2233,23,0)</f>
        <v>1100</v>
      </c>
      <c r="T405" s="17">
        <f>VLOOKUP(B405,'[2]Giá đề xuất ODT'!$G$11:$AD$2233,24,0)</f>
        <v>670</v>
      </c>
      <c r="U405" s="6">
        <v>5</v>
      </c>
      <c r="W405" s="17" t="str">
        <f>D405</f>
        <v>Đường Hoàng Văn Thụ</v>
      </c>
      <c r="X405" s="17" t="str">
        <f>" đoạn từ "&amp;E405</f>
        <v xml:space="preserve"> đoạn từ Đường Lê Đại Hành</v>
      </c>
      <c r="Y405" s="17" t="str">
        <f>" đến "&amp;F405</f>
        <v xml:space="preserve"> đến Bên phải: hết ranh thửa đất số 315, tờ bản đồ số 61, BĐĐC xã Trị An. Bên trái: hết ranh thửa đất số 389, tờ bản đồ số 62, BĐĐC xã Trị An.</v>
      </c>
    </row>
    <row r="406" spans="1:29" ht="78.75" x14ac:dyDescent="0.25">
      <c r="A406" s="134">
        <f t="shared" si="703"/>
        <v>401</v>
      </c>
      <c r="B406" s="134" t="str">
        <f t="shared" ref="B406:B411" si="730">B399</f>
        <v>VT2</v>
      </c>
      <c r="C406" s="134" t="str">
        <f t="shared" ref="C406:C411" si="731">$B$405</f>
        <v>VC17DT</v>
      </c>
      <c r="D406" s="166" t="str">
        <f>V406&amp;W406&amp;X406&amp;Y406&amp;Z406&amp;"
"&amp;AA406&amp;"
"
&amp;AB406</f>
        <v>Các tuyến đường giao thông đấu nối trực tiếp ra Đường Hoàng Văn Thụ đoạn từ Đường Lê Đại Hành đến Bên phải: hết ranh thửa đất số 315, tờ bản đồ số 61, BĐĐC xã Trị An. Bên trái: hết ranh thửa đất số 389, tờ bản đồ số 62, BĐĐC xã Trị An. có hiện trạng là đường nhựa, bê tông xi măng:
- Có bề rộng ≥5m, cách đường giao thông ≤600m.
- Có bề rộng từ ≥3m đến &lt;5m, cách đường giao thông ≤400m.</v>
      </c>
      <c r="E406" s="166"/>
      <c r="F406" s="166"/>
      <c r="G406" s="136">
        <v>1200</v>
      </c>
      <c r="H406" s="136">
        <v>840</v>
      </c>
      <c r="I406" s="136">
        <v>720</v>
      </c>
      <c r="J406" s="160">
        <f>VLOOKUP(C406,'[1]1. MA DO'!$E$5:$AA$1933,23,0)</f>
        <v>1.1299999999999999</v>
      </c>
      <c r="K406" s="161">
        <f t="shared" si="701"/>
        <v>1.1299999999999999</v>
      </c>
      <c r="L406" s="161">
        <f t="shared" si="702"/>
        <v>1.1299999999999999</v>
      </c>
      <c r="M406" s="27">
        <f t="shared" ref="M406:M411" si="732">M405</f>
        <v>2200</v>
      </c>
      <c r="N406" s="27">
        <f t="shared" ref="N406:N411" si="733">N405</f>
        <v>1100</v>
      </c>
      <c r="O406" s="27">
        <f t="shared" ref="O406:O411" si="734">O405</f>
        <v>1000</v>
      </c>
      <c r="P406" s="27">
        <f t="shared" ref="P406:P411" si="735">P405</f>
        <v>600</v>
      </c>
      <c r="Q406" s="17">
        <f t="shared" ref="Q406:Q411" si="736">Q405</f>
        <v>2400</v>
      </c>
      <c r="R406" s="17">
        <f t="shared" ref="R406:R411" si="737">R405</f>
        <v>1200</v>
      </c>
      <c r="S406" s="17">
        <f t="shared" ref="S406:S411" si="738">S405</f>
        <v>1100</v>
      </c>
      <c r="T406" s="17">
        <f t="shared" ref="T406:U411" si="739">T405</f>
        <v>670</v>
      </c>
      <c r="U406" s="17">
        <f t="shared" si="739"/>
        <v>5</v>
      </c>
      <c r="V406" s="17" t="str">
        <f t="shared" ref="V406:V411" si="740">V399</f>
        <v xml:space="preserve">Các tuyến đường giao thông đấu nối trực tiếp ra </v>
      </c>
      <c r="W406" s="17" t="str">
        <f t="shared" ref="W406:X411" si="741">W405</f>
        <v>Đường Hoàng Văn Thụ</v>
      </c>
      <c r="X406" s="17" t="str">
        <f t="shared" si="741"/>
        <v xml:space="preserve"> đoạn từ Đường Lê Đại Hành</v>
      </c>
      <c r="Y406" s="17" t="str">
        <f t="shared" ref="Y406:Y411" si="742">Y405</f>
        <v xml:space="preserve"> đến Bên phải: hết ranh thửa đất số 315, tờ bản đồ số 61, BĐĐC xã Trị An. Bên trái: hết ranh thửa đất số 389, tờ bản đồ số 62, BĐĐC xã Trị An.</v>
      </c>
      <c r="Z406" s="17" t="s">
        <v>418</v>
      </c>
      <c r="AA406" s="42" t="s">
        <v>181</v>
      </c>
      <c r="AB406" s="42" t="s">
        <v>182</v>
      </c>
      <c r="AC406" s="17"/>
    </row>
    <row r="407" spans="1:29" ht="78.75" x14ac:dyDescent="0.25">
      <c r="A407" s="134">
        <f t="shared" si="703"/>
        <v>402</v>
      </c>
      <c r="B407" s="134" t="str">
        <f t="shared" si="730"/>
        <v>VT3</v>
      </c>
      <c r="C407" s="134" t="str">
        <f t="shared" si="731"/>
        <v>VC17DT</v>
      </c>
      <c r="D407" s="166" t="str">
        <f>V407&amp;W407&amp;X407&amp;Y407&amp;Z407&amp;"
"&amp;AA407&amp;"
"&amp;AB407&amp;"
"&amp;AC407</f>
        <v>Các tuyến đường giao thông đấu nối trực tiếp ra Đường Hoàng Văn Thụ đoạn từ Đường Lê Đại Hành đến Bên phải: hết ranh thửa đất số 315, tờ bản đồ số 61, BĐĐC xã Trị An. Bên trái: hết ranh thửa đất số 389, tờ bản đồ số 62, BĐĐC xã Trị An. có hiện trạng là đường nhựa, bê tông xi măng:
- Có bề rộng ≥5m, cách đường giao thông &gt;600m.
- Có bề rộng từ ≥3m đến &lt;5m, cách đường giao thông từ &gt;400m đến ≤600m.
- Có bề rộng &lt;3m, cách đường giao thông ≤200m.</v>
      </c>
      <c r="E407" s="166"/>
      <c r="F407" s="166"/>
      <c r="G407" s="136">
        <v>1100</v>
      </c>
      <c r="H407" s="136">
        <v>770</v>
      </c>
      <c r="I407" s="136">
        <v>660</v>
      </c>
      <c r="J407" s="160">
        <f>VLOOKUP(C407,'[1]1. MA DO'!$E$5:$AA$1933,23,0)</f>
        <v>1.1299999999999999</v>
      </c>
      <c r="K407" s="161">
        <f t="shared" si="701"/>
        <v>1.1299999999999999</v>
      </c>
      <c r="L407" s="161">
        <f t="shared" si="702"/>
        <v>1.1299999999999999</v>
      </c>
      <c r="M407" s="27">
        <f t="shared" si="732"/>
        <v>2200</v>
      </c>
      <c r="N407" s="27">
        <f t="shared" si="733"/>
        <v>1100</v>
      </c>
      <c r="O407" s="27">
        <f t="shared" si="734"/>
        <v>1000</v>
      </c>
      <c r="P407" s="27">
        <f t="shared" si="735"/>
        <v>600</v>
      </c>
      <c r="Q407" s="17">
        <f t="shared" si="736"/>
        <v>2400</v>
      </c>
      <c r="R407" s="17">
        <f t="shared" si="737"/>
        <v>1200</v>
      </c>
      <c r="S407" s="17">
        <f t="shared" si="738"/>
        <v>1100</v>
      </c>
      <c r="T407" s="17">
        <f t="shared" si="739"/>
        <v>670</v>
      </c>
      <c r="U407" s="17">
        <f t="shared" si="739"/>
        <v>5</v>
      </c>
      <c r="V407" s="17" t="str">
        <f t="shared" si="740"/>
        <v xml:space="preserve">Các tuyến đường giao thông đấu nối trực tiếp ra </v>
      </c>
      <c r="W407" s="17" t="str">
        <f t="shared" si="741"/>
        <v>Đường Hoàng Văn Thụ</v>
      </c>
      <c r="X407" s="17" t="str">
        <f t="shared" si="741"/>
        <v xml:space="preserve"> đoạn từ Đường Lê Đại Hành</v>
      </c>
      <c r="Y407" s="17" t="str">
        <f t="shared" si="742"/>
        <v xml:space="preserve"> đến Bên phải: hết ranh thửa đất số 315, tờ bản đồ số 61, BĐĐC xã Trị An. Bên trái: hết ranh thửa đất số 389, tờ bản đồ số 62, BĐĐC xã Trị An.</v>
      </c>
      <c r="Z407" s="17" t="s">
        <v>418</v>
      </c>
      <c r="AA407" s="42" t="s">
        <v>183</v>
      </c>
      <c r="AB407" s="42" t="s">
        <v>184</v>
      </c>
      <c r="AC407" s="42" t="s">
        <v>178</v>
      </c>
    </row>
    <row r="408" spans="1:29" ht="94.5" x14ac:dyDescent="0.25">
      <c r="A408" s="134">
        <f t="shared" si="703"/>
        <v>403</v>
      </c>
      <c r="B408" s="134" t="str">
        <f t="shared" si="730"/>
        <v>VT4</v>
      </c>
      <c r="C408" s="134" t="str">
        <f t="shared" si="731"/>
        <v>VC17DT</v>
      </c>
      <c r="D408" s="166" t="str">
        <f>V408&amp;W408&amp;X408&amp;Y408&amp;Z408</f>
        <v>Các tuyến đường giao thông đấu nối trực tiếp ra Đường Hoàng Văn Thụ đoạn từ Đường Lê Đại Hành đến Bên phải: hết ranh thửa đất số 315, tờ bản đồ số 61, BĐĐC xã Trị An. Bên trái: hết ranh thửa đất số 389, tờ bản đồ số 62, BĐĐC xã Trị An. có hiện trạng là đường nhựa, bê tông xi măng:
- Có bề rộng từ ≥3m đến &lt;5m, cách đường giao thông &gt;600m.
- Có bề rộng &lt;3m, cách đường giao thông &gt;200m.</v>
      </c>
      <c r="E408" s="166"/>
      <c r="F408" s="166"/>
      <c r="G408" s="136">
        <v>670</v>
      </c>
      <c r="H408" s="136">
        <v>470</v>
      </c>
      <c r="I408" s="136">
        <v>400</v>
      </c>
      <c r="J408" s="160">
        <f>VLOOKUP(C408,'[1]1. MA DO'!$E$5:$AA$1933,23,0)</f>
        <v>1.1299999999999999</v>
      </c>
      <c r="K408" s="161">
        <f t="shared" si="701"/>
        <v>1.1299999999999999</v>
      </c>
      <c r="L408" s="161">
        <f t="shared" si="702"/>
        <v>1.1299999999999999</v>
      </c>
      <c r="M408" s="27">
        <f t="shared" si="732"/>
        <v>2200</v>
      </c>
      <c r="N408" s="27">
        <f t="shared" si="733"/>
        <v>1100</v>
      </c>
      <c r="O408" s="27">
        <f t="shared" si="734"/>
        <v>1000</v>
      </c>
      <c r="P408" s="27">
        <f t="shared" si="735"/>
        <v>600</v>
      </c>
      <c r="Q408" s="17">
        <f t="shared" si="736"/>
        <v>2400</v>
      </c>
      <c r="R408" s="17">
        <f t="shared" si="737"/>
        <v>1200</v>
      </c>
      <c r="S408" s="17">
        <f t="shared" si="738"/>
        <v>1100</v>
      </c>
      <c r="T408" s="17">
        <f t="shared" si="739"/>
        <v>670</v>
      </c>
      <c r="U408" s="17">
        <f t="shared" si="739"/>
        <v>5</v>
      </c>
      <c r="V408" s="17" t="str">
        <f t="shared" si="740"/>
        <v xml:space="preserve">Các tuyến đường giao thông đấu nối trực tiếp ra </v>
      </c>
      <c r="W408" s="17" t="str">
        <f t="shared" si="741"/>
        <v>Đường Hoàng Văn Thụ</v>
      </c>
      <c r="X408" s="17" t="str">
        <f t="shared" si="741"/>
        <v xml:space="preserve"> đoạn từ Đường Lê Đại Hành</v>
      </c>
      <c r="Y408" s="17" t="str">
        <f t="shared" si="742"/>
        <v xml:space="preserve"> đến Bên phải: hết ranh thửa đất số 315, tờ bản đồ số 61, BĐĐC xã Trị An. Bên trái: hết ranh thửa đất số 389, tờ bản đồ số 62, BĐĐC xã Trị An.</v>
      </c>
      <c r="Z408" s="17" t="s">
        <v>441</v>
      </c>
      <c r="AA408" s="17"/>
      <c r="AB408" s="17"/>
      <c r="AC408" s="17"/>
    </row>
    <row r="409" spans="1:29" ht="94.5" x14ac:dyDescent="0.25">
      <c r="A409" s="134">
        <f t="shared" si="703"/>
        <v>404</v>
      </c>
      <c r="B409" s="134" t="str">
        <f t="shared" si="730"/>
        <v>VT2*0,8</v>
      </c>
      <c r="C409" s="134" t="str">
        <f t="shared" si="731"/>
        <v>VC17DT</v>
      </c>
      <c r="D409" s="166" t="str">
        <f>V409&amp;W409&amp;X409&amp;Y409&amp;Z409&amp;"
"&amp;AA409&amp;"
"
&amp;AB409</f>
        <v>Các tuyến đường giao thông không đấu nối trực tiếp và thông ra Đường Hoàng Văn Thụ đoạn từ Đường Lê Đại Hành đến Bên phải: hết ranh thửa đất số 315, tờ bản đồ số 61, BĐĐC xã Trị An. Bên trái: hết ranh thửa đất số 389, tờ bản đồ số 62, BĐĐC xã Trị An. có hiện trạng là đường nhựa, bê tông xi măng:
- Có bề rộng ≥5m, cách đường giao thông ≤600m.
- Có bề rộng từ ≥3m đến &lt;5m, cách đường giao thông ≤400m.</v>
      </c>
      <c r="E409" s="166"/>
      <c r="F409" s="166"/>
      <c r="G409" s="136">
        <v>1100</v>
      </c>
      <c r="H409" s="136">
        <v>770</v>
      </c>
      <c r="I409" s="136">
        <v>660</v>
      </c>
      <c r="J409" s="160">
        <f>VLOOKUP(C409,'[1]1. MA DO'!$E$5:$AA$1933,23,0)</f>
        <v>1.1299999999999999</v>
      </c>
      <c r="K409" s="161">
        <f t="shared" si="701"/>
        <v>1.1299999999999999</v>
      </c>
      <c r="L409" s="161">
        <f t="shared" si="702"/>
        <v>1.1299999999999999</v>
      </c>
      <c r="M409" s="27">
        <f t="shared" si="732"/>
        <v>2200</v>
      </c>
      <c r="N409" s="27">
        <f t="shared" si="733"/>
        <v>1100</v>
      </c>
      <c r="O409" s="27">
        <f t="shared" si="734"/>
        <v>1000</v>
      </c>
      <c r="P409" s="27">
        <f t="shared" si="735"/>
        <v>600</v>
      </c>
      <c r="Q409" s="17">
        <f t="shared" si="736"/>
        <v>2400</v>
      </c>
      <c r="R409" s="17">
        <f t="shared" si="737"/>
        <v>1200</v>
      </c>
      <c r="S409" s="17">
        <f t="shared" si="738"/>
        <v>1100</v>
      </c>
      <c r="T409" s="17">
        <f t="shared" si="739"/>
        <v>670</v>
      </c>
      <c r="U409" s="17">
        <f t="shared" si="739"/>
        <v>5</v>
      </c>
      <c r="V409" s="17" t="str">
        <f t="shared" si="740"/>
        <v xml:space="preserve">Các tuyến đường giao thông không đấu nối trực tiếp và thông ra </v>
      </c>
      <c r="W409" s="17" t="str">
        <f t="shared" si="741"/>
        <v>Đường Hoàng Văn Thụ</v>
      </c>
      <c r="X409" s="17" t="str">
        <f t="shared" si="741"/>
        <v xml:space="preserve"> đoạn từ Đường Lê Đại Hành</v>
      </c>
      <c r="Y409" s="17" t="str">
        <f t="shared" si="742"/>
        <v xml:space="preserve"> đến Bên phải: hết ranh thửa đất số 315, tờ bản đồ số 61, BĐĐC xã Trị An. Bên trái: hết ranh thửa đất số 389, tờ bản đồ số 62, BĐĐC xã Trị An.</v>
      </c>
      <c r="Z409" s="17" t="s">
        <v>418</v>
      </c>
      <c r="AA409" s="42" t="s">
        <v>181</v>
      </c>
      <c r="AB409" s="42" t="s">
        <v>182</v>
      </c>
      <c r="AC409" s="17"/>
    </row>
    <row r="410" spans="1:29" ht="94.5" x14ac:dyDescent="0.25">
      <c r="A410" s="134">
        <f t="shared" si="703"/>
        <v>405</v>
      </c>
      <c r="B410" s="134" t="str">
        <f t="shared" si="730"/>
        <v>VT3*0,8</v>
      </c>
      <c r="C410" s="134" t="str">
        <f t="shared" si="731"/>
        <v>VC17DT</v>
      </c>
      <c r="D410" s="166" t="str">
        <f>V410&amp;W410&amp;X410&amp;Y410&amp;Z410&amp;"
"&amp;AA410&amp;"
"
&amp;AB410&amp;"
"&amp;AC410</f>
        <v>Các tuyến đường giao thông không đấu nối trực tiếp và thông ra Đường Hoàng Văn Thụ đoạn từ Đường Lê Đại Hành đến Bên phải: hết ranh thửa đất số 315, tờ bản đồ số 61, BĐĐC xã Trị An. Bên trái: hết ranh thửa đất số 389, tờ bản đồ số 62, BĐĐC xã Trị An. có hiện trạng là đường nhựa, bê tông xi măng:
- Có bề rộng ≥5m, cách đường giao thông &gt;600m.
- Có bề rộng từ ≥3m đến &lt;5m, cách đường giao thông từ &gt;400m đến ≤600m.
- Có bề rộng &lt;3m, cách đường giao thông ≤200m.</v>
      </c>
      <c r="E410" s="166"/>
      <c r="F410" s="166"/>
      <c r="G410" s="136">
        <v>1000</v>
      </c>
      <c r="H410" s="136">
        <v>700</v>
      </c>
      <c r="I410" s="136">
        <v>600</v>
      </c>
      <c r="J410" s="160">
        <f>VLOOKUP(C410,'[1]1. MA DO'!$E$5:$AA$1933,23,0)</f>
        <v>1.1299999999999999</v>
      </c>
      <c r="K410" s="161">
        <f t="shared" si="701"/>
        <v>1.1299999999999999</v>
      </c>
      <c r="L410" s="161">
        <f t="shared" si="702"/>
        <v>1.1299999999999999</v>
      </c>
      <c r="M410" s="27">
        <f t="shared" si="732"/>
        <v>2200</v>
      </c>
      <c r="N410" s="27">
        <f t="shared" si="733"/>
        <v>1100</v>
      </c>
      <c r="O410" s="27">
        <f t="shared" si="734"/>
        <v>1000</v>
      </c>
      <c r="P410" s="27">
        <f t="shared" si="735"/>
        <v>600</v>
      </c>
      <c r="Q410" s="17">
        <f t="shared" si="736"/>
        <v>2400</v>
      </c>
      <c r="R410" s="17">
        <f t="shared" si="737"/>
        <v>1200</v>
      </c>
      <c r="S410" s="17">
        <f t="shared" si="738"/>
        <v>1100</v>
      </c>
      <c r="T410" s="17">
        <f t="shared" si="739"/>
        <v>670</v>
      </c>
      <c r="U410" s="17">
        <f t="shared" si="739"/>
        <v>5</v>
      </c>
      <c r="V410" s="17" t="str">
        <f t="shared" si="740"/>
        <v xml:space="preserve">Các tuyến đường giao thông không đấu nối trực tiếp và thông ra </v>
      </c>
      <c r="W410" s="17" t="str">
        <f t="shared" si="741"/>
        <v>Đường Hoàng Văn Thụ</v>
      </c>
      <c r="X410" s="17" t="str">
        <f t="shared" si="741"/>
        <v xml:space="preserve"> đoạn từ Đường Lê Đại Hành</v>
      </c>
      <c r="Y410" s="17" t="str">
        <f t="shared" si="742"/>
        <v xml:space="preserve"> đến Bên phải: hết ranh thửa đất số 315, tờ bản đồ số 61, BĐĐC xã Trị An. Bên trái: hết ranh thửa đất số 389, tờ bản đồ số 62, BĐĐC xã Trị An.</v>
      </c>
      <c r="Z410" s="17" t="s">
        <v>418</v>
      </c>
      <c r="AA410" s="42" t="s">
        <v>183</v>
      </c>
      <c r="AB410" s="42" t="s">
        <v>184</v>
      </c>
      <c r="AC410" s="42" t="s">
        <v>178</v>
      </c>
    </row>
    <row r="411" spans="1:29" ht="94.5" x14ac:dyDescent="0.25">
      <c r="A411" s="134">
        <f t="shared" si="703"/>
        <v>406</v>
      </c>
      <c r="B411" s="134" t="str">
        <f t="shared" si="730"/>
        <v>VT4*0,8</v>
      </c>
      <c r="C411" s="134" t="str">
        <f t="shared" si="731"/>
        <v>VC17DT</v>
      </c>
      <c r="D411" s="166" t="str">
        <f>V411&amp;W411&amp;X411&amp;Y411&amp;Z411</f>
        <v>Các tuyến đường giao thông không đấu nối trực tiếp và thông ra Đường Hoàng Văn Thụ đoạn từ Đường Lê Đại Hành đến Bên phải: hết ranh thửa đất số 315, tờ bản đồ số 61, BĐĐC xã Trị An. Bên trái: hết ranh thửa đất số 389, tờ bản đồ số 62, BĐĐC xã Trị An. có hiện trạng là đường nhựa, bê tông xi măng:
- Có bề rộng từ ≥3m đến &lt;5m, cách đường giao thông &gt;600m.
- Có bề rộng &lt;3m, cách đường giao thông &gt; 200m.</v>
      </c>
      <c r="E411" s="166"/>
      <c r="F411" s="166"/>
      <c r="G411" s="136">
        <v>600</v>
      </c>
      <c r="H411" s="136">
        <v>420</v>
      </c>
      <c r="I411" s="136">
        <v>360</v>
      </c>
      <c r="J411" s="160">
        <f>VLOOKUP(C411,'[1]1. MA DO'!$E$5:$AA$1933,23,0)</f>
        <v>1.1299999999999999</v>
      </c>
      <c r="K411" s="161">
        <f t="shared" si="701"/>
        <v>1.1299999999999999</v>
      </c>
      <c r="L411" s="161">
        <f t="shared" si="702"/>
        <v>1.1299999999999999</v>
      </c>
      <c r="M411" s="27">
        <f t="shared" si="732"/>
        <v>2200</v>
      </c>
      <c r="N411" s="27">
        <f t="shared" si="733"/>
        <v>1100</v>
      </c>
      <c r="O411" s="27">
        <f t="shared" si="734"/>
        <v>1000</v>
      </c>
      <c r="P411" s="27">
        <f t="shared" si="735"/>
        <v>600</v>
      </c>
      <c r="Q411" s="17">
        <f t="shared" si="736"/>
        <v>2400</v>
      </c>
      <c r="R411" s="17">
        <f t="shared" si="737"/>
        <v>1200</v>
      </c>
      <c r="S411" s="17">
        <f t="shared" si="738"/>
        <v>1100</v>
      </c>
      <c r="T411" s="17">
        <f t="shared" si="739"/>
        <v>670</v>
      </c>
      <c r="U411" s="17">
        <f t="shared" si="739"/>
        <v>5</v>
      </c>
      <c r="V411" s="17" t="str">
        <f t="shared" si="740"/>
        <v xml:space="preserve">Các tuyến đường giao thông không đấu nối trực tiếp và thông ra </v>
      </c>
      <c r="W411" s="17" t="str">
        <f t="shared" si="741"/>
        <v>Đường Hoàng Văn Thụ</v>
      </c>
      <c r="X411" s="17" t="str">
        <f t="shared" si="741"/>
        <v xml:space="preserve"> đoạn từ Đường Lê Đại Hành</v>
      </c>
      <c r="Y411" s="17" t="str">
        <f t="shared" si="742"/>
        <v xml:space="preserve"> đến Bên phải: hết ranh thửa đất số 315, tờ bản đồ số 61, BĐĐC xã Trị An. Bên trái: hết ranh thửa đất số 389, tờ bản đồ số 62, BĐĐC xã Trị An.</v>
      </c>
      <c r="Z411" s="17" t="s">
        <v>442</v>
      </c>
      <c r="AA411" s="17"/>
      <c r="AB411" s="17"/>
      <c r="AC411" s="17"/>
    </row>
    <row r="412" spans="1:29" ht="31.5" x14ac:dyDescent="0.25">
      <c r="A412" s="134">
        <f t="shared" si="703"/>
        <v>407</v>
      </c>
      <c r="B412" s="134" t="str">
        <f>'Đầu vào (2)'!G386</f>
        <v>VC25DT</v>
      </c>
      <c r="C412" s="134" t="str">
        <f>$B$412</f>
        <v>VC25DT</v>
      </c>
      <c r="D412" s="135" t="str">
        <f>'Đầu vào (2)'!H386</f>
        <v>Đường Trung tâm Khu phố 2</v>
      </c>
      <c r="E412" s="135" t="str">
        <f>'Đầu vào (2)'!I386</f>
        <v>Ngã tư chùa Vĩnh An</v>
      </c>
      <c r="F412" s="135" t="str">
        <f>'Đầu vào (2)'!J386</f>
        <v>Đường Nguyễn Trung Trực</v>
      </c>
      <c r="G412" s="159">
        <v>2400</v>
      </c>
      <c r="H412" s="136">
        <v>1700</v>
      </c>
      <c r="I412" s="136">
        <v>1400</v>
      </c>
      <c r="J412" s="160">
        <f>VLOOKUP(C412,'[1]1. MA DO'!$E$5:$AA$1933,23,0)</f>
        <v>1.1299999999999999</v>
      </c>
      <c r="K412" s="161">
        <f t="shared" si="701"/>
        <v>1.1299999999999999</v>
      </c>
      <c r="L412" s="161">
        <f t="shared" si="702"/>
        <v>1.1299999999999999</v>
      </c>
      <c r="M412" s="27">
        <f>'Đầu vào (2)'!K386</f>
        <v>2100</v>
      </c>
      <c r="N412" s="27">
        <f>'Đầu vào (2)'!L386</f>
        <v>1000</v>
      </c>
      <c r="O412" s="27">
        <f>'Đầu vào (2)'!M386</f>
        <v>900</v>
      </c>
      <c r="P412" s="27">
        <f>'Đầu vào (2)'!N386</f>
        <v>800</v>
      </c>
      <c r="Q412" s="17">
        <f>VLOOKUP(B412,'[2]Giá đề xuất ODT'!$G$11:$AD$2233,21,0)</f>
        <v>2400</v>
      </c>
      <c r="R412" s="17">
        <f>VLOOKUP(B412,'[2]Giá đề xuất ODT'!$G$11:$AD$2233,22,0)</f>
        <v>1100</v>
      </c>
      <c r="S412" s="17">
        <f>VLOOKUP(B412,'[2]Giá đề xuất ODT'!$G$11:$AD$2233,23,0)</f>
        <v>1000</v>
      </c>
      <c r="T412" s="17">
        <f>VLOOKUP(B412,'[2]Giá đề xuất ODT'!$G$11:$AD$2233,24,0)</f>
        <v>900</v>
      </c>
      <c r="U412" s="6">
        <v>4</v>
      </c>
      <c r="W412" s="17" t="str">
        <f>D412</f>
        <v>Đường Trung tâm Khu phố 2</v>
      </c>
      <c r="X412" s="17" t="str">
        <f>" đoạn từ "&amp;E412</f>
        <v xml:space="preserve"> đoạn từ Ngã tư chùa Vĩnh An</v>
      </c>
      <c r="Y412" s="17" t="str">
        <f>" đến "&amp;F412</f>
        <v xml:space="preserve"> đến Đường Nguyễn Trung Trực</v>
      </c>
    </row>
    <row r="413" spans="1:29" ht="78.75" x14ac:dyDescent="0.25">
      <c r="A413" s="134">
        <f t="shared" si="703"/>
        <v>408</v>
      </c>
      <c r="B413" s="134" t="str">
        <f t="shared" ref="B413:B418" si="743">B406</f>
        <v>VT2</v>
      </c>
      <c r="C413" s="134" t="str">
        <f t="shared" ref="C413:C418" si="744">$B$412</f>
        <v>VC25DT</v>
      </c>
      <c r="D413" s="166" t="str">
        <f>V413&amp;W413&amp;X413&amp;Y413&amp;Z413&amp;"
"&amp;AA413&amp;"
"
&amp;AB413</f>
        <v>Các tuyến đường giao thông đấu nối trực tiếp ra Đường Trung tâm Khu phố 2 đoạn từ Ngã tư chùa Vĩnh An đến Đường Nguyễn Trung Trực có hiện trạng là đường nhựa, bê tông xi măng:
- Có bề rộng ≥5m, cách đường giao thông ≤600m.
- Có bề rộng từ ≥3m đến &lt;5m, cách đường giao thông ≤400m.</v>
      </c>
      <c r="E413" s="166"/>
      <c r="F413" s="166"/>
      <c r="G413" s="136">
        <v>1100</v>
      </c>
      <c r="H413" s="136">
        <v>770</v>
      </c>
      <c r="I413" s="136">
        <v>660</v>
      </c>
      <c r="J413" s="160">
        <f>VLOOKUP(C413,'[1]1. MA DO'!$E$5:$AA$1933,23,0)</f>
        <v>1.1299999999999999</v>
      </c>
      <c r="K413" s="161">
        <f t="shared" si="701"/>
        <v>1.1299999999999999</v>
      </c>
      <c r="L413" s="161">
        <f t="shared" si="702"/>
        <v>1.1299999999999999</v>
      </c>
      <c r="M413" s="27">
        <f t="shared" ref="M413:M418" si="745">M412</f>
        <v>2100</v>
      </c>
      <c r="N413" s="27">
        <f t="shared" ref="N413:N418" si="746">N412</f>
        <v>1000</v>
      </c>
      <c r="O413" s="27">
        <f t="shared" ref="O413:O418" si="747">O412</f>
        <v>900</v>
      </c>
      <c r="P413" s="27">
        <f t="shared" ref="P413:P418" si="748">P412</f>
        <v>800</v>
      </c>
      <c r="Q413" s="17">
        <f t="shared" ref="Q413:Q418" si="749">Q412</f>
        <v>2400</v>
      </c>
      <c r="R413" s="17">
        <f t="shared" ref="R413:R418" si="750">R412</f>
        <v>1100</v>
      </c>
      <c r="S413" s="17">
        <f t="shared" ref="S413:S418" si="751">S412</f>
        <v>1000</v>
      </c>
      <c r="T413" s="17">
        <f t="shared" ref="T413:U418" si="752">T412</f>
        <v>900</v>
      </c>
      <c r="U413" s="17">
        <f t="shared" si="752"/>
        <v>4</v>
      </c>
      <c r="V413" s="17" t="str">
        <f t="shared" ref="V413:V418" si="753">V406</f>
        <v xml:space="preserve">Các tuyến đường giao thông đấu nối trực tiếp ra </v>
      </c>
      <c r="W413" s="17" t="str">
        <f t="shared" ref="W413:X418" si="754">W412</f>
        <v>Đường Trung tâm Khu phố 2</v>
      </c>
      <c r="X413" s="17" t="str">
        <f t="shared" si="754"/>
        <v xml:space="preserve"> đoạn từ Ngã tư chùa Vĩnh An</v>
      </c>
      <c r="Y413" s="17" t="str">
        <f t="shared" ref="Y413:Y418" si="755">Y412</f>
        <v xml:space="preserve"> đến Đường Nguyễn Trung Trực</v>
      </c>
      <c r="Z413" s="17" t="s">
        <v>418</v>
      </c>
      <c r="AA413" s="42" t="s">
        <v>181</v>
      </c>
      <c r="AB413" s="42" t="s">
        <v>182</v>
      </c>
      <c r="AC413" s="17"/>
    </row>
    <row r="414" spans="1:29" ht="78.75" x14ac:dyDescent="0.25">
      <c r="A414" s="134">
        <f t="shared" si="703"/>
        <v>409</v>
      </c>
      <c r="B414" s="134" t="str">
        <f t="shared" si="743"/>
        <v>VT3</v>
      </c>
      <c r="C414" s="134" t="str">
        <f t="shared" si="744"/>
        <v>VC25DT</v>
      </c>
      <c r="D414" s="166" t="str">
        <f>V414&amp;W414&amp;X414&amp;Y414&amp;Z414&amp;"
"&amp;AA414&amp;"
"&amp;AB414&amp;"
"&amp;AC414</f>
        <v>Các tuyến đường giao thông đấu nối trực tiếp ra Đường Trung tâm Khu phố 2 đoạn từ Ngã tư chùa Vĩnh An đến Đường Nguyễn Trung Trực có hiện trạng là đường nhựa, bê tông xi măng:
- Có bề rộng ≥5m, cách đường giao thông &gt;600m.
- Có bề rộng từ ≥3m đến &lt;5m, cách đường giao thông từ &gt;400m đến ≤600m.
- Có bề rộng &lt;3m, cách đường giao thông ≤200m.</v>
      </c>
      <c r="E414" s="166"/>
      <c r="F414" s="166"/>
      <c r="G414" s="136">
        <v>1000</v>
      </c>
      <c r="H414" s="136">
        <v>700</v>
      </c>
      <c r="I414" s="136">
        <v>600</v>
      </c>
      <c r="J414" s="160">
        <f>VLOOKUP(C414,'[1]1. MA DO'!$E$5:$AA$1933,23,0)</f>
        <v>1.1299999999999999</v>
      </c>
      <c r="K414" s="161">
        <f t="shared" si="701"/>
        <v>1.1299999999999999</v>
      </c>
      <c r="L414" s="161">
        <f t="shared" si="702"/>
        <v>1.1299999999999999</v>
      </c>
      <c r="M414" s="27">
        <f t="shared" si="745"/>
        <v>2100</v>
      </c>
      <c r="N414" s="27">
        <f t="shared" si="746"/>
        <v>1000</v>
      </c>
      <c r="O414" s="27">
        <f t="shared" si="747"/>
        <v>900</v>
      </c>
      <c r="P414" s="27">
        <f t="shared" si="748"/>
        <v>800</v>
      </c>
      <c r="Q414" s="17">
        <f t="shared" si="749"/>
        <v>2400</v>
      </c>
      <c r="R414" s="17">
        <f t="shared" si="750"/>
        <v>1100</v>
      </c>
      <c r="S414" s="17">
        <f t="shared" si="751"/>
        <v>1000</v>
      </c>
      <c r="T414" s="17">
        <f t="shared" si="752"/>
        <v>900</v>
      </c>
      <c r="U414" s="17">
        <f t="shared" si="752"/>
        <v>4</v>
      </c>
      <c r="V414" s="17" t="str">
        <f t="shared" si="753"/>
        <v xml:space="preserve">Các tuyến đường giao thông đấu nối trực tiếp ra </v>
      </c>
      <c r="W414" s="17" t="str">
        <f t="shared" si="754"/>
        <v>Đường Trung tâm Khu phố 2</v>
      </c>
      <c r="X414" s="17" t="str">
        <f t="shared" si="754"/>
        <v xml:space="preserve"> đoạn từ Ngã tư chùa Vĩnh An</v>
      </c>
      <c r="Y414" s="17" t="str">
        <f t="shared" si="755"/>
        <v xml:space="preserve"> đến Đường Nguyễn Trung Trực</v>
      </c>
      <c r="Z414" s="17" t="s">
        <v>418</v>
      </c>
      <c r="AA414" s="42" t="s">
        <v>183</v>
      </c>
      <c r="AB414" s="42" t="s">
        <v>184</v>
      </c>
      <c r="AC414" s="42" t="s">
        <v>178</v>
      </c>
    </row>
    <row r="415" spans="1:29" ht="94.5" x14ac:dyDescent="0.25">
      <c r="A415" s="134">
        <f t="shared" si="703"/>
        <v>410</v>
      </c>
      <c r="B415" s="134" t="str">
        <f t="shared" si="743"/>
        <v>VT4</v>
      </c>
      <c r="C415" s="134" t="str">
        <f t="shared" si="744"/>
        <v>VC25DT</v>
      </c>
      <c r="D415" s="166" t="str">
        <f>V415&amp;W415&amp;X415&amp;Y415&amp;Z415</f>
        <v>Các tuyến đường giao thông đấu nối trực tiếp ra Đường Trung tâm Khu phố 2 đoạn từ Ngã tư chùa Vĩnh An đến Đường Nguyễn Trung Trực có hiện trạng là đường nhựa, bê tông xi măng:
- Có bề rộng từ ≥3m đến &lt;5m, cách đường giao thông &gt;600m.
- Có bề rộng &lt;3m, cách đường giao thông &gt;200m.</v>
      </c>
      <c r="E415" s="166"/>
      <c r="F415" s="166"/>
      <c r="G415" s="136">
        <v>900</v>
      </c>
      <c r="H415" s="136">
        <v>630</v>
      </c>
      <c r="I415" s="136">
        <v>540</v>
      </c>
      <c r="J415" s="160">
        <f>VLOOKUP(C415,'[1]1. MA DO'!$E$5:$AA$1933,23,0)</f>
        <v>1.1299999999999999</v>
      </c>
      <c r="K415" s="161">
        <f t="shared" si="701"/>
        <v>1.1299999999999999</v>
      </c>
      <c r="L415" s="161">
        <f t="shared" si="702"/>
        <v>1.1299999999999999</v>
      </c>
      <c r="M415" s="27">
        <f t="shared" si="745"/>
        <v>2100</v>
      </c>
      <c r="N415" s="27">
        <f t="shared" si="746"/>
        <v>1000</v>
      </c>
      <c r="O415" s="27">
        <f t="shared" si="747"/>
        <v>900</v>
      </c>
      <c r="P415" s="27">
        <f t="shared" si="748"/>
        <v>800</v>
      </c>
      <c r="Q415" s="17">
        <f t="shared" si="749"/>
        <v>2400</v>
      </c>
      <c r="R415" s="17">
        <f t="shared" si="750"/>
        <v>1100</v>
      </c>
      <c r="S415" s="17">
        <f t="shared" si="751"/>
        <v>1000</v>
      </c>
      <c r="T415" s="17">
        <f t="shared" si="752"/>
        <v>900</v>
      </c>
      <c r="U415" s="17">
        <f t="shared" si="752"/>
        <v>4</v>
      </c>
      <c r="V415" s="17" t="str">
        <f t="shared" si="753"/>
        <v xml:space="preserve">Các tuyến đường giao thông đấu nối trực tiếp ra </v>
      </c>
      <c r="W415" s="17" t="str">
        <f t="shared" si="754"/>
        <v>Đường Trung tâm Khu phố 2</v>
      </c>
      <c r="X415" s="17" t="str">
        <f t="shared" si="754"/>
        <v xml:space="preserve"> đoạn từ Ngã tư chùa Vĩnh An</v>
      </c>
      <c r="Y415" s="17" t="str">
        <f t="shared" si="755"/>
        <v xml:space="preserve"> đến Đường Nguyễn Trung Trực</v>
      </c>
      <c r="Z415" s="17" t="s">
        <v>441</v>
      </c>
      <c r="AA415" s="17"/>
      <c r="AB415" s="17"/>
      <c r="AC415" s="17"/>
    </row>
    <row r="416" spans="1:29" ht="94.5" x14ac:dyDescent="0.25">
      <c r="A416" s="134">
        <f t="shared" si="703"/>
        <v>411</v>
      </c>
      <c r="B416" s="134" t="str">
        <f t="shared" si="743"/>
        <v>VT2*0,8</v>
      </c>
      <c r="C416" s="134" t="str">
        <f t="shared" si="744"/>
        <v>VC25DT</v>
      </c>
      <c r="D416" s="166" t="str">
        <f>V416&amp;W416&amp;X416&amp;Y416&amp;Z416&amp;"
"&amp;AA416&amp;"
"
&amp;AB416</f>
        <v>Các tuyến đường giao thông không đấu nối trực tiếp và thông ra Đường Trung tâm Khu phố 2 đoạn từ Ngã tư chùa Vĩnh An đến Đường Nguyễn Trung Trực có hiện trạng là đường nhựa, bê tông xi măng:
- Có bề rộng ≥5m, cách đường giao thông ≤600m.
- Có bề rộng từ ≥3m đến &lt;5m, cách đường giao thông ≤400m.</v>
      </c>
      <c r="E416" s="166"/>
      <c r="F416" s="166"/>
      <c r="G416" s="136">
        <v>1000</v>
      </c>
      <c r="H416" s="136">
        <v>700</v>
      </c>
      <c r="I416" s="136">
        <v>600</v>
      </c>
      <c r="J416" s="160">
        <f>VLOOKUP(C416,'[1]1. MA DO'!$E$5:$AA$1933,23,0)</f>
        <v>1.1299999999999999</v>
      </c>
      <c r="K416" s="161">
        <f t="shared" si="701"/>
        <v>1.1299999999999999</v>
      </c>
      <c r="L416" s="161">
        <f t="shared" si="702"/>
        <v>1.1299999999999999</v>
      </c>
      <c r="M416" s="27">
        <f t="shared" si="745"/>
        <v>2100</v>
      </c>
      <c r="N416" s="27">
        <f t="shared" si="746"/>
        <v>1000</v>
      </c>
      <c r="O416" s="27">
        <f t="shared" si="747"/>
        <v>900</v>
      </c>
      <c r="P416" s="27">
        <f t="shared" si="748"/>
        <v>800</v>
      </c>
      <c r="Q416" s="17">
        <f t="shared" si="749"/>
        <v>2400</v>
      </c>
      <c r="R416" s="17">
        <f t="shared" si="750"/>
        <v>1100</v>
      </c>
      <c r="S416" s="17">
        <f t="shared" si="751"/>
        <v>1000</v>
      </c>
      <c r="T416" s="17">
        <f t="shared" si="752"/>
        <v>900</v>
      </c>
      <c r="U416" s="17">
        <f t="shared" si="752"/>
        <v>4</v>
      </c>
      <c r="V416" s="17" t="str">
        <f t="shared" si="753"/>
        <v xml:space="preserve">Các tuyến đường giao thông không đấu nối trực tiếp và thông ra </v>
      </c>
      <c r="W416" s="17" t="str">
        <f t="shared" si="754"/>
        <v>Đường Trung tâm Khu phố 2</v>
      </c>
      <c r="X416" s="17" t="str">
        <f t="shared" si="754"/>
        <v xml:space="preserve"> đoạn từ Ngã tư chùa Vĩnh An</v>
      </c>
      <c r="Y416" s="17" t="str">
        <f t="shared" si="755"/>
        <v xml:space="preserve"> đến Đường Nguyễn Trung Trực</v>
      </c>
      <c r="Z416" s="17" t="s">
        <v>418</v>
      </c>
      <c r="AA416" s="42" t="s">
        <v>181</v>
      </c>
      <c r="AB416" s="42" t="s">
        <v>182</v>
      </c>
      <c r="AC416" s="17"/>
    </row>
    <row r="417" spans="1:29" ht="94.5" x14ac:dyDescent="0.25">
      <c r="A417" s="134">
        <f t="shared" si="703"/>
        <v>412</v>
      </c>
      <c r="B417" s="134" t="str">
        <f t="shared" si="743"/>
        <v>VT3*0,8</v>
      </c>
      <c r="C417" s="134" t="str">
        <f t="shared" si="744"/>
        <v>VC25DT</v>
      </c>
      <c r="D417" s="166" t="str">
        <f>V417&amp;W417&amp;X417&amp;Y417&amp;Z417&amp;"
"&amp;AA417&amp;"
"
&amp;AB417&amp;"
"&amp;AC417</f>
        <v>Các tuyến đường giao thông không đấu nối trực tiếp và thông ra Đường Trung tâm Khu phố 2 đoạn từ Ngã tư chùa Vĩnh An đến Đường Nguyễn Trung Trực có hiện trạng là đường nhựa, bê tông xi măng:
- Có bề rộng ≥5m, cách đường giao thông &gt;600m.
- Có bề rộng từ ≥3m đến &lt;5m, cách đường giao thông từ &gt;400m đến ≤600m.
- Có bề rộng &lt;3m, cách đường giao thông ≤200m.</v>
      </c>
      <c r="E417" s="166"/>
      <c r="F417" s="166"/>
      <c r="G417" s="136">
        <v>900</v>
      </c>
      <c r="H417" s="136">
        <v>630</v>
      </c>
      <c r="I417" s="136">
        <v>540</v>
      </c>
      <c r="J417" s="160">
        <f>VLOOKUP(C417,'[1]1. MA DO'!$E$5:$AA$1933,23,0)</f>
        <v>1.1299999999999999</v>
      </c>
      <c r="K417" s="161">
        <f t="shared" si="701"/>
        <v>1.1299999999999999</v>
      </c>
      <c r="L417" s="161">
        <f t="shared" si="702"/>
        <v>1.1299999999999999</v>
      </c>
      <c r="M417" s="27">
        <f t="shared" si="745"/>
        <v>2100</v>
      </c>
      <c r="N417" s="27">
        <f t="shared" si="746"/>
        <v>1000</v>
      </c>
      <c r="O417" s="27">
        <f t="shared" si="747"/>
        <v>900</v>
      </c>
      <c r="P417" s="27">
        <f t="shared" si="748"/>
        <v>800</v>
      </c>
      <c r="Q417" s="17">
        <f t="shared" si="749"/>
        <v>2400</v>
      </c>
      <c r="R417" s="17">
        <f t="shared" si="750"/>
        <v>1100</v>
      </c>
      <c r="S417" s="17">
        <f t="shared" si="751"/>
        <v>1000</v>
      </c>
      <c r="T417" s="17">
        <f t="shared" si="752"/>
        <v>900</v>
      </c>
      <c r="U417" s="17">
        <f t="shared" si="752"/>
        <v>4</v>
      </c>
      <c r="V417" s="17" t="str">
        <f t="shared" si="753"/>
        <v xml:space="preserve">Các tuyến đường giao thông không đấu nối trực tiếp và thông ra </v>
      </c>
      <c r="W417" s="17" t="str">
        <f t="shared" si="754"/>
        <v>Đường Trung tâm Khu phố 2</v>
      </c>
      <c r="X417" s="17" t="str">
        <f t="shared" si="754"/>
        <v xml:space="preserve"> đoạn từ Ngã tư chùa Vĩnh An</v>
      </c>
      <c r="Y417" s="17" t="str">
        <f t="shared" si="755"/>
        <v xml:space="preserve"> đến Đường Nguyễn Trung Trực</v>
      </c>
      <c r="Z417" s="17" t="s">
        <v>418</v>
      </c>
      <c r="AA417" s="42" t="s">
        <v>183</v>
      </c>
      <c r="AB417" s="42" t="s">
        <v>184</v>
      </c>
      <c r="AC417" s="42" t="s">
        <v>178</v>
      </c>
    </row>
    <row r="418" spans="1:29" ht="94.5" x14ac:dyDescent="0.25">
      <c r="A418" s="134">
        <f t="shared" si="703"/>
        <v>413</v>
      </c>
      <c r="B418" s="134" t="str">
        <f t="shared" si="743"/>
        <v>VT4*0,8</v>
      </c>
      <c r="C418" s="134" t="str">
        <f t="shared" si="744"/>
        <v>VC25DT</v>
      </c>
      <c r="D418" s="166" t="str">
        <f>V418&amp;W418&amp;X418&amp;Y418&amp;Z418</f>
        <v>Các tuyến đường giao thông không đấu nối trực tiếp và thông ra Đường Trung tâm Khu phố 2 đoạn từ Ngã tư chùa Vĩnh An đến Đường Nguyễn Trung Trực có hiện trạng là đường nhựa, bê tông xi măng:
- Có bề rộng từ ≥3m đến &lt;5m, cách đường giao thông &gt;600m.
- Có bề rộng &lt;3m, cách đường giao thông &gt; 200m.</v>
      </c>
      <c r="E418" s="166"/>
      <c r="F418" s="166"/>
      <c r="G418" s="136">
        <v>810</v>
      </c>
      <c r="H418" s="136">
        <v>570</v>
      </c>
      <c r="I418" s="136">
        <v>490</v>
      </c>
      <c r="J418" s="160">
        <f>VLOOKUP(C418,'[1]1. MA DO'!$E$5:$AA$1933,23,0)</f>
        <v>1.1299999999999999</v>
      </c>
      <c r="K418" s="161">
        <f t="shared" si="701"/>
        <v>1.1299999999999999</v>
      </c>
      <c r="L418" s="161">
        <f t="shared" si="702"/>
        <v>1.1299999999999999</v>
      </c>
      <c r="M418" s="27">
        <f t="shared" si="745"/>
        <v>2100</v>
      </c>
      <c r="N418" s="27">
        <f t="shared" si="746"/>
        <v>1000</v>
      </c>
      <c r="O418" s="27">
        <f t="shared" si="747"/>
        <v>900</v>
      </c>
      <c r="P418" s="27">
        <f t="shared" si="748"/>
        <v>800</v>
      </c>
      <c r="Q418" s="17">
        <f t="shared" si="749"/>
        <v>2400</v>
      </c>
      <c r="R418" s="17">
        <f t="shared" si="750"/>
        <v>1100</v>
      </c>
      <c r="S418" s="17">
        <f t="shared" si="751"/>
        <v>1000</v>
      </c>
      <c r="T418" s="17">
        <f t="shared" si="752"/>
        <v>900</v>
      </c>
      <c r="U418" s="17">
        <f t="shared" si="752"/>
        <v>4</v>
      </c>
      <c r="V418" s="17" t="str">
        <f t="shared" si="753"/>
        <v xml:space="preserve">Các tuyến đường giao thông không đấu nối trực tiếp và thông ra </v>
      </c>
      <c r="W418" s="17" t="str">
        <f t="shared" si="754"/>
        <v>Đường Trung tâm Khu phố 2</v>
      </c>
      <c r="X418" s="17" t="str">
        <f t="shared" si="754"/>
        <v xml:space="preserve"> đoạn từ Ngã tư chùa Vĩnh An</v>
      </c>
      <c r="Y418" s="17" t="str">
        <f t="shared" si="755"/>
        <v xml:space="preserve"> đến Đường Nguyễn Trung Trực</v>
      </c>
      <c r="Z418" s="17" t="s">
        <v>442</v>
      </c>
      <c r="AA418" s="17"/>
      <c r="AB418" s="17"/>
      <c r="AC418" s="17"/>
    </row>
    <row r="419" spans="1:29" ht="78.75" x14ac:dyDescent="0.25">
      <c r="A419" s="134">
        <f t="shared" si="703"/>
        <v>414</v>
      </c>
      <c r="B419" s="134" t="str">
        <f>'Đầu vào (2)'!G393</f>
        <v>VC19DT</v>
      </c>
      <c r="C419" s="134" t="str">
        <f>$B$419</f>
        <v>VC19DT</v>
      </c>
      <c r="D419" s="135" t="str">
        <f>'Đầu vào (2)'!H393</f>
        <v>Đường Lý Thái Tổ</v>
      </c>
      <c r="E419" s="135" t="str">
        <f>'Đầu vào (2)'!I393</f>
        <v>Đường Tôn Đức Thắng (từ ngã ba Điện lực đến suối Láng Nguyên)</v>
      </c>
      <c r="F419" s="135" t="str">
        <f>'Đầu vào (2)'!J393</f>
        <v>Bên phải: hết ranh thửa đất số 113, tờ bản đồ số 61, BĐĐC xã Trị An. Bên trái: hết ranh thửa đất số 135, tờ bản đồ số 61, BĐĐC xã Trị An.</v>
      </c>
      <c r="G419" s="159">
        <v>2600</v>
      </c>
      <c r="H419" s="136">
        <v>1800</v>
      </c>
      <c r="I419" s="136">
        <v>1600</v>
      </c>
      <c r="J419" s="160">
        <f>VLOOKUP(C419,'[1]1. MA DO'!$E$5:$AA$1933,23,0)</f>
        <v>1.1299999999999999</v>
      </c>
      <c r="K419" s="161">
        <f t="shared" si="701"/>
        <v>1.1299999999999999</v>
      </c>
      <c r="L419" s="161">
        <f t="shared" si="702"/>
        <v>1.1299999999999999</v>
      </c>
      <c r="M419" s="27">
        <f>'Đầu vào (2)'!K393</f>
        <v>2100</v>
      </c>
      <c r="N419" s="27">
        <f>'Đầu vào (2)'!L393</f>
        <v>1000</v>
      </c>
      <c r="O419" s="27">
        <f>'Đầu vào (2)'!M393</f>
        <v>900</v>
      </c>
      <c r="P419" s="27">
        <f>'Đầu vào (2)'!N393</f>
        <v>800</v>
      </c>
      <c r="Q419" s="17">
        <f>VLOOKUP(B419,'[2]Giá đề xuất ODT'!$G$11:$AD$2233,21,0)</f>
        <v>2600</v>
      </c>
      <c r="R419" s="17">
        <f>VLOOKUP(B419,'[2]Giá đề xuất ODT'!$G$11:$AD$2233,22,0)</f>
        <v>1200</v>
      </c>
      <c r="S419" s="17">
        <f>VLOOKUP(B419,'[2]Giá đề xuất ODT'!$G$11:$AD$2233,23,0)</f>
        <v>1100</v>
      </c>
      <c r="T419" s="17">
        <f>VLOOKUP(B419,'[2]Giá đề xuất ODT'!$G$11:$AD$2233,24,0)</f>
        <v>970</v>
      </c>
      <c r="U419" s="6">
        <v>5</v>
      </c>
      <c r="W419" s="17" t="str">
        <f>D419</f>
        <v>Đường Lý Thái Tổ</v>
      </c>
      <c r="X419" s="17" t="str">
        <f>" đoạn từ "&amp;E419</f>
        <v xml:space="preserve"> đoạn từ Đường Tôn Đức Thắng (từ ngã ba Điện lực đến suối Láng Nguyên)</v>
      </c>
      <c r="Y419" s="17" t="str">
        <f>" đến "&amp;F419</f>
        <v xml:space="preserve"> đến Bên phải: hết ranh thửa đất số 113, tờ bản đồ số 61, BĐĐC xã Trị An. Bên trái: hết ranh thửa đất số 135, tờ bản đồ số 61, BĐĐC xã Trị An.</v>
      </c>
    </row>
    <row r="420" spans="1:29" ht="78.75" x14ac:dyDescent="0.25">
      <c r="A420" s="134">
        <f t="shared" si="703"/>
        <v>415</v>
      </c>
      <c r="B420" s="134" t="str">
        <f t="shared" ref="B420:B425" si="756">B413</f>
        <v>VT2</v>
      </c>
      <c r="C420" s="134" t="str">
        <f t="shared" ref="C420:C425" si="757">$B$419</f>
        <v>VC19DT</v>
      </c>
      <c r="D420" s="166" t="str">
        <f>V420&amp;W420&amp;X420&amp;Y420&amp;Z420&amp;"
"&amp;AA420&amp;"
"
&amp;AB420</f>
        <v>Các tuyến đường giao thông đấu nối trực tiếp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có hiện trạng là đường nhựa, bê tông xi măng:
- Có bề rộng ≥5m, cách đường giao thông ≤600m.
- Có bề rộng từ ≥3m đến &lt;5m, cách đường giao thông ≤400m.</v>
      </c>
      <c r="E420" s="166"/>
      <c r="F420" s="166"/>
      <c r="G420" s="136">
        <v>1200</v>
      </c>
      <c r="H420" s="136">
        <v>840</v>
      </c>
      <c r="I420" s="136">
        <v>720</v>
      </c>
      <c r="J420" s="160">
        <f>VLOOKUP(C420,'[1]1. MA DO'!$E$5:$AA$1933,23,0)</f>
        <v>1.1299999999999999</v>
      </c>
      <c r="K420" s="161">
        <f t="shared" si="701"/>
        <v>1.1299999999999999</v>
      </c>
      <c r="L420" s="161">
        <f t="shared" si="702"/>
        <v>1.1299999999999999</v>
      </c>
      <c r="M420" s="27">
        <f t="shared" ref="M420:M425" si="758">M419</f>
        <v>2100</v>
      </c>
      <c r="N420" s="27">
        <f t="shared" ref="N420:N425" si="759">N419</f>
        <v>1000</v>
      </c>
      <c r="O420" s="27">
        <f t="shared" ref="O420:O425" si="760">O419</f>
        <v>900</v>
      </c>
      <c r="P420" s="27">
        <f t="shared" ref="P420:P425" si="761">P419</f>
        <v>800</v>
      </c>
      <c r="Q420" s="17">
        <f t="shared" ref="Q420:Q425" si="762">Q419</f>
        <v>2600</v>
      </c>
      <c r="R420" s="17">
        <f t="shared" ref="R420:R425" si="763">R419</f>
        <v>1200</v>
      </c>
      <c r="S420" s="17">
        <f t="shared" ref="S420:S425" si="764">S419</f>
        <v>1100</v>
      </c>
      <c r="T420" s="17">
        <f t="shared" ref="T420:U425" si="765">T419</f>
        <v>970</v>
      </c>
      <c r="U420" s="17">
        <f t="shared" si="765"/>
        <v>5</v>
      </c>
      <c r="V420" s="17" t="str">
        <f t="shared" ref="V420:V425" si="766">V413</f>
        <v xml:space="preserve">Các tuyến đường giao thông đấu nối trực tiếp ra </v>
      </c>
      <c r="W420" s="17" t="str">
        <f t="shared" ref="W420:X425" si="767">W419</f>
        <v>Đường Lý Thái Tổ</v>
      </c>
      <c r="X420" s="17" t="str">
        <f t="shared" si="767"/>
        <v xml:space="preserve"> đoạn từ Đường Tôn Đức Thắng (từ ngã ba Điện lực đến suối Láng Nguyên)</v>
      </c>
      <c r="Y420" s="17" t="str">
        <f t="shared" ref="Y420:Y425" si="768">Y419</f>
        <v xml:space="preserve"> đến Bên phải: hết ranh thửa đất số 113, tờ bản đồ số 61, BĐĐC xã Trị An. Bên trái: hết ranh thửa đất số 135, tờ bản đồ số 61, BĐĐC xã Trị An.</v>
      </c>
      <c r="Z420" s="17" t="s">
        <v>418</v>
      </c>
      <c r="AA420" s="42" t="s">
        <v>181</v>
      </c>
      <c r="AB420" s="42" t="s">
        <v>182</v>
      </c>
      <c r="AC420" s="17"/>
    </row>
    <row r="421" spans="1:29" ht="78.75" x14ac:dyDescent="0.25">
      <c r="A421" s="134">
        <f t="shared" si="703"/>
        <v>416</v>
      </c>
      <c r="B421" s="134" t="str">
        <f t="shared" si="756"/>
        <v>VT3</v>
      </c>
      <c r="C421" s="134" t="str">
        <f t="shared" si="757"/>
        <v>VC19DT</v>
      </c>
      <c r="D421" s="166" t="str">
        <f>V421&amp;W421&amp;X421&amp;Y421&amp;Z421&amp;"
"&amp;AA421&amp;"
"&amp;AB421&amp;"
"&amp;AC421</f>
        <v>Các tuyến đường giao thông đấu nối trực tiếp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có hiện trạng là đường nhựa, bê tông xi măng:
- Có bề rộng ≥5m, cách đường giao thông &gt;600m.
- Có bề rộng từ ≥3m đến &lt;5m, cách đường giao thông từ &gt;400m đến ≤600m.
- Có bề rộng &lt;3m, cách đường giao thông ≤200m.</v>
      </c>
      <c r="E421" s="166"/>
      <c r="F421" s="166"/>
      <c r="G421" s="136">
        <v>1100</v>
      </c>
      <c r="H421" s="136">
        <v>770</v>
      </c>
      <c r="I421" s="136">
        <v>660</v>
      </c>
      <c r="J421" s="160">
        <f>VLOOKUP(C421,'[1]1. MA DO'!$E$5:$AA$1933,23,0)</f>
        <v>1.1299999999999999</v>
      </c>
      <c r="K421" s="161">
        <f t="shared" si="701"/>
        <v>1.1299999999999999</v>
      </c>
      <c r="L421" s="161">
        <f t="shared" si="702"/>
        <v>1.1299999999999999</v>
      </c>
      <c r="M421" s="27">
        <f t="shared" si="758"/>
        <v>2100</v>
      </c>
      <c r="N421" s="27">
        <f t="shared" si="759"/>
        <v>1000</v>
      </c>
      <c r="O421" s="27">
        <f t="shared" si="760"/>
        <v>900</v>
      </c>
      <c r="P421" s="27">
        <f t="shared" si="761"/>
        <v>800</v>
      </c>
      <c r="Q421" s="17">
        <f t="shared" si="762"/>
        <v>2600</v>
      </c>
      <c r="R421" s="17">
        <f t="shared" si="763"/>
        <v>1200</v>
      </c>
      <c r="S421" s="17">
        <f t="shared" si="764"/>
        <v>1100</v>
      </c>
      <c r="T421" s="17">
        <f t="shared" si="765"/>
        <v>970</v>
      </c>
      <c r="U421" s="17">
        <f t="shared" si="765"/>
        <v>5</v>
      </c>
      <c r="V421" s="17" t="str">
        <f t="shared" si="766"/>
        <v xml:space="preserve">Các tuyến đường giao thông đấu nối trực tiếp ra </v>
      </c>
      <c r="W421" s="17" t="str">
        <f t="shared" si="767"/>
        <v>Đường Lý Thái Tổ</v>
      </c>
      <c r="X421" s="17" t="str">
        <f t="shared" si="767"/>
        <v xml:space="preserve"> đoạn từ Đường Tôn Đức Thắng (từ ngã ba Điện lực đến suối Láng Nguyên)</v>
      </c>
      <c r="Y421" s="17" t="str">
        <f t="shared" si="768"/>
        <v xml:space="preserve"> đến Bên phải: hết ranh thửa đất số 113, tờ bản đồ số 61, BĐĐC xã Trị An. Bên trái: hết ranh thửa đất số 135, tờ bản đồ số 61, BĐĐC xã Trị An.</v>
      </c>
      <c r="Z421" s="17" t="s">
        <v>418</v>
      </c>
      <c r="AA421" s="42" t="s">
        <v>183</v>
      </c>
      <c r="AB421" s="42" t="s">
        <v>184</v>
      </c>
      <c r="AC421" s="42" t="s">
        <v>178</v>
      </c>
    </row>
    <row r="422" spans="1:29" ht="94.5" x14ac:dyDescent="0.25">
      <c r="A422" s="134">
        <f t="shared" si="703"/>
        <v>417</v>
      </c>
      <c r="B422" s="134" t="str">
        <f t="shared" si="756"/>
        <v>VT4</v>
      </c>
      <c r="C422" s="134" t="str">
        <f t="shared" si="757"/>
        <v>VC19DT</v>
      </c>
      <c r="D422" s="166" t="str">
        <f>V422&amp;W422&amp;X422&amp;Y422&amp;Z422</f>
        <v>Các tuyến đường giao thông đấu nối trực tiếp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có hiện trạng là đường nhựa, bê tông xi măng:
- Có bề rộng từ ≥3m đến &lt;5m, cách đường giao thông &gt;600m.
- Có bề rộng &lt;3m, cách đường giao thông &gt;200m.</v>
      </c>
      <c r="E422" s="166"/>
      <c r="F422" s="166"/>
      <c r="G422" s="136">
        <v>970</v>
      </c>
      <c r="H422" s="136">
        <v>680</v>
      </c>
      <c r="I422" s="136">
        <v>580</v>
      </c>
      <c r="J422" s="160">
        <f>VLOOKUP(C422,'[1]1. MA DO'!$E$5:$AA$1933,23,0)</f>
        <v>1.1299999999999999</v>
      </c>
      <c r="K422" s="161">
        <f t="shared" si="701"/>
        <v>1.1299999999999999</v>
      </c>
      <c r="L422" s="161">
        <f t="shared" si="702"/>
        <v>1.1299999999999999</v>
      </c>
      <c r="M422" s="27">
        <f t="shared" si="758"/>
        <v>2100</v>
      </c>
      <c r="N422" s="27">
        <f t="shared" si="759"/>
        <v>1000</v>
      </c>
      <c r="O422" s="27">
        <f t="shared" si="760"/>
        <v>900</v>
      </c>
      <c r="P422" s="27">
        <f t="shared" si="761"/>
        <v>800</v>
      </c>
      <c r="Q422" s="17">
        <f t="shared" si="762"/>
        <v>2600</v>
      </c>
      <c r="R422" s="17">
        <f t="shared" si="763"/>
        <v>1200</v>
      </c>
      <c r="S422" s="17">
        <f t="shared" si="764"/>
        <v>1100</v>
      </c>
      <c r="T422" s="17">
        <f t="shared" si="765"/>
        <v>970</v>
      </c>
      <c r="U422" s="17">
        <f t="shared" si="765"/>
        <v>5</v>
      </c>
      <c r="V422" s="17" t="str">
        <f t="shared" si="766"/>
        <v xml:space="preserve">Các tuyến đường giao thông đấu nối trực tiếp ra </v>
      </c>
      <c r="W422" s="17" t="str">
        <f t="shared" si="767"/>
        <v>Đường Lý Thái Tổ</v>
      </c>
      <c r="X422" s="17" t="str">
        <f t="shared" si="767"/>
        <v xml:space="preserve"> đoạn từ Đường Tôn Đức Thắng (từ ngã ba Điện lực đến suối Láng Nguyên)</v>
      </c>
      <c r="Y422" s="17" t="str">
        <f t="shared" si="768"/>
        <v xml:space="preserve"> đến Bên phải: hết ranh thửa đất số 113, tờ bản đồ số 61, BĐĐC xã Trị An. Bên trái: hết ranh thửa đất số 135, tờ bản đồ số 61, BĐĐC xã Trị An.</v>
      </c>
      <c r="Z422" s="17" t="s">
        <v>441</v>
      </c>
      <c r="AA422" s="17"/>
      <c r="AB422" s="17"/>
      <c r="AC422" s="17"/>
    </row>
    <row r="423" spans="1:29" ht="94.5" x14ac:dyDescent="0.25">
      <c r="A423" s="134">
        <f t="shared" si="703"/>
        <v>418</v>
      </c>
      <c r="B423" s="134" t="str">
        <f t="shared" si="756"/>
        <v>VT2*0,8</v>
      </c>
      <c r="C423" s="134" t="str">
        <f t="shared" si="757"/>
        <v>VC19DT</v>
      </c>
      <c r="D423" s="166" t="str">
        <f>V423&amp;W423&amp;X423&amp;Y423&amp;Z423&amp;"
"&amp;AA423&amp;"
"
&amp;AB423</f>
        <v>Các tuyến đường giao thông không đấu nối trực tiếp và thông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có hiện trạng là đường nhựa, bê tông xi măng:
- Có bề rộng ≥5m, cách đường giao thông ≤600m.
- Có bề rộng từ ≥3m đến &lt;5m, cách đường giao thông ≤400m.</v>
      </c>
      <c r="E423" s="166"/>
      <c r="F423" s="166"/>
      <c r="G423" s="136">
        <v>1100</v>
      </c>
      <c r="H423" s="136">
        <v>770</v>
      </c>
      <c r="I423" s="136">
        <v>660</v>
      </c>
      <c r="J423" s="160">
        <f>VLOOKUP(C423,'[1]1. MA DO'!$E$5:$AA$1933,23,0)</f>
        <v>1.1299999999999999</v>
      </c>
      <c r="K423" s="161">
        <f t="shared" si="701"/>
        <v>1.1299999999999999</v>
      </c>
      <c r="L423" s="161">
        <f t="shared" si="702"/>
        <v>1.1299999999999999</v>
      </c>
      <c r="M423" s="27">
        <f t="shared" si="758"/>
        <v>2100</v>
      </c>
      <c r="N423" s="27">
        <f t="shared" si="759"/>
        <v>1000</v>
      </c>
      <c r="O423" s="27">
        <f t="shared" si="760"/>
        <v>900</v>
      </c>
      <c r="P423" s="27">
        <f t="shared" si="761"/>
        <v>800</v>
      </c>
      <c r="Q423" s="17">
        <f t="shared" si="762"/>
        <v>2600</v>
      </c>
      <c r="R423" s="17">
        <f t="shared" si="763"/>
        <v>1200</v>
      </c>
      <c r="S423" s="17">
        <f t="shared" si="764"/>
        <v>1100</v>
      </c>
      <c r="T423" s="17">
        <f t="shared" si="765"/>
        <v>970</v>
      </c>
      <c r="U423" s="17">
        <f t="shared" si="765"/>
        <v>5</v>
      </c>
      <c r="V423" s="17" t="str">
        <f t="shared" si="766"/>
        <v xml:space="preserve">Các tuyến đường giao thông không đấu nối trực tiếp và thông ra </v>
      </c>
      <c r="W423" s="17" t="str">
        <f t="shared" si="767"/>
        <v>Đường Lý Thái Tổ</v>
      </c>
      <c r="X423" s="17" t="str">
        <f t="shared" si="767"/>
        <v xml:space="preserve"> đoạn từ Đường Tôn Đức Thắng (từ ngã ba Điện lực đến suối Láng Nguyên)</v>
      </c>
      <c r="Y423" s="17" t="str">
        <f t="shared" si="768"/>
        <v xml:space="preserve"> đến Bên phải: hết ranh thửa đất số 113, tờ bản đồ số 61, BĐĐC xã Trị An. Bên trái: hết ranh thửa đất số 135, tờ bản đồ số 61, BĐĐC xã Trị An.</v>
      </c>
      <c r="Z423" s="17" t="s">
        <v>418</v>
      </c>
      <c r="AA423" s="42" t="s">
        <v>181</v>
      </c>
      <c r="AB423" s="42" t="s">
        <v>182</v>
      </c>
      <c r="AC423" s="17"/>
    </row>
    <row r="424" spans="1:29" ht="94.5" x14ac:dyDescent="0.25">
      <c r="A424" s="134">
        <f t="shared" si="703"/>
        <v>419</v>
      </c>
      <c r="B424" s="134" t="str">
        <f t="shared" si="756"/>
        <v>VT3*0,8</v>
      </c>
      <c r="C424" s="134" t="str">
        <f t="shared" si="757"/>
        <v>VC19DT</v>
      </c>
      <c r="D424" s="166" t="str">
        <f>V424&amp;W424&amp;X424&amp;Y424&amp;Z424&amp;"
"&amp;AA424&amp;"
"
&amp;AB424&amp;"
"&amp;AC424</f>
        <v>Các tuyến đường giao thông không đấu nối trực tiếp và thông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có hiện trạng là đường nhựa, bê tông xi măng:
- Có bề rộng ≥5m, cách đường giao thông &gt;600m.
- Có bề rộng từ ≥3m đến &lt;5m, cách đường giao thông từ &gt;400m đến ≤600m.
- Có bề rộng &lt;3m, cách đường giao thông ≤200m.</v>
      </c>
      <c r="E424" s="166"/>
      <c r="F424" s="166"/>
      <c r="G424" s="136">
        <v>990</v>
      </c>
      <c r="H424" s="136">
        <v>690</v>
      </c>
      <c r="I424" s="136">
        <v>590</v>
      </c>
      <c r="J424" s="160">
        <f>VLOOKUP(C424,'[1]1. MA DO'!$E$5:$AA$1933,23,0)</f>
        <v>1.1299999999999999</v>
      </c>
      <c r="K424" s="161">
        <f t="shared" si="701"/>
        <v>1.1299999999999999</v>
      </c>
      <c r="L424" s="161">
        <f t="shared" si="702"/>
        <v>1.1299999999999999</v>
      </c>
      <c r="M424" s="27">
        <f t="shared" si="758"/>
        <v>2100</v>
      </c>
      <c r="N424" s="27">
        <f t="shared" si="759"/>
        <v>1000</v>
      </c>
      <c r="O424" s="27">
        <f t="shared" si="760"/>
        <v>900</v>
      </c>
      <c r="P424" s="27">
        <f t="shared" si="761"/>
        <v>800</v>
      </c>
      <c r="Q424" s="17">
        <f t="shared" si="762"/>
        <v>2600</v>
      </c>
      <c r="R424" s="17">
        <f t="shared" si="763"/>
        <v>1200</v>
      </c>
      <c r="S424" s="17">
        <f t="shared" si="764"/>
        <v>1100</v>
      </c>
      <c r="T424" s="17">
        <f t="shared" si="765"/>
        <v>970</v>
      </c>
      <c r="U424" s="17">
        <f t="shared" si="765"/>
        <v>5</v>
      </c>
      <c r="V424" s="17" t="str">
        <f t="shared" si="766"/>
        <v xml:space="preserve">Các tuyến đường giao thông không đấu nối trực tiếp và thông ra </v>
      </c>
      <c r="W424" s="17" t="str">
        <f t="shared" si="767"/>
        <v>Đường Lý Thái Tổ</v>
      </c>
      <c r="X424" s="17" t="str">
        <f t="shared" si="767"/>
        <v xml:space="preserve"> đoạn từ Đường Tôn Đức Thắng (từ ngã ba Điện lực đến suối Láng Nguyên)</v>
      </c>
      <c r="Y424" s="17" t="str">
        <f t="shared" si="768"/>
        <v xml:space="preserve"> đến Bên phải: hết ranh thửa đất số 113, tờ bản đồ số 61, BĐĐC xã Trị An. Bên trái: hết ranh thửa đất số 135, tờ bản đồ số 61, BĐĐC xã Trị An.</v>
      </c>
      <c r="Z424" s="17" t="s">
        <v>418</v>
      </c>
      <c r="AA424" s="42" t="s">
        <v>183</v>
      </c>
      <c r="AB424" s="42" t="s">
        <v>184</v>
      </c>
      <c r="AC424" s="42" t="s">
        <v>178</v>
      </c>
    </row>
    <row r="425" spans="1:29" ht="94.5" x14ac:dyDescent="0.25">
      <c r="A425" s="134">
        <f t="shared" si="703"/>
        <v>420</v>
      </c>
      <c r="B425" s="134" t="str">
        <f t="shared" si="756"/>
        <v>VT4*0,8</v>
      </c>
      <c r="C425" s="134" t="str">
        <f t="shared" si="757"/>
        <v>VC19DT</v>
      </c>
      <c r="D425" s="166" t="str">
        <f>V425&amp;W425&amp;X425&amp;Y425&amp;Z425</f>
        <v>Các tuyến đường giao thông không đấu nối trực tiếp và thông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có hiện trạng là đường nhựa, bê tông xi măng:
- Có bề rộng từ ≥3m đến &lt;5m, cách đường giao thông &gt;600m.
- Có bề rộng &lt;3m, cách đường giao thông &gt; 200m.</v>
      </c>
      <c r="E425" s="166"/>
      <c r="F425" s="166"/>
      <c r="G425" s="136">
        <v>870</v>
      </c>
      <c r="H425" s="136">
        <v>610</v>
      </c>
      <c r="I425" s="136">
        <v>520</v>
      </c>
      <c r="J425" s="160">
        <f>VLOOKUP(C425,'[1]1. MA DO'!$E$5:$AA$1933,23,0)</f>
        <v>1.1299999999999999</v>
      </c>
      <c r="K425" s="161">
        <f t="shared" si="701"/>
        <v>1.1299999999999999</v>
      </c>
      <c r="L425" s="161">
        <f t="shared" si="702"/>
        <v>1.1299999999999999</v>
      </c>
      <c r="M425" s="27">
        <f t="shared" si="758"/>
        <v>2100</v>
      </c>
      <c r="N425" s="27">
        <f t="shared" si="759"/>
        <v>1000</v>
      </c>
      <c r="O425" s="27">
        <f t="shared" si="760"/>
        <v>900</v>
      </c>
      <c r="P425" s="27">
        <f t="shared" si="761"/>
        <v>800</v>
      </c>
      <c r="Q425" s="17">
        <f t="shared" si="762"/>
        <v>2600</v>
      </c>
      <c r="R425" s="17">
        <f t="shared" si="763"/>
        <v>1200</v>
      </c>
      <c r="S425" s="17">
        <f t="shared" si="764"/>
        <v>1100</v>
      </c>
      <c r="T425" s="17">
        <f t="shared" si="765"/>
        <v>970</v>
      </c>
      <c r="U425" s="17">
        <f t="shared" si="765"/>
        <v>5</v>
      </c>
      <c r="V425" s="17" t="str">
        <f t="shared" si="766"/>
        <v xml:space="preserve">Các tuyến đường giao thông không đấu nối trực tiếp và thông ra </v>
      </c>
      <c r="W425" s="17" t="str">
        <f t="shared" si="767"/>
        <v>Đường Lý Thái Tổ</v>
      </c>
      <c r="X425" s="17" t="str">
        <f t="shared" si="767"/>
        <v xml:space="preserve"> đoạn từ Đường Tôn Đức Thắng (từ ngã ba Điện lực đến suối Láng Nguyên)</v>
      </c>
      <c r="Y425" s="17" t="str">
        <f t="shared" si="768"/>
        <v xml:space="preserve"> đến Bên phải: hết ranh thửa đất số 113, tờ bản đồ số 61, BĐĐC xã Trị An. Bên trái: hết ranh thửa đất số 135, tờ bản đồ số 61, BĐĐC xã Trị An.</v>
      </c>
      <c r="Z425" s="17" t="s">
        <v>442</v>
      </c>
      <c r="AA425" s="17"/>
      <c r="AB425" s="17"/>
      <c r="AC425" s="17"/>
    </row>
    <row r="426" spans="1:29" ht="30" customHeight="1" x14ac:dyDescent="0.25">
      <c r="A426" s="134">
        <f t="shared" si="703"/>
        <v>421</v>
      </c>
      <c r="B426" s="134" t="str">
        <f>'Đầu vào (2)'!G400</f>
        <v>VC24DT</v>
      </c>
      <c r="C426" s="134" t="str">
        <f>$B$426</f>
        <v>VC24DT</v>
      </c>
      <c r="D426" s="135" t="str">
        <f>'Đầu vào (2)'!H400</f>
        <v>Hương lộ 24</v>
      </c>
      <c r="E426" s="135" t="str">
        <f>'Đầu vào (2)'!I400</f>
        <v>Đường tỉnh 762</v>
      </c>
      <c r="F426" s="135" t="str">
        <f>'Đầu vào (2)'!J400</f>
        <v>Giáp ranh xã Bàu Hàm</v>
      </c>
      <c r="G426" s="159">
        <v>2100</v>
      </c>
      <c r="H426" s="136">
        <v>1500</v>
      </c>
      <c r="I426" s="136">
        <v>1300</v>
      </c>
      <c r="J426" s="160">
        <f>VLOOKUP(C426,'[1]1. MA DO'!$E$5:$AA$1933,23,0)</f>
        <v>1.1299999999999999</v>
      </c>
      <c r="K426" s="161">
        <f t="shared" si="701"/>
        <v>1.1299999999999999</v>
      </c>
      <c r="L426" s="161">
        <f t="shared" si="702"/>
        <v>1.1299999999999999</v>
      </c>
      <c r="M426" s="27">
        <f>'Đầu vào (2)'!K400</f>
        <v>1500</v>
      </c>
      <c r="N426" s="27">
        <f>'Đầu vào (2)'!L400</f>
        <v>700</v>
      </c>
      <c r="O426" s="27">
        <f>'Đầu vào (2)'!M400</f>
        <v>550</v>
      </c>
      <c r="P426" s="27">
        <f>'Đầu vào (2)'!N400</f>
        <v>500</v>
      </c>
      <c r="Q426" s="17">
        <f>VLOOKUP(B426,'[2]Giá đề xuất ODT'!$G$11:$AD$2233,21,0)</f>
        <v>2200</v>
      </c>
      <c r="R426" s="17">
        <f>VLOOKUP(B426,'[2]Giá đề xuất ODT'!$G$11:$AD$2233,22,0)</f>
        <v>1000</v>
      </c>
      <c r="S426" s="17">
        <f>VLOOKUP(B426,'[2]Giá đề xuất ODT'!$G$11:$AD$2233,23,0)</f>
        <v>820</v>
      </c>
      <c r="T426" s="17">
        <f>VLOOKUP(B426,'[2]Giá đề xuất ODT'!$G$11:$AD$2233,24,0)</f>
        <v>750</v>
      </c>
      <c r="U426" s="17">
        <v>6</v>
      </c>
      <c r="W426" s="17" t="str">
        <f>D426</f>
        <v>Hương lộ 24</v>
      </c>
      <c r="X426" s="17" t="str">
        <f>" đoạn từ "&amp;E426</f>
        <v xml:space="preserve"> đoạn từ Đường tỉnh 762</v>
      </c>
      <c r="Y426" s="17" t="str">
        <f>" đến "&amp;F426</f>
        <v xml:space="preserve"> đến Giáp ranh xã Bàu Hàm</v>
      </c>
    </row>
    <row r="427" spans="1:29" ht="101.25" customHeight="1" x14ac:dyDescent="0.25">
      <c r="A427" s="134">
        <f t="shared" si="703"/>
        <v>422</v>
      </c>
      <c r="B427" s="134" t="str">
        <f t="shared" ref="B427:B432" si="769">B420</f>
        <v>VT2</v>
      </c>
      <c r="C427" s="134" t="str">
        <f t="shared" ref="C427:C432" si="770">$B$426</f>
        <v>VC24DT</v>
      </c>
      <c r="D427" s="166" t="str">
        <f>V427&amp;W427&amp;X427&amp;Y427&amp;Z427&amp;"
"&amp;AA427&amp;"
"
&amp;AB427</f>
        <v>Các tuyến đường giao thông đấu nối trực tiếp ra Hương lộ 24 đoạn từ Đường tỉnh 762 đến Giáp ranh xã Bàu Hàm có hiện trạng là đường nhựa, bê tông xi măng:
- Có bề rộng ≥5m, cách đường giao thông ≤600m.
- Có bề rộng từ ≥3m đến &lt;5m, cách đường giao thông ≤400m.</v>
      </c>
      <c r="E427" s="166"/>
      <c r="F427" s="166"/>
      <c r="G427" s="136">
        <v>1050</v>
      </c>
      <c r="H427" s="136">
        <v>740</v>
      </c>
      <c r="I427" s="136">
        <v>630</v>
      </c>
      <c r="J427" s="160">
        <f>VLOOKUP(C427,'[1]1. MA DO'!$E$5:$AA$1933,23,0)</f>
        <v>1.1299999999999999</v>
      </c>
      <c r="K427" s="161">
        <f t="shared" si="701"/>
        <v>1.1299999999999999</v>
      </c>
      <c r="L427" s="161">
        <f t="shared" si="702"/>
        <v>1.1299999999999999</v>
      </c>
      <c r="M427" s="27">
        <f t="shared" ref="M427:M432" si="771">M426</f>
        <v>1500</v>
      </c>
      <c r="N427" s="27">
        <f t="shared" ref="N427:N432" si="772">N426</f>
        <v>700</v>
      </c>
      <c r="O427" s="27">
        <f t="shared" ref="O427:O432" si="773">O426</f>
        <v>550</v>
      </c>
      <c r="P427" s="27">
        <f t="shared" ref="P427:P432" si="774">P426</f>
        <v>500</v>
      </c>
      <c r="Q427" s="17">
        <f t="shared" ref="Q427:Q432" si="775">Q426</f>
        <v>2200</v>
      </c>
      <c r="R427" s="17">
        <f t="shared" ref="R427:R432" si="776">R426</f>
        <v>1000</v>
      </c>
      <c r="S427" s="17">
        <f t="shared" ref="S427:S432" si="777">S426</f>
        <v>820</v>
      </c>
      <c r="T427" s="17">
        <f t="shared" ref="T427:U432" si="778">T426</f>
        <v>750</v>
      </c>
      <c r="U427" s="17">
        <f t="shared" si="778"/>
        <v>6</v>
      </c>
      <c r="V427" s="17" t="str">
        <f t="shared" ref="V427:V432" si="779">V420</f>
        <v xml:space="preserve">Các tuyến đường giao thông đấu nối trực tiếp ra </v>
      </c>
      <c r="W427" s="17" t="str">
        <f t="shared" ref="W427:X432" si="780">W426</f>
        <v>Hương lộ 24</v>
      </c>
      <c r="X427" s="17" t="str">
        <f t="shared" si="780"/>
        <v xml:space="preserve"> đoạn từ Đường tỉnh 762</v>
      </c>
      <c r="Y427" s="17" t="str">
        <f t="shared" ref="Y427:Y432" si="781">Y426</f>
        <v xml:space="preserve"> đến Giáp ranh xã Bàu Hàm</v>
      </c>
      <c r="Z427" s="17" t="s">
        <v>418</v>
      </c>
      <c r="AA427" s="42" t="s">
        <v>181</v>
      </c>
      <c r="AB427" s="42" t="s">
        <v>182</v>
      </c>
      <c r="AC427" s="17"/>
    </row>
    <row r="428" spans="1:29" ht="86.25" customHeight="1" x14ac:dyDescent="0.25">
      <c r="A428" s="134">
        <f t="shared" si="703"/>
        <v>423</v>
      </c>
      <c r="B428" s="134" t="str">
        <f t="shared" si="769"/>
        <v>VT3</v>
      </c>
      <c r="C428" s="134" t="str">
        <f t="shared" si="770"/>
        <v>VC24DT</v>
      </c>
      <c r="D428" s="166" t="str">
        <f>V428&amp;W428&amp;X428&amp;Y428&amp;Z428&amp;"
"&amp;AA428&amp;"
"&amp;AB428&amp;"
"&amp;AC428</f>
        <v>Các tuyến đường giao thông đấu nối trực tiếp ra Hương lộ 24 đoạn từ Đường tỉnh 762 đến Giáp ranh xã Bàu Hàm có hiện trạng là đường nhựa, bê tông xi măng:
- Có bề rộng ≥5m, cách đường giao thông &gt;600m.
- Có bề rộng từ ≥3m đến &lt;5m, cách đường giao thông từ &gt;400m đến ≤600m.
- Có bề rộng &lt;3m, cách đường giao thông ≤200m.</v>
      </c>
      <c r="E428" s="166"/>
      <c r="F428" s="166"/>
      <c r="G428" s="136">
        <v>770</v>
      </c>
      <c r="H428" s="136">
        <v>540</v>
      </c>
      <c r="I428" s="136">
        <v>460</v>
      </c>
      <c r="J428" s="160">
        <f>VLOOKUP(C428,'[1]1. MA DO'!$E$5:$AA$1933,23,0)</f>
        <v>1.1299999999999999</v>
      </c>
      <c r="K428" s="161">
        <f t="shared" si="701"/>
        <v>1.1299999999999999</v>
      </c>
      <c r="L428" s="161">
        <f t="shared" si="702"/>
        <v>1.1299999999999999</v>
      </c>
      <c r="M428" s="27">
        <f t="shared" si="771"/>
        <v>1500</v>
      </c>
      <c r="N428" s="27">
        <f t="shared" si="772"/>
        <v>700</v>
      </c>
      <c r="O428" s="27">
        <f t="shared" si="773"/>
        <v>550</v>
      </c>
      <c r="P428" s="27">
        <f t="shared" si="774"/>
        <v>500</v>
      </c>
      <c r="Q428" s="17">
        <f t="shared" si="775"/>
        <v>2200</v>
      </c>
      <c r="R428" s="17">
        <f t="shared" si="776"/>
        <v>1000</v>
      </c>
      <c r="S428" s="17">
        <f t="shared" si="777"/>
        <v>820</v>
      </c>
      <c r="T428" s="17">
        <f t="shared" si="778"/>
        <v>750</v>
      </c>
      <c r="U428" s="17">
        <f t="shared" si="778"/>
        <v>6</v>
      </c>
      <c r="V428" s="17" t="str">
        <f t="shared" si="779"/>
        <v xml:space="preserve">Các tuyến đường giao thông đấu nối trực tiếp ra </v>
      </c>
      <c r="W428" s="17" t="str">
        <f t="shared" si="780"/>
        <v>Hương lộ 24</v>
      </c>
      <c r="X428" s="17" t="str">
        <f t="shared" si="780"/>
        <v xml:space="preserve"> đoạn từ Đường tỉnh 762</v>
      </c>
      <c r="Y428" s="17" t="str">
        <f t="shared" si="781"/>
        <v xml:space="preserve"> đến Giáp ranh xã Bàu Hàm</v>
      </c>
      <c r="Z428" s="17" t="s">
        <v>418</v>
      </c>
      <c r="AA428" s="42" t="s">
        <v>183</v>
      </c>
      <c r="AB428" s="42" t="s">
        <v>184</v>
      </c>
      <c r="AC428" s="42" t="s">
        <v>178</v>
      </c>
    </row>
    <row r="429" spans="1:29" ht="94.5" x14ac:dyDescent="0.25">
      <c r="A429" s="134">
        <f t="shared" si="703"/>
        <v>424</v>
      </c>
      <c r="B429" s="134" t="str">
        <f t="shared" si="769"/>
        <v>VT4</v>
      </c>
      <c r="C429" s="134" t="str">
        <f t="shared" si="770"/>
        <v>VC24DT</v>
      </c>
      <c r="D429" s="166" t="str">
        <f>V429&amp;W429&amp;X429&amp;Y429&amp;Z429</f>
        <v>Các tuyến đường giao thông đấu nối trực tiếp ra Hương lộ 24 đoạn từ Đường tỉnh 762 đến Giáp ranh xã Bàu Hàm có hiện trạng là đường nhựa, bê tông xi măng:
- Có bề rộng từ ≥3m đến &lt;5m, cách đường giao thông &gt;600m.
- Có bề rộng &lt;3m, cách đường giao thông &gt;200m.</v>
      </c>
      <c r="E429" s="166"/>
      <c r="F429" s="166"/>
      <c r="G429" s="136">
        <v>700</v>
      </c>
      <c r="H429" s="136">
        <v>490</v>
      </c>
      <c r="I429" s="136">
        <v>420</v>
      </c>
      <c r="J429" s="160">
        <f>VLOOKUP(C429,'[1]1. MA DO'!$E$5:$AA$1933,23,0)</f>
        <v>1.1299999999999999</v>
      </c>
      <c r="K429" s="161">
        <f t="shared" si="701"/>
        <v>1.1299999999999999</v>
      </c>
      <c r="L429" s="161">
        <f t="shared" si="702"/>
        <v>1.1299999999999999</v>
      </c>
      <c r="M429" s="27">
        <f t="shared" si="771"/>
        <v>1500</v>
      </c>
      <c r="N429" s="27">
        <f t="shared" si="772"/>
        <v>700</v>
      </c>
      <c r="O429" s="27">
        <f t="shared" si="773"/>
        <v>550</v>
      </c>
      <c r="P429" s="27">
        <f t="shared" si="774"/>
        <v>500</v>
      </c>
      <c r="Q429" s="17">
        <f t="shared" si="775"/>
        <v>2200</v>
      </c>
      <c r="R429" s="17">
        <f t="shared" si="776"/>
        <v>1000</v>
      </c>
      <c r="S429" s="17">
        <f t="shared" si="777"/>
        <v>820</v>
      </c>
      <c r="T429" s="17">
        <f t="shared" si="778"/>
        <v>750</v>
      </c>
      <c r="U429" s="17">
        <f t="shared" si="778"/>
        <v>6</v>
      </c>
      <c r="V429" s="17" t="str">
        <f t="shared" si="779"/>
        <v xml:space="preserve">Các tuyến đường giao thông đấu nối trực tiếp ra </v>
      </c>
      <c r="W429" s="17" t="str">
        <f t="shared" si="780"/>
        <v>Hương lộ 24</v>
      </c>
      <c r="X429" s="17" t="str">
        <f t="shared" si="780"/>
        <v xml:space="preserve"> đoạn từ Đường tỉnh 762</v>
      </c>
      <c r="Y429" s="17" t="str">
        <f t="shared" si="781"/>
        <v xml:space="preserve"> đến Giáp ranh xã Bàu Hàm</v>
      </c>
      <c r="Z429" s="17" t="s">
        <v>441</v>
      </c>
      <c r="AA429" s="17"/>
      <c r="AB429" s="17"/>
      <c r="AC429" s="17"/>
    </row>
    <row r="430" spans="1:29" ht="65.25" customHeight="1" x14ac:dyDescent="0.25">
      <c r="A430" s="134">
        <f t="shared" si="703"/>
        <v>425</v>
      </c>
      <c r="B430" s="134" t="str">
        <f t="shared" si="769"/>
        <v>VT2*0,8</v>
      </c>
      <c r="C430" s="134" t="str">
        <f t="shared" si="770"/>
        <v>VC24DT</v>
      </c>
      <c r="D430" s="166" t="str">
        <f>V430&amp;W430&amp;X430&amp;Y430&amp;Z430&amp;"
"&amp;AA430&amp;"
"
&amp;AB430</f>
        <v>Các tuyến đường giao thông không đấu nối trực tiếp và thông ra Hương lộ 24 đoạn từ Đường tỉnh 762 đến Giáp ranh xã Bàu Hàm có hiện trạng là đường nhựa, bê tông xi măng:
- Có bề rộng ≥5m, cách đường giao thông ≤600m.
- Có bề rộng từ ≥3m đến &lt;5m, cách đường giao thông ≤400m.</v>
      </c>
      <c r="E430" s="166"/>
      <c r="F430" s="166"/>
      <c r="G430" s="136">
        <v>950</v>
      </c>
      <c r="H430" s="136">
        <v>670</v>
      </c>
      <c r="I430" s="136">
        <v>570</v>
      </c>
      <c r="J430" s="160">
        <f>VLOOKUP(C430,'[1]1. MA DO'!$E$5:$AA$1933,23,0)</f>
        <v>1.1299999999999999</v>
      </c>
      <c r="K430" s="161">
        <f t="shared" si="701"/>
        <v>1.1299999999999999</v>
      </c>
      <c r="L430" s="161">
        <f t="shared" si="702"/>
        <v>1.1299999999999999</v>
      </c>
      <c r="M430" s="27">
        <f t="shared" si="771"/>
        <v>1500</v>
      </c>
      <c r="N430" s="27">
        <f t="shared" si="772"/>
        <v>700</v>
      </c>
      <c r="O430" s="27">
        <f t="shared" si="773"/>
        <v>550</v>
      </c>
      <c r="P430" s="27">
        <f t="shared" si="774"/>
        <v>500</v>
      </c>
      <c r="Q430" s="17">
        <f t="shared" si="775"/>
        <v>2200</v>
      </c>
      <c r="R430" s="17">
        <f t="shared" si="776"/>
        <v>1000</v>
      </c>
      <c r="S430" s="17">
        <f t="shared" si="777"/>
        <v>820</v>
      </c>
      <c r="T430" s="17">
        <f t="shared" si="778"/>
        <v>750</v>
      </c>
      <c r="U430" s="17">
        <f t="shared" si="778"/>
        <v>6</v>
      </c>
      <c r="V430" s="17" t="str">
        <f t="shared" si="779"/>
        <v xml:space="preserve">Các tuyến đường giao thông không đấu nối trực tiếp và thông ra </v>
      </c>
      <c r="W430" s="17" t="str">
        <f t="shared" si="780"/>
        <v>Hương lộ 24</v>
      </c>
      <c r="X430" s="17" t="str">
        <f t="shared" si="780"/>
        <v xml:space="preserve"> đoạn từ Đường tỉnh 762</v>
      </c>
      <c r="Y430" s="17" t="str">
        <f t="shared" si="781"/>
        <v xml:space="preserve"> đến Giáp ranh xã Bàu Hàm</v>
      </c>
      <c r="Z430" s="17" t="s">
        <v>418</v>
      </c>
      <c r="AA430" s="42" t="s">
        <v>181</v>
      </c>
      <c r="AB430" s="42" t="s">
        <v>182</v>
      </c>
      <c r="AC430" s="17"/>
    </row>
    <row r="431" spans="1:29" ht="107.25" customHeight="1" x14ac:dyDescent="0.25">
      <c r="A431" s="134">
        <f t="shared" si="703"/>
        <v>426</v>
      </c>
      <c r="B431" s="134" t="str">
        <f t="shared" si="769"/>
        <v>VT3*0,8</v>
      </c>
      <c r="C431" s="134" t="str">
        <f t="shared" si="770"/>
        <v>VC24DT</v>
      </c>
      <c r="D431" s="166" t="str">
        <f>V431&amp;W431&amp;X431&amp;Y431&amp;Z431&amp;"
"&amp;AA431&amp;"
"
&amp;AB431&amp;"
"&amp;AC431</f>
        <v>Các tuyến đường giao thông không đấu nối trực tiếp và thông ra Hương lộ 24 đoạn từ Đường tỉnh 762 đến Giáp ranh xã Bàu Hàm có hiện trạng là đường nhựa, bê tông xi măng:
- Có bề rộng ≥5m, cách đường giao thông &gt;600m.
- Có bề rộng từ ≥3m đến &lt;5m, cách đường giao thông từ &gt;400m đến ≤600m.
- Có bề rộng &lt;3m, cách đường giao thông ≤200m.</v>
      </c>
      <c r="E431" s="166"/>
      <c r="F431" s="166"/>
      <c r="G431" s="136">
        <v>750</v>
      </c>
      <c r="H431" s="136">
        <v>530</v>
      </c>
      <c r="I431" s="136">
        <v>450</v>
      </c>
      <c r="J431" s="160">
        <f>VLOOKUP(C431,'[1]1. MA DO'!$E$5:$AA$1933,23,0)</f>
        <v>1.1299999999999999</v>
      </c>
      <c r="K431" s="161">
        <f t="shared" si="701"/>
        <v>1.1299999999999999</v>
      </c>
      <c r="L431" s="161">
        <f t="shared" si="702"/>
        <v>1.1299999999999999</v>
      </c>
      <c r="M431" s="27">
        <f t="shared" si="771"/>
        <v>1500</v>
      </c>
      <c r="N431" s="27">
        <f t="shared" si="772"/>
        <v>700</v>
      </c>
      <c r="O431" s="27">
        <f t="shared" si="773"/>
        <v>550</v>
      </c>
      <c r="P431" s="27">
        <f t="shared" si="774"/>
        <v>500</v>
      </c>
      <c r="Q431" s="17">
        <f t="shared" si="775"/>
        <v>2200</v>
      </c>
      <c r="R431" s="17">
        <f t="shared" si="776"/>
        <v>1000</v>
      </c>
      <c r="S431" s="17">
        <f t="shared" si="777"/>
        <v>820</v>
      </c>
      <c r="T431" s="17">
        <f t="shared" si="778"/>
        <v>750</v>
      </c>
      <c r="U431" s="17">
        <f t="shared" si="778"/>
        <v>6</v>
      </c>
      <c r="V431" s="17" t="str">
        <f t="shared" si="779"/>
        <v xml:space="preserve">Các tuyến đường giao thông không đấu nối trực tiếp và thông ra </v>
      </c>
      <c r="W431" s="17" t="str">
        <f t="shared" si="780"/>
        <v>Hương lộ 24</v>
      </c>
      <c r="X431" s="17" t="str">
        <f t="shared" si="780"/>
        <v xml:space="preserve"> đoạn từ Đường tỉnh 762</v>
      </c>
      <c r="Y431" s="17" t="str">
        <f t="shared" si="781"/>
        <v xml:space="preserve"> đến Giáp ranh xã Bàu Hàm</v>
      </c>
      <c r="Z431" s="17" t="s">
        <v>418</v>
      </c>
      <c r="AA431" s="42" t="s">
        <v>183</v>
      </c>
      <c r="AB431" s="42" t="s">
        <v>184</v>
      </c>
      <c r="AC431" s="42" t="s">
        <v>178</v>
      </c>
    </row>
    <row r="432" spans="1:29" ht="94.5" x14ac:dyDescent="0.25">
      <c r="A432" s="134">
        <f t="shared" si="703"/>
        <v>427</v>
      </c>
      <c r="B432" s="134" t="str">
        <f t="shared" si="769"/>
        <v>VT4*0,8</v>
      </c>
      <c r="C432" s="134" t="str">
        <f t="shared" si="770"/>
        <v>VC24DT</v>
      </c>
      <c r="D432" s="166" t="str">
        <f>V432&amp;W432&amp;X432&amp;Y432&amp;Z432</f>
        <v>Các tuyến đường giao thông không đấu nối trực tiếp và thông ra Hương lộ 24 đoạn từ Đường tỉnh 762 đến Giáp ranh xã Bàu Hàm có hiện trạng là đường nhựa, bê tông xi măng:
- Có bề rộng từ ≥3m đến &lt;5m, cách đường giao thông &gt;600m.
- Có bề rộng &lt;3m, cách đường giao thông &gt; 200m.</v>
      </c>
      <c r="E432" s="166"/>
      <c r="F432" s="166"/>
      <c r="G432" s="136">
        <v>630</v>
      </c>
      <c r="H432" s="136">
        <v>440</v>
      </c>
      <c r="I432" s="136">
        <v>380</v>
      </c>
      <c r="J432" s="160">
        <f>VLOOKUP(C432,'[1]1. MA DO'!$E$5:$AA$1933,23,0)</f>
        <v>1.1299999999999999</v>
      </c>
      <c r="K432" s="161">
        <f t="shared" si="701"/>
        <v>1.1299999999999999</v>
      </c>
      <c r="L432" s="161">
        <f t="shared" si="702"/>
        <v>1.1299999999999999</v>
      </c>
      <c r="M432" s="27">
        <f t="shared" si="771"/>
        <v>1500</v>
      </c>
      <c r="N432" s="27">
        <f t="shared" si="772"/>
        <v>700</v>
      </c>
      <c r="O432" s="27">
        <f t="shared" si="773"/>
        <v>550</v>
      </c>
      <c r="P432" s="27">
        <f t="shared" si="774"/>
        <v>500</v>
      </c>
      <c r="Q432" s="17">
        <f t="shared" si="775"/>
        <v>2200</v>
      </c>
      <c r="R432" s="17">
        <f t="shared" si="776"/>
        <v>1000</v>
      </c>
      <c r="S432" s="17">
        <f t="shared" si="777"/>
        <v>820</v>
      </c>
      <c r="T432" s="17">
        <f t="shared" si="778"/>
        <v>750</v>
      </c>
      <c r="U432" s="17">
        <f t="shared" si="778"/>
        <v>6</v>
      </c>
      <c r="V432" s="17" t="str">
        <f t="shared" si="779"/>
        <v xml:space="preserve">Các tuyến đường giao thông không đấu nối trực tiếp và thông ra </v>
      </c>
      <c r="W432" s="17" t="str">
        <f t="shared" si="780"/>
        <v>Hương lộ 24</v>
      </c>
      <c r="X432" s="17" t="str">
        <f t="shared" si="780"/>
        <v xml:space="preserve"> đoạn từ Đường tỉnh 762</v>
      </c>
      <c r="Y432" s="17" t="str">
        <f t="shared" si="781"/>
        <v xml:space="preserve"> đến Giáp ranh xã Bàu Hàm</v>
      </c>
      <c r="Z432" s="17" t="s">
        <v>442</v>
      </c>
      <c r="AA432" s="17"/>
      <c r="AB432" s="17"/>
      <c r="AC432" s="17"/>
    </row>
  </sheetData>
  <autoFilter ref="A5:WWB432" xr:uid="{71188152-D8C1-4AE3-BDCA-17FB50886442}">
    <filterColumn colId="12" showButton="0"/>
    <filterColumn colId="13" showButton="0"/>
    <filterColumn colId="14" showButton="0"/>
  </autoFilter>
  <mergeCells count="375">
    <mergeCell ref="K3:L3"/>
    <mergeCell ref="D224:F224"/>
    <mergeCell ref="D225:F225"/>
    <mergeCell ref="D226:F226"/>
    <mergeCell ref="D227:F227"/>
    <mergeCell ref="D228:F228"/>
    <mergeCell ref="D229:F229"/>
    <mergeCell ref="D231:F231"/>
    <mergeCell ref="D39:F39"/>
    <mergeCell ref="D40:F40"/>
    <mergeCell ref="D49:F49"/>
    <mergeCell ref="D50:F50"/>
    <mergeCell ref="D51:F51"/>
    <mergeCell ref="D52:F52"/>
    <mergeCell ref="D53:F53"/>
    <mergeCell ref="D54:F54"/>
    <mergeCell ref="D21:F21"/>
    <mergeCell ref="D22:F22"/>
    <mergeCell ref="D23:F23"/>
    <mergeCell ref="D81:F81"/>
    <mergeCell ref="D82:F82"/>
    <mergeCell ref="D84:F84"/>
    <mergeCell ref="D56:F56"/>
    <mergeCell ref="D232:F232"/>
    <mergeCell ref="D233:F233"/>
    <mergeCell ref="K4:K5"/>
    <mergeCell ref="L4:L5"/>
    <mergeCell ref="D28:F28"/>
    <mergeCell ref="D7:F7"/>
    <mergeCell ref="D8:F8"/>
    <mergeCell ref="D9:F9"/>
    <mergeCell ref="D10:F10"/>
    <mergeCell ref="D11:F11"/>
    <mergeCell ref="D12:F12"/>
    <mergeCell ref="D24:F24"/>
    <mergeCell ref="D25:F25"/>
    <mergeCell ref="D26:F26"/>
    <mergeCell ref="G4:G5"/>
    <mergeCell ref="J4:J5"/>
    <mergeCell ref="H4:H5"/>
    <mergeCell ref="I4:I5"/>
    <mergeCell ref="D14:F14"/>
    <mergeCell ref="D15:F15"/>
    <mergeCell ref="D16:F16"/>
    <mergeCell ref="D17:F17"/>
    <mergeCell ref="D18:F18"/>
    <mergeCell ref="D19:F19"/>
    <mergeCell ref="D427:F427"/>
    <mergeCell ref="D428:F428"/>
    <mergeCell ref="D429:F429"/>
    <mergeCell ref="D430:F430"/>
    <mergeCell ref="D431:F431"/>
    <mergeCell ref="D432:F432"/>
    <mergeCell ref="D29:F29"/>
    <mergeCell ref="D30:F30"/>
    <mergeCell ref="D31:F31"/>
    <mergeCell ref="D32:F32"/>
    <mergeCell ref="D33:F33"/>
    <mergeCell ref="D42:F42"/>
    <mergeCell ref="D43:F43"/>
    <mergeCell ref="D44:F44"/>
    <mergeCell ref="D45:F45"/>
    <mergeCell ref="D46:F46"/>
    <mergeCell ref="D47:F47"/>
    <mergeCell ref="D35:F35"/>
    <mergeCell ref="D36:F36"/>
    <mergeCell ref="D37:F37"/>
    <mergeCell ref="D38:F38"/>
    <mergeCell ref="D234:F234"/>
    <mergeCell ref="D235:F235"/>
    <mergeCell ref="D236:F236"/>
    <mergeCell ref="D57:F57"/>
    <mergeCell ref="D58:F58"/>
    <mergeCell ref="D59:F59"/>
    <mergeCell ref="D60:F60"/>
    <mergeCell ref="D61:F61"/>
    <mergeCell ref="D73:F73"/>
    <mergeCell ref="D74:F74"/>
    <mergeCell ref="D75:F75"/>
    <mergeCell ref="D63:F63"/>
    <mergeCell ref="D64:F64"/>
    <mergeCell ref="D65:F65"/>
    <mergeCell ref="D77:F77"/>
    <mergeCell ref="D78:F78"/>
    <mergeCell ref="D79:F79"/>
    <mergeCell ref="D71:F71"/>
    <mergeCell ref="D72:F72"/>
    <mergeCell ref="D66:F66"/>
    <mergeCell ref="D67:F67"/>
    <mergeCell ref="D68:F68"/>
    <mergeCell ref="D70:F70"/>
    <mergeCell ref="D85:F85"/>
    <mergeCell ref="D86:F86"/>
    <mergeCell ref="D87:F87"/>
    <mergeCell ref="D88:F88"/>
    <mergeCell ref="D89:F89"/>
    <mergeCell ref="D119:F119"/>
    <mergeCell ref="D120:F120"/>
    <mergeCell ref="D121:F121"/>
    <mergeCell ref="D115:F115"/>
    <mergeCell ref="D116:F116"/>
    <mergeCell ref="D117:F117"/>
    <mergeCell ref="D105:F105"/>
    <mergeCell ref="D106:F106"/>
    <mergeCell ref="D107:F107"/>
    <mergeCell ref="D108:F108"/>
    <mergeCell ref="D109:F109"/>
    <mergeCell ref="D110:F110"/>
    <mergeCell ref="D95:F95"/>
    <mergeCell ref="D94:F94"/>
    <mergeCell ref="D93:F93"/>
    <mergeCell ref="D92:F92"/>
    <mergeCell ref="D91:F91"/>
    <mergeCell ref="D103:F103"/>
    <mergeCell ref="D102:F102"/>
    <mergeCell ref="D161:F161"/>
    <mergeCell ref="D162:F162"/>
    <mergeCell ref="D163:F163"/>
    <mergeCell ref="D164:F164"/>
    <mergeCell ref="D165:F165"/>
    <mergeCell ref="D166:F166"/>
    <mergeCell ref="D189:F189"/>
    <mergeCell ref="D190:F190"/>
    <mergeCell ref="D191:F191"/>
    <mergeCell ref="D171:F171"/>
    <mergeCell ref="D172:F172"/>
    <mergeCell ref="D173:F173"/>
    <mergeCell ref="D182:F182"/>
    <mergeCell ref="D183:F183"/>
    <mergeCell ref="D184:F184"/>
    <mergeCell ref="D185:F185"/>
    <mergeCell ref="D186:F186"/>
    <mergeCell ref="D187:F187"/>
    <mergeCell ref="D169:F169"/>
    <mergeCell ref="D170:F170"/>
    <mergeCell ref="D199:F199"/>
    <mergeCell ref="D200:F200"/>
    <mergeCell ref="D201:F201"/>
    <mergeCell ref="D217:F217"/>
    <mergeCell ref="D218:F218"/>
    <mergeCell ref="D219:F219"/>
    <mergeCell ref="D220:F220"/>
    <mergeCell ref="D221:F221"/>
    <mergeCell ref="D192:F192"/>
    <mergeCell ref="D193:F193"/>
    <mergeCell ref="D194:F194"/>
    <mergeCell ref="D196:F196"/>
    <mergeCell ref="D197:F197"/>
    <mergeCell ref="D198:F198"/>
    <mergeCell ref="D222:F222"/>
    <mergeCell ref="D210:F210"/>
    <mergeCell ref="D211:F211"/>
    <mergeCell ref="D212:F212"/>
    <mergeCell ref="D213:F213"/>
    <mergeCell ref="D214:F214"/>
    <mergeCell ref="D215:F215"/>
    <mergeCell ref="D203:F203"/>
    <mergeCell ref="D204:F204"/>
    <mergeCell ref="D205:F205"/>
    <mergeCell ref="D206:F206"/>
    <mergeCell ref="D207:F207"/>
    <mergeCell ref="D208:F208"/>
    <mergeCell ref="D238:F238"/>
    <mergeCell ref="D239:F239"/>
    <mergeCell ref="D240:F240"/>
    <mergeCell ref="D241:F241"/>
    <mergeCell ref="D242:F242"/>
    <mergeCell ref="D243:F243"/>
    <mergeCell ref="D259:F259"/>
    <mergeCell ref="D260:F260"/>
    <mergeCell ref="D261:F261"/>
    <mergeCell ref="D255:F255"/>
    <mergeCell ref="D256:F256"/>
    <mergeCell ref="D257:F257"/>
    <mergeCell ref="D245:F245"/>
    <mergeCell ref="D246:F246"/>
    <mergeCell ref="D247:F247"/>
    <mergeCell ref="D248:F248"/>
    <mergeCell ref="D249:F249"/>
    <mergeCell ref="D250:F250"/>
    <mergeCell ref="D262:F262"/>
    <mergeCell ref="D263:F263"/>
    <mergeCell ref="D264:F264"/>
    <mergeCell ref="D252:F252"/>
    <mergeCell ref="D253:F253"/>
    <mergeCell ref="D254:F254"/>
    <mergeCell ref="D266:F266"/>
    <mergeCell ref="D267:F267"/>
    <mergeCell ref="D268:F268"/>
    <mergeCell ref="D269:F269"/>
    <mergeCell ref="D270:F270"/>
    <mergeCell ref="D271:F271"/>
    <mergeCell ref="D287:F287"/>
    <mergeCell ref="D288:F288"/>
    <mergeCell ref="D289:F289"/>
    <mergeCell ref="D290:F290"/>
    <mergeCell ref="D291:F291"/>
    <mergeCell ref="D292:F292"/>
    <mergeCell ref="D280:F280"/>
    <mergeCell ref="D281:F281"/>
    <mergeCell ref="D282:F282"/>
    <mergeCell ref="D283:F283"/>
    <mergeCell ref="D284:F284"/>
    <mergeCell ref="D285:F285"/>
    <mergeCell ref="D273:F273"/>
    <mergeCell ref="D274:F274"/>
    <mergeCell ref="D275:F275"/>
    <mergeCell ref="D276:F276"/>
    <mergeCell ref="D277:F277"/>
    <mergeCell ref="D278:F278"/>
    <mergeCell ref="D294:F294"/>
    <mergeCell ref="D295:F295"/>
    <mergeCell ref="D296:F296"/>
    <mergeCell ref="D297:F297"/>
    <mergeCell ref="D298:F298"/>
    <mergeCell ref="D299:F299"/>
    <mergeCell ref="D315:F315"/>
    <mergeCell ref="D316:F316"/>
    <mergeCell ref="D317:F317"/>
    <mergeCell ref="D311:F311"/>
    <mergeCell ref="D312:F312"/>
    <mergeCell ref="D313:F313"/>
    <mergeCell ref="D301:F301"/>
    <mergeCell ref="D302:F302"/>
    <mergeCell ref="D303:F303"/>
    <mergeCell ref="D304:F304"/>
    <mergeCell ref="D305:F305"/>
    <mergeCell ref="D306:F306"/>
    <mergeCell ref="D318:F318"/>
    <mergeCell ref="D319:F319"/>
    <mergeCell ref="D320:F320"/>
    <mergeCell ref="D308:F308"/>
    <mergeCell ref="D309:F309"/>
    <mergeCell ref="D310:F310"/>
    <mergeCell ref="D322:F322"/>
    <mergeCell ref="D323:F323"/>
    <mergeCell ref="D324:F324"/>
    <mergeCell ref="D325:F325"/>
    <mergeCell ref="D326:F326"/>
    <mergeCell ref="D327:F327"/>
    <mergeCell ref="D336:F336"/>
    <mergeCell ref="D337:F337"/>
    <mergeCell ref="D338:F338"/>
    <mergeCell ref="D339:F339"/>
    <mergeCell ref="D340:F340"/>
    <mergeCell ref="D341:F341"/>
    <mergeCell ref="D329:F329"/>
    <mergeCell ref="D330:F330"/>
    <mergeCell ref="D331:F331"/>
    <mergeCell ref="D332:F332"/>
    <mergeCell ref="D333:F333"/>
    <mergeCell ref="D334:F334"/>
    <mergeCell ref="D343:F343"/>
    <mergeCell ref="D344:F344"/>
    <mergeCell ref="D345:F345"/>
    <mergeCell ref="D346:F346"/>
    <mergeCell ref="D347:F347"/>
    <mergeCell ref="D348:F348"/>
    <mergeCell ref="D364:F364"/>
    <mergeCell ref="D365:F365"/>
    <mergeCell ref="D366:F366"/>
    <mergeCell ref="D360:F360"/>
    <mergeCell ref="D361:F361"/>
    <mergeCell ref="D362:F362"/>
    <mergeCell ref="D350:F350"/>
    <mergeCell ref="D351:F351"/>
    <mergeCell ref="D352:F352"/>
    <mergeCell ref="D353:F353"/>
    <mergeCell ref="D354:F354"/>
    <mergeCell ref="D355:F355"/>
    <mergeCell ref="D367:F367"/>
    <mergeCell ref="D368:F368"/>
    <mergeCell ref="D369:F369"/>
    <mergeCell ref="D357:F357"/>
    <mergeCell ref="D358:F358"/>
    <mergeCell ref="D359:F359"/>
    <mergeCell ref="D371:F371"/>
    <mergeCell ref="D372:F372"/>
    <mergeCell ref="D373:F373"/>
    <mergeCell ref="D374:F374"/>
    <mergeCell ref="D375:F375"/>
    <mergeCell ref="D376:F376"/>
    <mergeCell ref="D385:F385"/>
    <mergeCell ref="D386:F386"/>
    <mergeCell ref="D387:F387"/>
    <mergeCell ref="D388:F388"/>
    <mergeCell ref="D389:F389"/>
    <mergeCell ref="D390:F390"/>
    <mergeCell ref="D378:F378"/>
    <mergeCell ref="D379:F379"/>
    <mergeCell ref="D380:F380"/>
    <mergeCell ref="D381:F381"/>
    <mergeCell ref="D382:F382"/>
    <mergeCell ref="D383:F383"/>
    <mergeCell ref="D413:F413"/>
    <mergeCell ref="D414:F414"/>
    <mergeCell ref="D415:F415"/>
    <mergeCell ref="D409:F409"/>
    <mergeCell ref="D410:F410"/>
    <mergeCell ref="D411:F411"/>
    <mergeCell ref="D399:F399"/>
    <mergeCell ref="D400:F400"/>
    <mergeCell ref="D401:F401"/>
    <mergeCell ref="D402:F402"/>
    <mergeCell ref="D403:F403"/>
    <mergeCell ref="D404:F404"/>
    <mergeCell ref="D423:F423"/>
    <mergeCell ref="D424:F424"/>
    <mergeCell ref="D425:F425"/>
    <mergeCell ref="D175:F175"/>
    <mergeCell ref="D176:F176"/>
    <mergeCell ref="D177:F177"/>
    <mergeCell ref="D178:F178"/>
    <mergeCell ref="D179:F179"/>
    <mergeCell ref="D180:F180"/>
    <mergeCell ref="D416:F416"/>
    <mergeCell ref="D417:F417"/>
    <mergeCell ref="D418:F418"/>
    <mergeCell ref="D406:F406"/>
    <mergeCell ref="D407:F407"/>
    <mergeCell ref="D408:F408"/>
    <mergeCell ref="D420:F420"/>
    <mergeCell ref="D421:F421"/>
    <mergeCell ref="D422:F422"/>
    <mergeCell ref="D392:F392"/>
    <mergeCell ref="D393:F393"/>
    <mergeCell ref="D394:F394"/>
    <mergeCell ref="D395:F395"/>
    <mergeCell ref="D396:F396"/>
    <mergeCell ref="D397:F397"/>
    <mergeCell ref="D147:F147"/>
    <mergeCell ref="D154:F154"/>
    <mergeCell ref="D155:F155"/>
    <mergeCell ref="D156:F156"/>
    <mergeCell ref="D157:F157"/>
    <mergeCell ref="D158:F158"/>
    <mergeCell ref="D133:F133"/>
    <mergeCell ref="D134:F134"/>
    <mergeCell ref="D135:F135"/>
    <mergeCell ref="D136:F136"/>
    <mergeCell ref="D137:F137"/>
    <mergeCell ref="D138:F138"/>
    <mergeCell ref="D152:F152"/>
    <mergeCell ref="D140:F140"/>
    <mergeCell ref="D141:F141"/>
    <mergeCell ref="D142:F142"/>
    <mergeCell ref="D143:F143"/>
    <mergeCell ref="D148:F148"/>
    <mergeCell ref="D149:F149"/>
    <mergeCell ref="D150:F150"/>
    <mergeCell ref="D151:F151"/>
    <mergeCell ref="A1:R2"/>
    <mergeCell ref="D101:F101"/>
    <mergeCell ref="D129:F129"/>
    <mergeCell ref="D130:F130"/>
    <mergeCell ref="D131:F131"/>
    <mergeCell ref="M4:P5"/>
    <mergeCell ref="D168:F168"/>
    <mergeCell ref="D100:F100"/>
    <mergeCell ref="D99:F99"/>
    <mergeCell ref="D98:F98"/>
    <mergeCell ref="D96:F96"/>
    <mergeCell ref="D144:F144"/>
    <mergeCell ref="D145:F145"/>
    <mergeCell ref="D122:F122"/>
    <mergeCell ref="D123:F123"/>
    <mergeCell ref="D124:F124"/>
    <mergeCell ref="D112:F112"/>
    <mergeCell ref="D113:F113"/>
    <mergeCell ref="D114:F114"/>
    <mergeCell ref="D126:F126"/>
    <mergeCell ref="D127:F127"/>
    <mergeCell ref="D128:F128"/>
    <mergeCell ref="D80:F80"/>
    <mergeCell ref="D159:F159"/>
  </mergeCells>
  <phoneticPr fontId="15" type="noConversion"/>
  <printOptions horizontalCentered="1"/>
  <pageMargins left="0.25" right="0.25" top="0.25" bottom="0.25" header="0.39370078740157499" footer="0.27559055118110198"/>
  <pageSetup paperSize="9" scale="60"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432"/>
  <sheetViews>
    <sheetView tabSelected="1" view="pageBreakPreview" topLeftCell="K1" zoomScale="70" zoomScaleNormal="85" zoomScaleSheetLayoutView="70" workbookViewId="0">
      <selection activeCell="P7" sqref="P7"/>
    </sheetView>
  </sheetViews>
  <sheetFormatPr defaultColWidth="9.140625" defaultRowHeight="16.5" x14ac:dyDescent="0.25"/>
  <cols>
    <col min="1" max="1" width="8.140625" style="2" hidden="1" customWidth="1"/>
    <col min="2" max="8" width="12.5703125" style="3" hidden="1" customWidth="1"/>
    <col min="9" max="10" width="23" style="19" hidden="1" customWidth="1"/>
    <col min="11" max="11" width="48.140625" style="4" customWidth="1"/>
    <col min="12" max="12" width="32.5703125" style="5" customWidth="1"/>
    <col min="13" max="13" width="35.28515625" style="5" customWidth="1"/>
    <col min="14" max="15" width="18" style="5" hidden="1" customWidth="1"/>
    <col min="16" max="16" width="21.5703125" style="128" customWidth="1"/>
    <col min="17" max="17" width="23.5703125" style="128" customWidth="1"/>
    <col min="18" max="18" width="19.7109375" style="131" customWidth="1"/>
    <col min="19" max="19" width="8.5703125" style="6" hidden="1" customWidth="1"/>
    <col min="20" max="21" width="8.140625" style="6" hidden="1" customWidth="1"/>
    <col min="22" max="22" width="7.7109375" style="6" hidden="1" customWidth="1"/>
    <col min="23" max="23" width="10.85546875" style="6" hidden="1" customWidth="1"/>
    <col min="24" max="24" width="12.5703125" style="6" hidden="1" customWidth="1"/>
    <col min="25" max="26" width="9.140625" style="6" hidden="1" customWidth="1"/>
    <col min="27" max="27" width="11.140625" style="6" hidden="1" customWidth="1"/>
    <col min="28" max="34" width="11.5703125" style="74" hidden="1" customWidth="1"/>
    <col min="35" max="35" width="9.140625" style="74" hidden="1" customWidth="1"/>
    <col min="36" max="36" width="0" style="6" hidden="1" customWidth="1"/>
    <col min="37" max="221" width="9.140625" style="6"/>
    <col min="222" max="225" width="0" style="6" hidden="1" customWidth="1"/>
    <col min="226" max="226" width="6.5703125" style="6" customWidth="1"/>
    <col min="227" max="227" width="5.42578125" style="6" customWidth="1"/>
    <col min="228" max="228" width="12.5703125" style="6" customWidth="1"/>
    <col min="229" max="229" width="61.85546875" style="6" customWidth="1"/>
    <col min="230" max="230" width="32.5703125" style="6" customWidth="1"/>
    <col min="231" max="231" width="23.5703125" style="6" customWidth="1"/>
    <col min="232" max="232" width="35.28515625" style="6" customWidth="1"/>
    <col min="233" max="233" width="8.5703125" style="6" customWidth="1"/>
    <col min="234" max="235" width="8.140625" style="6" customWidth="1"/>
    <col min="236" max="236" width="7.7109375" style="6" customWidth="1"/>
    <col min="237" max="279" width="0" style="6" hidden="1" customWidth="1"/>
    <col min="280" max="280" width="14.85546875" style="6" bestFit="1" customWidth="1"/>
    <col min="281" max="281" width="12.5703125" style="6" bestFit="1" customWidth="1"/>
    <col min="282" max="477" width="9.140625" style="6"/>
    <col min="478" max="481" width="0" style="6" hidden="1" customWidth="1"/>
    <col min="482" max="482" width="6.5703125" style="6" customWidth="1"/>
    <col min="483" max="483" width="5.42578125" style="6" customWidth="1"/>
    <col min="484" max="484" width="12.5703125" style="6" customWidth="1"/>
    <col min="485" max="485" width="61.85546875" style="6" customWidth="1"/>
    <col min="486" max="486" width="32.5703125" style="6" customWidth="1"/>
    <col min="487" max="487" width="23.5703125" style="6" customWidth="1"/>
    <col min="488" max="488" width="35.28515625" style="6" customWidth="1"/>
    <col min="489" max="489" width="8.5703125" style="6" customWidth="1"/>
    <col min="490" max="491" width="8.140625" style="6" customWidth="1"/>
    <col min="492" max="492" width="7.7109375" style="6" customWidth="1"/>
    <col min="493" max="535" width="0" style="6" hidden="1" customWidth="1"/>
    <col min="536" max="536" width="14.85546875" style="6" bestFit="1" customWidth="1"/>
    <col min="537" max="537" width="12.5703125" style="6" bestFit="1" customWidth="1"/>
    <col min="538" max="733" width="9.140625" style="6"/>
    <col min="734" max="737" width="0" style="6" hidden="1" customWidth="1"/>
    <col min="738" max="738" width="6.5703125" style="6" customWidth="1"/>
    <col min="739" max="739" width="5.42578125" style="6" customWidth="1"/>
    <col min="740" max="740" width="12.5703125" style="6" customWidth="1"/>
    <col min="741" max="741" width="61.85546875" style="6" customWidth="1"/>
    <col min="742" max="742" width="32.5703125" style="6" customWidth="1"/>
    <col min="743" max="743" width="23.5703125" style="6" customWidth="1"/>
    <col min="744" max="744" width="35.28515625" style="6" customWidth="1"/>
    <col min="745" max="745" width="8.5703125" style="6" customWidth="1"/>
    <col min="746" max="747" width="8.140625" style="6" customWidth="1"/>
    <col min="748" max="748" width="7.7109375" style="6" customWidth="1"/>
    <col min="749" max="791" width="0" style="6" hidden="1" customWidth="1"/>
    <col min="792" max="792" width="14.85546875" style="6" bestFit="1" customWidth="1"/>
    <col min="793" max="793" width="12.5703125" style="6" bestFit="1" customWidth="1"/>
    <col min="794" max="989" width="9.140625" style="6"/>
    <col min="990" max="993" width="0" style="6" hidden="1" customWidth="1"/>
    <col min="994" max="994" width="6.5703125" style="6" customWidth="1"/>
    <col min="995" max="995" width="5.42578125" style="6" customWidth="1"/>
    <col min="996" max="996" width="12.5703125" style="6" customWidth="1"/>
    <col min="997" max="997" width="61.85546875" style="6" customWidth="1"/>
    <col min="998" max="998" width="32.5703125" style="6" customWidth="1"/>
    <col min="999" max="999" width="23.5703125" style="6" customWidth="1"/>
    <col min="1000" max="1000" width="35.28515625" style="6" customWidth="1"/>
    <col min="1001" max="1001" width="8.5703125" style="6" customWidth="1"/>
    <col min="1002" max="1003" width="8.140625" style="6" customWidth="1"/>
    <col min="1004" max="1004" width="7.7109375" style="6" customWidth="1"/>
    <col min="1005" max="1047" width="0" style="6" hidden="1" customWidth="1"/>
    <col min="1048" max="1048" width="14.85546875" style="6" bestFit="1" customWidth="1"/>
    <col min="1049" max="1049" width="12.5703125" style="6" bestFit="1" customWidth="1"/>
    <col min="1050" max="1245" width="9.140625" style="6"/>
    <col min="1246" max="1249" width="0" style="6" hidden="1" customWidth="1"/>
    <col min="1250" max="1250" width="6.5703125" style="6" customWidth="1"/>
    <col min="1251" max="1251" width="5.42578125" style="6" customWidth="1"/>
    <col min="1252" max="1252" width="12.5703125" style="6" customWidth="1"/>
    <col min="1253" max="1253" width="61.85546875" style="6" customWidth="1"/>
    <col min="1254" max="1254" width="32.5703125" style="6" customWidth="1"/>
    <col min="1255" max="1255" width="23.5703125" style="6" customWidth="1"/>
    <col min="1256" max="1256" width="35.28515625" style="6" customWidth="1"/>
    <col min="1257" max="1257" width="8.5703125" style="6" customWidth="1"/>
    <col min="1258" max="1259" width="8.140625" style="6" customWidth="1"/>
    <col min="1260" max="1260" width="7.7109375" style="6" customWidth="1"/>
    <col min="1261" max="1303" width="0" style="6" hidden="1" customWidth="1"/>
    <col min="1304" max="1304" width="14.85546875" style="6" bestFit="1" customWidth="1"/>
    <col min="1305" max="1305" width="12.5703125" style="6" bestFit="1" customWidth="1"/>
    <col min="1306" max="1501" width="9.140625" style="6"/>
    <col min="1502" max="1505" width="0" style="6" hidden="1" customWidth="1"/>
    <col min="1506" max="1506" width="6.5703125" style="6" customWidth="1"/>
    <col min="1507" max="1507" width="5.42578125" style="6" customWidth="1"/>
    <col min="1508" max="1508" width="12.5703125" style="6" customWidth="1"/>
    <col min="1509" max="1509" width="61.85546875" style="6" customWidth="1"/>
    <col min="1510" max="1510" width="32.5703125" style="6" customWidth="1"/>
    <col min="1511" max="1511" width="23.5703125" style="6" customWidth="1"/>
    <col min="1512" max="1512" width="35.28515625" style="6" customWidth="1"/>
    <col min="1513" max="1513" width="8.5703125" style="6" customWidth="1"/>
    <col min="1514" max="1515" width="8.140625" style="6" customWidth="1"/>
    <col min="1516" max="1516" width="7.7109375" style="6" customWidth="1"/>
    <col min="1517" max="1559" width="0" style="6" hidden="1" customWidth="1"/>
    <col min="1560" max="1560" width="14.85546875" style="6" bestFit="1" customWidth="1"/>
    <col min="1561" max="1561" width="12.5703125" style="6" bestFit="1" customWidth="1"/>
    <col min="1562" max="1757" width="9.140625" style="6"/>
    <col min="1758" max="1761" width="0" style="6" hidden="1" customWidth="1"/>
    <col min="1762" max="1762" width="6.5703125" style="6" customWidth="1"/>
    <col min="1763" max="1763" width="5.42578125" style="6" customWidth="1"/>
    <col min="1764" max="1764" width="12.5703125" style="6" customWidth="1"/>
    <col min="1765" max="1765" width="61.85546875" style="6" customWidth="1"/>
    <col min="1766" max="1766" width="32.5703125" style="6" customWidth="1"/>
    <col min="1767" max="1767" width="23.5703125" style="6" customWidth="1"/>
    <col min="1768" max="1768" width="35.28515625" style="6" customWidth="1"/>
    <col min="1769" max="1769" width="8.5703125" style="6" customWidth="1"/>
    <col min="1770" max="1771" width="8.140625" style="6" customWidth="1"/>
    <col min="1772" max="1772" width="7.7109375" style="6" customWidth="1"/>
    <col min="1773" max="1815" width="0" style="6" hidden="1" customWidth="1"/>
    <col min="1816" max="1816" width="14.85546875" style="6" bestFit="1" customWidth="1"/>
    <col min="1817" max="1817" width="12.5703125" style="6" bestFit="1" customWidth="1"/>
    <col min="1818" max="2013" width="9.140625" style="6"/>
    <col min="2014" max="2017" width="0" style="6" hidden="1" customWidth="1"/>
    <col min="2018" max="2018" width="6.5703125" style="6" customWidth="1"/>
    <col min="2019" max="2019" width="5.42578125" style="6" customWidth="1"/>
    <col min="2020" max="2020" width="12.5703125" style="6" customWidth="1"/>
    <col min="2021" max="2021" width="61.85546875" style="6" customWidth="1"/>
    <col min="2022" max="2022" width="32.5703125" style="6" customWidth="1"/>
    <col min="2023" max="2023" width="23.5703125" style="6" customWidth="1"/>
    <col min="2024" max="2024" width="35.28515625" style="6" customWidth="1"/>
    <col min="2025" max="2025" width="8.5703125" style="6" customWidth="1"/>
    <col min="2026" max="2027" width="8.140625" style="6" customWidth="1"/>
    <col min="2028" max="2028" width="7.7109375" style="6" customWidth="1"/>
    <col min="2029" max="2071" width="0" style="6" hidden="1" customWidth="1"/>
    <col min="2072" max="2072" width="14.85546875" style="6" bestFit="1" customWidth="1"/>
    <col min="2073" max="2073" width="12.5703125" style="6" bestFit="1" customWidth="1"/>
    <col min="2074" max="2269" width="9.140625" style="6"/>
    <col min="2270" max="2273" width="0" style="6" hidden="1" customWidth="1"/>
    <col min="2274" max="2274" width="6.5703125" style="6" customWidth="1"/>
    <col min="2275" max="2275" width="5.42578125" style="6" customWidth="1"/>
    <col min="2276" max="2276" width="12.5703125" style="6" customWidth="1"/>
    <col min="2277" max="2277" width="61.85546875" style="6" customWidth="1"/>
    <col min="2278" max="2278" width="32.5703125" style="6" customWidth="1"/>
    <col min="2279" max="2279" width="23.5703125" style="6" customWidth="1"/>
    <col min="2280" max="2280" width="35.28515625" style="6" customWidth="1"/>
    <col min="2281" max="2281" width="8.5703125" style="6" customWidth="1"/>
    <col min="2282" max="2283" width="8.140625" style="6" customWidth="1"/>
    <col min="2284" max="2284" width="7.7109375" style="6" customWidth="1"/>
    <col min="2285" max="2327" width="0" style="6" hidden="1" customWidth="1"/>
    <col min="2328" max="2328" width="14.85546875" style="6" bestFit="1" customWidth="1"/>
    <col min="2329" max="2329" width="12.5703125" style="6" bestFit="1" customWidth="1"/>
    <col min="2330" max="2525" width="9.140625" style="6"/>
    <col min="2526" max="2529" width="0" style="6" hidden="1" customWidth="1"/>
    <col min="2530" max="2530" width="6.5703125" style="6" customWidth="1"/>
    <col min="2531" max="2531" width="5.42578125" style="6" customWidth="1"/>
    <col min="2532" max="2532" width="12.5703125" style="6" customWidth="1"/>
    <col min="2533" max="2533" width="61.85546875" style="6" customWidth="1"/>
    <col min="2534" max="2534" width="32.5703125" style="6" customWidth="1"/>
    <col min="2535" max="2535" width="23.5703125" style="6" customWidth="1"/>
    <col min="2536" max="2536" width="35.28515625" style="6" customWidth="1"/>
    <col min="2537" max="2537" width="8.5703125" style="6" customWidth="1"/>
    <col min="2538" max="2539" width="8.140625" style="6" customWidth="1"/>
    <col min="2540" max="2540" width="7.7109375" style="6" customWidth="1"/>
    <col min="2541" max="2583" width="0" style="6" hidden="1" customWidth="1"/>
    <col min="2584" max="2584" width="14.85546875" style="6" bestFit="1" customWidth="1"/>
    <col min="2585" max="2585" width="12.5703125" style="6" bestFit="1" customWidth="1"/>
    <col min="2586" max="2781" width="9.140625" style="6"/>
    <col min="2782" max="2785" width="0" style="6" hidden="1" customWidth="1"/>
    <col min="2786" max="2786" width="6.5703125" style="6" customWidth="1"/>
    <col min="2787" max="2787" width="5.42578125" style="6" customWidth="1"/>
    <col min="2788" max="2788" width="12.5703125" style="6" customWidth="1"/>
    <col min="2789" max="2789" width="61.85546875" style="6" customWidth="1"/>
    <col min="2790" max="2790" width="32.5703125" style="6" customWidth="1"/>
    <col min="2791" max="2791" width="23.5703125" style="6" customWidth="1"/>
    <col min="2792" max="2792" width="35.28515625" style="6" customWidth="1"/>
    <col min="2793" max="2793" width="8.5703125" style="6" customWidth="1"/>
    <col min="2794" max="2795" width="8.140625" style="6" customWidth="1"/>
    <col min="2796" max="2796" width="7.7109375" style="6" customWidth="1"/>
    <col min="2797" max="2839" width="0" style="6" hidden="1" customWidth="1"/>
    <col min="2840" max="2840" width="14.85546875" style="6" bestFit="1" customWidth="1"/>
    <col min="2841" max="2841" width="12.5703125" style="6" bestFit="1" customWidth="1"/>
    <col min="2842" max="3037" width="9.140625" style="6"/>
    <col min="3038" max="3041" width="0" style="6" hidden="1" customWidth="1"/>
    <col min="3042" max="3042" width="6.5703125" style="6" customWidth="1"/>
    <col min="3043" max="3043" width="5.42578125" style="6" customWidth="1"/>
    <col min="3044" max="3044" width="12.5703125" style="6" customWidth="1"/>
    <col min="3045" max="3045" width="61.85546875" style="6" customWidth="1"/>
    <col min="3046" max="3046" width="32.5703125" style="6" customWidth="1"/>
    <col min="3047" max="3047" width="23.5703125" style="6" customWidth="1"/>
    <col min="3048" max="3048" width="35.28515625" style="6" customWidth="1"/>
    <col min="3049" max="3049" width="8.5703125" style="6" customWidth="1"/>
    <col min="3050" max="3051" width="8.140625" style="6" customWidth="1"/>
    <col min="3052" max="3052" width="7.7109375" style="6" customWidth="1"/>
    <col min="3053" max="3095" width="0" style="6" hidden="1" customWidth="1"/>
    <col min="3096" max="3096" width="14.85546875" style="6" bestFit="1" customWidth="1"/>
    <col min="3097" max="3097" width="12.5703125" style="6" bestFit="1" customWidth="1"/>
    <col min="3098" max="3293" width="9.140625" style="6"/>
    <col min="3294" max="3297" width="0" style="6" hidden="1" customWidth="1"/>
    <col min="3298" max="3298" width="6.5703125" style="6" customWidth="1"/>
    <col min="3299" max="3299" width="5.42578125" style="6" customWidth="1"/>
    <col min="3300" max="3300" width="12.5703125" style="6" customWidth="1"/>
    <col min="3301" max="3301" width="61.85546875" style="6" customWidth="1"/>
    <col min="3302" max="3302" width="32.5703125" style="6" customWidth="1"/>
    <col min="3303" max="3303" width="23.5703125" style="6" customWidth="1"/>
    <col min="3304" max="3304" width="35.28515625" style="6" customWidth="1"/>
    <col min="3305" max="3305" width="8.5703125" style="6" customWidth="1"/>
    <col min="3306" max="3307" width="8.140625" style="6" customWidth="1"/>
    <col min="3308" max="3308" width="7.7109375" style="6" customWidth="1"/>
    <col min="3309" max="3351" width="0" style="6" hidden="1" customWidth="1"/>
    <col min="3352" max="3352" width="14.85546875" style="6" bestFit="1" customWidth="1"/>
    <col min="3353" max="3353" width="12.5703125" style="6" bestFit="1" customWidth="1"/>
    <col min="3354" max="3549" width="9.140625" style="6"/>
    <col min="3550" max="3553" width="0" style="6" hidden="1" customWidth="1"/>
    <col min="3554" max="3554" width="6.5703125" style="6" customWidth="1"/>
    <col min="3555" max="3555" width="5.42578125" style="6" customWidth="1"/>
    <col min="3556" max="3556" width="12.5703125" style="6" customWidth="1"/>
    <col min="3557" max="3557" width="61.85546875" style="6" customWidth="1"/>
    <col min="3558" max="3558" width="32.5703125" style="6" customWidth="1"/>
    <col min="3559" max="3559" width="23.5703125" style="6" customWidth="1"/>
    <col min="3560" max="3560" width="35.28515625" style="6" customWidth="1"/>
    <col min="3561" max="3561" width="8.5703125" style="6" customWidth="1"/>
    <col min="3562" max="3563" width="8.140625" style="6" customWidth="1"/>
    <col min="3564" max="3564" width="7.7109375" style="6" customWidth="1"/>
    <col min="3565" max="3607" width="0" style="6" hidden="1" customWidth="1"/>
    <col min="3608" max="3608" width="14.85546875" style="6" bestFit="1" customWidth="1"/>
    <col min="3609" max="3609" width="12.5703125" style="6" bestFit="1" customWidth="1"/>
    <col min="3610" max="3805" width="9.140625" style="6"/>
    <col min="3806" max="3809" width="0" style="6" hidden="1" customWidth="1"/>
    <col min="3810" max="3810" width="6.5703125" style="6" customWidth="1"/>
    <col min="3811" max="3811" width="5.42578125" style="6" customWidth="1"/>
    <col min="3812" max="3812" width="12.5703125" style="6" customWidth="1"/>
    <col min="3813" max="3813" width="61.85546875" style="6" customWidth="1"/>
    <col min="3814" max="3814" width="32.5703125" style="6" customWidth="1"/>
    <col min="3815" max="3815" width="23.5703125" style="6" customWidth="1"/>
    <col min="3816" max="3816" width="35.28515625" style="6" customWidth="1"/>
    <col min="3817" max="3817" width="8.5703125" style="6" customWidth="1"/>
    <col min="3818" max="3819" width="8.140625" style="6" customWidth="1"/>
    <col min="3820" max="3820" width="7.7109375" style="6" customWidth="1"/>
    <col min="3821" max="3863" width="0" style="6" hidden="1" customWidth="1"/>
    <col min="3864" max="3864" width="14.85546875" style="6" bestFit="1" customWidth="1"/>
    <col min="3865" max="3865" width="12.5703125" style="6" bestFit="1" customWidth="1"/>
    <col min="3866" max="4061" width="9.140625" style="6"/>
    <col min="4062" max="4065" width="0" style="6" hidden="1" customWidth="1"/>
    <col min="4066" max="4066" width="6.5703125" style="6" customWidth="1"/>
    <col min="4067" max="4067" width="5.42578125" style="6" customWidth="1"/>
    <col min="4068" max="4068" width="12.5703125" style="6" customWidth="1"/>
    <col min="4069" max="4069" width="61.85546875" style="6" customWidth="1"/>
    <col min="4070" max="4070" width="32.5703125" style="6" customWidth="1"/>
    <col min="4071" max="4071" width="23.5703125" style="6" customWidth="1"/>
    <col min="4072" max="4072" width="35.28515625" style="6" customWidth="1"/>
    <col min="4073" max="4073" width="8.5703125" style="6" customWidth="1"/>
    <col min="4074" max="4075" width="8.140625" style="6" customWidth="1"/>
    <col min="4076" max="4076" width="7.7109375" style="6" customWidth="1"/>
    <col min="4077" max="4119" width="0" style="6" hidden="1" customWidth="1"/>
    <col min="4120" max="4120" width="14.85546875" style="6" bestFit="1" customWidth="1"/>
    <col min="4121" max="4121" width="12.5703125" style="6" bestFit="1" customWidth="1"/>
    <col min="4122" max="4317" width="9.140625" style="6"/>
    <col min="4318" max="4321" width="0" style="6" hidden="1" customWidth="1"/>
    <col min="4322" max="4322" width="6.5703125" style="6" customWidth="1"/>
    <col min="4323" max="4323" width="5.42578125" style="6" customWidth="1"/>
    <col min="4324" max="4324" width="12.5703125" style="6" customWidth="1"/>
    <col min="4325" max="4325" width="61.85546875" style="6" customWidth="1"/>
    <col min="4326" max="4326" width="32.5703125" style="6" customWidth="1"/>
    <col min="4327" max="4327" width="23.5703125" style="6" customWidth="1"/>
    <col min="4328" max="4328" width="35.28515625" style="6" customWidth="1"/>
    <col min="4329" max="4329" width="8.5703125" style="6" customWidth="1"/>
    <col min="4330" max="4331" width="8.140625" style="6" customWidth="1"/>
    <col min="4332" max="4332" width="7.7109375" style="6" customWidth="1"/>
    <col min="4333" max="4375" width="0" style="6" hidden="1" customWidth="1"/>
    <col min="4376" max="4376" width="14.85546875" style="6" bestFit="1" customWidth="1"/>
    <col min="4377" max="4377" width="12.5703125" style="6" bestFit="1" customWidth="1"/>
    <col min="4378" max="4573" width="9.140625" style="6"/>
    <col min="4574" max="4577" width="0" style="6" hidden="1" customWidth="1"/>
    <col min="4578" max="4578" width="6.5703125" style="6" customWidth="1"/>
    <col min="4579" max="4579" width="5.42578125" style="6" customWidth="1"/>
    <col min="4580" max="4580" width="12.5703125" style="6" customWidth="1"/>
    <col min="4581" max="4581" width="61.85546875" style="6" customWidth="1"/>
    <col min="4582" max="4582" width="32.5703125" style="6" customWidth="1"/>
    <col min="4583" max="4583" width="23.5703125" style="6" customWidth="1"/>
    <col min="4584" max="4584" width="35.28515625" style="6" customWidth="1"/>
    <col min="4585" max="4585" width="8.5703125" style="6" customWidth="1"/>
    <col min="4586" max="4587" width="8.140625" style="6" customWidth="1"/>
    <col min="4588" max="4588" width="7.7109375" style="6" customWidth="1"/>
    <col min="4589" max="4631" width="0" style="6" hidden="1" customWidth="1"/>
    <col min="4632" max="4632" width="14.85546875" style="6" bestFit="1" customWidth="1"/>
    <col min="4633" max="4633" width="12.5703125" style="6" bestFit="1" customWidth="1"/>
    <col min="4634" max="4829" width="9.140625" style="6"/>
    <col min="4830" max="4833" width="0" style="6" hidden="1" customWidth="1"/>
    <col min="4834" max="4834" width="6.5703125" style="6" customWidth="1"/>
    <col min="4835" max="4835" width="5.42578125" style="6" customWidth="1"/>
    <col min="4836" max="4836" width="12.5703125" style="6" customWidth="1"/>
    <col min="4837" max="4837" width="61.85546875" style="6" customWidth="1"/>
    <col min="4838" max="4838" width="32.5703125" style="6" customWidth="1"/>
    <col min="4839" max="4839" width="23.5703125" style="6" customWidth="1"/>
    <col min="4840" max="4840" width="35.28515625" style="6" customWidth="1"/>
    <col min="4841" max="4841" width="8.5703125" style="6" customWidth="1"/>
    <col min="4842" max="4843" width="8.140625" style="6" customWidth="1"/>
    <col min="4844" max="4844" width="7.7109375" style="6" customWidth="1"/>
    <col min="4845" max="4887" width="0" style="6" hidden="1" customWidth="1"/>
    <col min="4888" max="4888" width="14.85546875" style="6" bestFit="1" customWidth="1"/>
    <col min="4889" max="4889" width="12.5703125" style="6" bestFit="1" customWidth="1"/>
    <col min="4890" max="5085" width="9.140625" style="6"/>
    <col min="5086" max="5089" width="0" style="6" hidden="1" customWidth="1"/>
    <col min="5090" max="5090" width="6.5703125" style="6" customWidth="1"/>
    <col min="5091" max="5091" width="5.42578125" style="6" customWidth="1"/>
    <col min="5092" max="5092" width="12.5703125" style="6" customWidth="1"/>
    <col min="5093" max="5093" width="61.85546875" style="6" customWidth="1"/>
    <col min="5094" max="5094" width="32.5703125" style="6" customWidth="1"/>
    <col min="5095" max="5095" width="23.5703125" style="6" customWidth="1"/>
    <col min="5096" max="5096" width="35.28515625" style="6" customWidth="1"/>
    <col min="5097" max="5097" width="8.5703125" style="6" customWidth="1"/>
    <col min="5098" max="5099" width="8.140625" style="6" customWidth="1"/>
    <col min="5100" max="5100" width="7.7109375" style="6" customWidth="1"/>
    <col min="5101" max="5143" width="0" style="6" hidden="1" customWidth="1"/>
    <col min="5144" max="5144" width="14.85546875" style="6" bestFit="1" customWidth="1"/>
    <col min="5145" max="5145" width="12.5703125" style="6" bestFit="1" customWidth="1"/>
    <col min="5146" max="5341" width="9.140625" style="6"/>
    <col min="5342" max="5345" width="0" style="6" hidden="1" customWidth="1"/>
    <col min="5346" max="5346" width="6.5703125" style="6" customWidth="1"/>
    <col min="5347" max="5347" width="5.42578125" style="6" customWidth="1"/>
    <col min="5348" max="5348" width="12.5703125" style="6" customWidth="1"/>
    <col min="5349" max="5349" width="61.85546875" style="6" customWidth="1"/>
    <col min="5350" max="5350" width="32.5703125" style="6" customWidth="1"/>
    <col min="5351" max="5351" width="23.5703125" style="6" customWidth="1"/>
    <col min="5352" max="5352" width="35.28515625" style="6" customWidth="1"/>
    <col min="5353" max="5353" width="8.5703125" style="6" customWidth="1"/>
    <col min="5354" max="5355" width="8.140625" style="6" customWidth="1"/>
    <col min="5356" max="5356" width="7.7109375" style="6" customWidth="1"/>
    <col min="5357" max="5399" width="0" style="6" hidden="1" customWidth="1"/>
    <col min="5400" max="5400" width="14.85546875" style="6" bestFit="1" customWidth="1"/>
    <col min="5401" max="5401" width="12.5703125" style="6" bestFit="1" customWidth="1"/>
    <col min="5402" max="5597" width="9.140625" style="6"/>
    <col min="5598" max="5601" width="0" style="6" hidden="1" customWidth="1"/>
    <col min="5602" max="5602" width="6.5703125" style="6" customWidth="1"/>
    <col min="5603" max="5603" width="5.42578125" style="6" customWidth="1"/>
    <col min="5604" max="5604" width="12.5703125" style="6" customWidth="1"/>
    <col min="5605" max="5605" width="61.85546875" style="6" customWidth="1"/>
    <col min="5606" max="5606" width="32.5703125" style="6" customWidth="1"/>
    <col min="5607" max="5607" width="23.5703125" style="6" customWidth="1"/>
    <col min="5608" max="5608" width="35.28515625" style="6" customWidth="1"/>
    <col min="5609" max="5609" width="8.5703125" style="6" customWidth="1"/>
    <col min="5610" max="5611" width="8.140625" style="6" customWidth="1"/>
    <col min="5612" max="5612" width="7.7109375" style="6" customWidth="1"/>
    <col min="5613" max="5655" width="0" style="6" hidden="1" customWidth="1"/>
    <col min="5656" max="5656" width="14.85546875" style="6" bestFit="1" customWidth="1"/>
    <col min="5657" max="5657" width="12.5703125" style="6" bestFit="1" customWidth="1"/>
    <col min="5658" max="5853" width="9.140625" style="6"/>
    <col min="5854" max="5857" width="0" style="6" hidden="1" customWidth="1"/>
    <col min="5858" max="5858" width="6.5703125" style="6" customWidth="1"/>
    <col min="5859" max="5859" width="5.42578125" style="6" customWidth="1"/>
    <col min="5860" max="5860" width="12.5703125" style="6" customWidth="1"/>
    <col min="5861" max="5861" width="61.85546875" style="6" customWidth="1"/>
    <col min="5862" max="5862" width="32.5703125" style="6" customWidth="1"/>
    <col min="5863" max="5863" width="23.5703125" style="6" customWidth="1"/>
    <col min="5864" max="5864" width="35.28515625" style="6" customWidth="1"/>
    <col min="5865" max="5865" width="8.5703125" style="6" customWidth="1"/>
    <col min="5866" max="5867" width="8.140625" style="6" customWidth="1"/>
    <col min="5868" max="5868" width="7.7109375" style="6" customWidth="1"/>
    <col min="5869" max="5911" width="0" style="6" hidden="1" customWidth="1"/>
    <col min="5912" max="5912" width="14.85546875" style="6" bestFit="1" customWidth="1"/>
    <col min="5913" max="5913" width="12.5703125" style="6" bestFit="1" customWidth="1"/>
    <col min="5914" max="6109" width="9.140625" style="6"/>
    <col min="6110" max="6113" width="0" style="6" hidden="1" customWidth="1"/>
    <col min="6114" max="6114" width="6.5703125" style="6" customWidth="1"/>
    <col min="6115" max="6115" width="5.42578125" style="6" customWidth="1"/>
    <col min="6116" max="6116" width="12.5703125" style="6" customWidth="1"/>
    <col min="6117" max="6117" width="61.85546875" style="6" customWidth="1"/>
    <col min="6118" max="6118" width="32.5703125" style="6" customWidth="1"/>
    <col min="6119" max="6119" width="23.5703125" style="6" customWidth="1"/>
    <col min="6120" max="6120" width="35.28515625" style="6" customWidth="1"/>
    <col min="6121" max="6121" width="8.5703125" style="6" customWidth="1"/>
    <col min="6122" max="6123" width="8.140625" style="6" customWidth="1"/>
    <col min="6124" max="6124" width="7.7109375" style="6" customWidth="1"/>
    <col min="6125" max="6167" width="0" style="6" hidden="1" customWidth="1"/>
    <col min="6168" max="6168" width="14.85546875" style="6" bestFit="1" customWidth="1"/>
    <col min="6169" max="6169" width="12.5703125" style="6" bestFit="1" customWidth="1"/>
    <col min="6170" max="6365" width="9.140625" style="6"/>
    <col min="6366" max="6369" width="0" style="6" hidden="1" customWidth="1"/>
    <col min="6370" max="6370" width="6.5703125" style="6" customWidth="1"/>
    <col min="6371" max="6371" width="5.42578125" style="6" customWidth="1"/>
    <col min="6372" max="6372" width="12.5703125" style="6" customWidth="1"/>
    <col min="6373" max="6373" width="61.85546875" style="6" customWidth="1"/>
    <col min="6374" max="6374" width="32.5703125" style="6" customWidth="1"/>
    <col min="6375" max="6375" width="23.5703125" style="6" customWidth="1"/>
    <col min="6376" max="6376" width="35.28515625" style="6" customWidth="1"/>
    <col min="6377" max="6377" width="8.5703125" style="6" customWidth="1"/>
    <col min="6378" max="6379" width="8.140625" style="6" customWidth="1"/>
    <col min="6380" max="6380" width="7.7109375" style="6" customWidth="1"/>
    <col min="6381" max="6423" width="0" style="6" hidden="1" customWidth="1"/>
    <col min="6424" max="6424" width="14.85546875" style="6" bestFit="1" customWidth="1"/>
    <col min="6425" max="6425" width="12.5703125" style="6" bestFit="1" customWidth="1"/>
    <col min="6426" max="6621" width="9.140625" style="6"/>
    <col min="6622" max="6625" width="0" style="6" hidden="1" customWidth="1"/>
    <col min="6626" max="6626" width="6.5703125" style="6" customWidth="1"/>
    <col min="6627" max="6627" width="5.42578125" style="6" customWidth="1"/>
    <col min="6628" max="6628" width="12.5703125" style="6" customWidth="1"/>
    <col min="6629" max="6629" width="61.85546875" style="6" customWidth="1"/>
    <col min="6630" max="6630" width="32.5703125" style="6" customWidth="1"/>
    <col min="6631" max="6631" width="23.5703125" style="6" customWidth="1"/>
    <col min="6632" max="6632" width="35.28515625" style="6" customWidth="1"/>
    <col min="6633" max="6633" width="8.5703125" style="6" customWidth="1"/>
    <col min="6634" max="6635" width="8.140625" style="6" customWidth="1"/>
    <col min="6636" max="6636" width="7.7109375" style="6" customWidth="1"/>
    <col min="6637" max="6679" width="0" style="6" hidden="1" customWidth="1"/>
    <col min="6680" max="6680" width="14.85546875" style="6" bestFit="1" customWidth="1"/>
    <col min="6681" max="6681" width="12.5703125" style="6" bestFit="1" customWidth="1"/>
    <col min="6682" max="6877" width="9.140625" style="6"/>
    <col min="6878" max="6881" width="0" style="6" hidden="1" customWidth="1"/>
    <col min="6882" max="6882" width="6.5703125" style="6" customWidth="1"/>
    <col min="6883" max="6883" width="5.42578125" style="6" customWidth="1"/>
    <col min="6884" max="6884" width="12.5703125" style="6" customWidth="1"/>
    <col min="6885" max="6885" width="61.85546875" style="6" customWidth="1"/>
    <col min="6886" max="6886" width="32.5703125" style="6" customWidth="1"/>
    <col min="6887" max="6887" width="23.5703125" style="6" customWidth="1"/>
    <col min="6888" max="6888" width="35.28515625" style="6" customWidth="1"/>
    <col min="6889" max="6889" width="8.5703125" style="6" customWidth="1"/>
    <col min="6890" max="6891" width="8.140625" style="6" customWidth="1"/>
    <col min="6892" max="6892" width="7.7109375" style="6" customWidth="1"/>
    <col min="6893" max="6935" width="0" style="6" hidden="1" customWidth="1"/>
    <col min="6936" max="6936" width="14.85546875" style="6" bestFit="1" customWidth="1"/>
    <col min="6937" max="6937" width="12.5703125" style="6" bestFit="1" customWidth="1"/>
    <col min="6938" max="7133" width="9.140625" style="6"/>
    <col min="7134" max="7137" width="0" style="6" hidden="1" customWidth="1"/>
    <col min="7138" max="7138" width="6.5703125" style="6" customWidth="1"/>
    <col min="7139" max="7139" width="5.42578125" style="6" customWidth="1"/>
    <col min="7140" max="7140" width="12.5703125" style="6" customWidth="1"/>
    <col min="7141" max="7141" width="61.85546875" style="6" customWidth="1"/>
    <col min="7142" max="7142" width="32.5703125" style="6" customWidth="1"/>
    <col min="7143" max="7143" width="23.5703125" style="6" customWidth="1"/>
    <col min="7144" max="7144" width="35.28515625" style="6" customWidth="1"/>
    <col min="7145" max="7145" width="8.5703125" style="6" customWidth="1"/>
    <col min="7146" max="7147" width="8.140625" style="6" customWidth="1"/>
    <col min="7148" max="7148" width="7.7109375" style="6" customWidth="1"/>
    <col min="7149" max="7191" width="0" style="6" hidden="1" customWidth="1"/>
    <col min="7192" max="7192" width="14.85546875" style="6" bestFit="1" customWidth="1"/>
    <col min="7193" max="7193" width="12.5703125" style="6" bestFit="1" customWidth="1"/>
    <col min="7194" max="7389" width="9.140625" style="6"/>
    <col min="7390" max="7393" width="0" style="6" hidden="1" customWidth="1"/>
    <col min="7394" max="7394" width="6.5703125" style="6" customWidth="1"/>
    <col min="7395" max="7395" width="5.42578125" style="6" customWidth="1"/>
    <col min="7396" max="7396" width="12.5703125" style="6" customWidth="1"/>
    <col min="7397" max="7397" width="61.85546875" style="6" customWidth="1"/>
    <col min="7398" max="7398" width="32.5703125" style="6" customWidth="1"/>
    <col min="7399" max="7399" width="23.5703125" style="6" customWidth="1"/>
    <col min="7400" max="7400" width="35.28515625" style="6" customWidth="1"/>
    <col min="7401" max="7401" width="8.5703125" style="6" customWidth="1"/>
    <col min="7402" max="7403" width="8.140625" style="6" customWidth="1"/>
    <col min="7404" max="7404" width="7.7109375" style="6" customWidth="1"/>
    <col min="7405" max="7447" width="0" style="6" hidden="1" customWidth="1"/>
    <col min="7448" max="7448" width="14.85546875" style="6" bestFit="1" customWidth="1"/>
    <col min="7449" max="7449" width="12.5703125" style="6" bestFit="1" customWidth="1"/>
    <col min="7450" max="7645" width="9.140625" style="6"/>
    <col min="7646" max="7649" width="0" style="6" hidden="1" customWidth="1"/>
    <col min="7650" max="7650" width="6.5703125" style="6" customWidth="1"/>
    <col min="7651" max="7651" width="5.42578125" style="6" customWidth="1"/>
    <col min="7652" max="7652" width="12.5703125" style="6" customWidth="1"/>
    <col min="7653" max="7653" width="61.85546875" style="6" customWidth="1"/>
    <col min="7654" max="7654" width="32.5703125" style="6" customWidth="1"/>
    <col min="7655" max="7655" width="23.5703125" style="6" customWidth="1"/>
    <col min="7656" max="7656" width="35.28515625" style="6" customWidth="1"/>
    <col min="7657" max="7657" width="8.5703125" style="6" customWidth="1"/>
    <col min="7658" max="7659" width="8.140625" style="6" customWidth="1"/>
    <col min="7660" max="7660" width="7.7109375" style="6" customWidth="1"/>
    <col min="7661" max="7703" width="0" style="6" hidden="1" customWidth="1"/>
    <col min="7704" max="7704" width="14.85546875" style="6" bestFit="1" customWidth="1"/>
    <col min="7705" max="7705" width="12.5703125" style="6" bestFit="1" customWidth="1"/>
    <col min="7706" max="7901" width="9.140625" style="6"/>
    <col min="7902" max="7905" width="0" style="6" hidden="1" customWidth="1"/>
    <col min="7906" max="7906" width="6.5703125" style="6" customWidth="1"/>
    <col min="7907" max="7907" width="5.42578125" style="6" customWidth="1"/>
    <col min="7908" max="7908" width="12.5703125" style="6" customWidth="1"/>
    <col min="7909" max="7909" width="61.85546875" style="6" customWidth="1"/>
    <col min="7910" max="7910" width="32.5703125" style="6" customWidth="1"/>
    <col min="7911" max="7911" width="23.5703125" style="6" customWidth="1"/>
    <col min="7912" max="7912" width="35.28515625" style="6" customWidth="1"/>
    <col min="7913" max="7913" width="8.5703125" style="6" customWidth="1"/>
    <col min="7914" max="7915" width="8.140625" style="6" customWidth="1"/>
    <col min="7916" max="7916" width="7.7109375" style="6" customWidth="1"/>
    <col min="7917" max="7959" width="0" style="6" hidden="1" customWidth="1"/>
    <col min="7960" max="7960" width="14.85546875" style="6" bestFit="1" customWidth="1"/>
    <col min="7961" max="7961" width="12.5703125" style="6" bestFit="1" customWidth="1"/>
    <col min="7962" max="8157" width="9.140625" style="6"/>
    <col min="8158" max="8161" width="0" style="6" hidden="1" customWidth="1"/>
    <col min="8162" max="8162" width="6.5703125" style="6" customWidth="1"/>
    <col min="8163" max="8163" width="5.42578125" style="6" customWidth="1"/>
    <col min="8164" max="8164" width="12.5703125" style="6" customWidth="1"/>
    <col min="8165" max="8165" width="61.85546875" style="6" customWidth="1"/>
    <col min="8166" max="8166" width="32.5703125" style="6" customWidth="1"/>
    <col min="8167" max="8167" width="23.5703125" style="6" customWidth="1"/>
    <col min="8168" max="8168" width="35.28515625" style="6" customWidth="1"/>
    <col min="8169" max="8169" width="8.5703125" style="6" customWidth="1"/>
    <col min="8170" max="8171" width="8.140625" style="6" customWidth="1"/>
    <col min="8172" max="8172" width="7.7109375" style="6" customWidth="1"/>
    <col min="8173" max="8215" width="0" style="6" hidden="1" customWidth="1"/>
    <col min="8216" max="8216" width="14.85546875" style="6" bestFit="1" customWidth="1"/>
    <col min="8217" max="8217" width="12.5703125" style="6" bestFit="1" customWidth="1"/>
    <col min="8218" max="8413" width="9.140625" style="6"/>
    <col min="8414" max="8417" width="0" style="6" hidden="1" customWidth="1"/>
    <col min="8418" max="8418" width="6.5703125" style="6" customWidth="1"/>
    <col min="8419" max="8419" width="5.42578125" style="6" customWidth="1"/>
    <col min="8420" max="8420" width="12.5703125" style="6" customWidth="1"/>
    <col min="8421" max="8421" width="61.85546875" style="6" customWidth="1"/>
    <col min="8422" max="8422" width="32.5703125" style="6" customWidth="1"/>
    <col min="8423" max="8423" width="23.5703125" style="6" customWidth="1"/>
    <col min="8424" max="8424" width="35.28515625" style="6" customWidth="1"/>
    <col min="8425" max="8425" width="8.5703125" style="6" customWidth="1"/>
    <col min="8426" max="8427" width="8.140625" style="6" customWidth="1"/>
    <col min="8428" max="8428" width="7.7109375" style="6" customWidth="1"/>
    <col min="8429" max="8471" width="0" style="6" hidden="1" customWidth="1"/>
    <col min="8472" max="8472" width="14.85546875" style="6" bestFit="1" customWidth="1"/>
    <col min="8473" max="8473" width="12.5703125" style="6" bestFit="1" customWidth="1"/>
    <col min="8474" max="8669" width="9.140625" style="6"/>
    <col min="8670" max="8673" width="0" style="6" hidden="1" customWidth="1"/>
    <col min="8674" max="8674" width="6.5703125" style="6" customWidth="1"/>
    <col min="8675" max="8675" width="5.42578125" style="6" customWidth="1"/>
    <col min="8676" max="8676" width="12.5703125" style="6" customWidth="1"/>
    <col min="8677" max="8677" width="61.85546875" style="6" customWidth="1"/>
    <col min="8678" max="8678" width="32.5703125" style="6" customWidth="1"/>
    <col min="8679" max="8679" width="23.5703125" style="6" customWidth="1"/>
    <col min="8680" max="8680" width="35.28515625" style="6" customWidth="1"/>
    <col min="8681" max="8681" width="8.5703125" style="6" customWidth="1"/>
    <col min="8682" max="8683" width="8.140625" style="6" customWidth="1"/>
    <col min="8684" max="8684" width="7.7109375" style="6" customWidth="1"/>
    <col min="8685" max="8727" width="0" style="6" hidden="1" customWidth="1"/>
    <col min="8728" max="8728" width="14.85546875" style="6" bestFit="1" customWidth="1"/>
    <col min="8729" max="8729" width="12.5703125" style="6" bestFit="1" customWidth="1"/>
    <col min="8730" max="8925" width="9.140625" style="6"/>
    <col min="8926" max="8929" width="0" style="6" hidden="1" customWidth="1"/>
    <col min="8930" max="8930" width="6.5703125" style="6" customWidth="1"/>
    <col min="8931" max="8931" width="5.42578125" style="6" customWidth="1"/>
    <col min="8932" max="8932" width="12.5703125" style="6" customWidth="1"/>
    <col min="8933" max="8933" width="61.85546875" style="6" customWidth="1"/>
    <col min="8934" max="8934" width="32.5703125" style="6" customWidth="1"/>
    <col min="8935" max="8935" width="23.5703125" style="6" customWidth="1"/>
    <col min="8936" max="8936" width="35.28515625" style="6" customWidth="1"/>
    <col min="8937" max="8937" width="8.5703125" style="6" customWidth="1"/>
    <col min="8938" max="8939" width="8.140625" style="6" customWidth="1"/>
    <col min="8940" max="8940" width="7.7109375" style="6" customWidth="1"/>
    <col min="8941" max="8983" width="0" style="6" hidden="1" customWidth="1"/>
    <col min="8984" max="8984" width="14.85546875" style="6" bestFit="1" customWidth="1"/>
    <col min="8985" max="8985" width="12.5703125" style="6" bestFit="1" customWidth="1"/>
    <col min="8986" max="9181" width="9.140625" style="6"/>
    <col min="9182" max="9185" width="0" style="6" hidden="1" customWidth="1"/>
    <col min="9186" max="9186" width="6.5703125" style="6" customWidth="1"/>
    <col min="9187" max="9187" width="5.42578125" style="6" customWidth="1"/>
    <col min="9188" max="9188" width="12.5703125" style="6" customWidth="1"/>
    <col min="9189" max="9189" width="61.85546875" style="6" customWidth="1"/>
    <col min="9190" max="9190" width="32.5703125" style="6" customWidth="1"/>
    <col min="9191" max="9191" width="23.5703125" style="6" customWidth="1"/>
    <col min="9192" max="9192" width="35.28515625" style="6" customWidth="1"/>
    <col min="9193" max="9193" width="8.5703125" style="6" customWidth="1"/>
    <col min="9194" max="9195" width="8.140625" style="6" customWidth="1"/>
    <col min="9196" max="9196" width="7.7109375" style="6" customWidth="1"/>
    <col min="9197" max="9239" width="0" style="6" hidden="1" customWidth="1"/>
    <col min="9240" max="9240" width="14.85546875" style="6" bestFit="1" customWidth="1"/>
    <col min="9241" max="9241" width="12.5703125" style="6" bestFit="1" customWidth="1"/>
    <col min="9242" max="9437" width="9.140625" style="6"/>
    <col min="9438" max="9441" width="0" style="6" hidden="1" customWidth="1"/>
    <col min="9442" max="9442" width="6.5703125" style="6" customWidth="1"/>
    <col min="9443" max="9443" width="5.42578125" style="6" customWidth="1"/>
    <col min="9444" max="9444" width="12.5703125" style="6" customWidth="1"/>
    <col min="9445" max="9445" width="61.85546875" style="6" customWidth="1"/>
    <col min="9446" max="9446" width="32.5703125" style="6" customWidth="1"/>
    <col min="9447" max="9447" width="23.5703125" style="6" customWidth="1"/>
    <col min="9448" max="9448" width="35.28515625" style="6" customWidth="1"/>
    <col min="9449" max="9449" width="8.5703125" style="6" customWidth="1"/>
    <col min="9450" max="9451" width="8.140625" style="6" customWidth="1"/>
    <col min="9452" max="9452" width="7.7109375" style="6" customWidth="1"/>
    <col min="9453" max="9495" width="0" style="6" hidden="1" customWidth="1"/>
    <col min="9496" max="9496" width="14.85546875" style="6" bestFit="1" customWidth="1"/>
    <col min="9497" max="9497" width="12.5703125" style="6" bestFit="1" customWidth="1"/>
    <col min="9498" max="9693" width="9.140625" style="6"/>
    <col min="9694" max="9697" width="0" style="6" hidden="1" customWidth="1"/>
    <col min="9698" max="9698" width="6.5703125" style="6" customWidth="1"/>
    <col min="9699" max="9699" width="5.42578125" style="6" customWidth="1"/>
    <col min="9700" max="9700" width="12.5703125" style="6" customWidth="1"/>
    <col min="9701" max="9701" width="61.85546875" style="6" customWidth="1"/>
    <col min="9702" max="9702" width="32.5703125" style="6" customWidth="1"/>
    <col min="9703" max="9703" width="23.5703125" style="6" customWidth="1"/>
    <col min="9704" max="9704" width="35.28515625" style="6" customWidth="1"/>
    <col min="9705" max="9705" width="8.5703125" style="6" customWidth="1"/>
    <col min="9706" max="9707" width="8.140625" style="6" customWidth="1"/>
    <col min="9708" max="9708" width="7.7109375" style="6" customWidth="1"/>
    <col min="9709" max="9751" width="0" style="6" hidden="1" customWidth="1"/>
    <col min="9752" max="9752" width="14.85546875" style="6" bestFit="1" customWidth="1"/>
    <col min="9753" max="9753" width="12.5703125" style="6" bestFit="1" customWidth="1"/>
    <col min="9754" max="9949" width="9.140625" style="6"/>
    <col min="9950" max="9953" width="0" style="6" hidden="1" customWidth="1"/>
    <col min="9954" max="9954" width="6.5703125" style="6" customWidth="1"/>
    <col min="9955" max="9955" width="5.42578125" style="6" customWidth="1"/>
    <col min="9956" max="9956" width="12.5703125" style="6" customWidth="1"/>
    <col min="9957" max="9957" width="61.85546875" style="6" customWidth="1"/>
    <col min="9958" max="9958" width="32.5703125" style="6" customWidth="1"/>
    <col min="9959" max="9959" width="23.5703125" style="6" customWidth="1"/>
    <col min="9960" max="9960" width="35.28515625" style="6" customWidth="1"/>
    <col min="9961" max="9961" width="8.5703125" style="6" customWidth="1"/>
    <col min="9962" max="9963" width="8.140625" style="6" customWidth="1"/>
    <col min="9964" max="9964" width="7.7109375" style="6" customWidth="1"/>
    <col min="9965" max="10007" width="0" style="6" hidden="1" customWidth="1"/>
    <col min="10008" max="10008" width="14.85546875" style="6" bestFit="1" customWidth="1"/>
    <col min="10009" max="10009" width="12.5703125" style="6" bestFit="1" customWidth="1"/>
    <col min="10010" max="10205" width="9.140625" style="6"/>
    <col min="10206" max="10209" width="0" style="6" hidden="1" customWidth="1"/>
    <col min="10210" max="10210" width="6.5703125" style="6" customWidth="1"/>
    <col min="10211" max="10211" width="5.42578125" style="6" customWidth="1"/>
    <col min="10212" max="10212" width="12.5703125" style="6" customWidth="1"/>
    <col min="10213" max="10213" width="61.85546875" style="6" customWidth="1"/>
    <col min="10214" max="10214" width="32.5703125" style="6" customWidth="1"/>
    <col min="10215" max="10215" width="23.5703125" style="6" customWidth="1"/>
    <col min="10216" max="10216" width="35.28515625" style="6" customWidth="1"/>
    <col min="10217" max="10217" width="8.5703125" style="6" customWidth="1"/>
    <col min="10218" max="10219" width="8.140625" style="6" customWidth="1"/>
    <col min="10220" max="10220" width="7.7109375" style="6" customWidth="1"/>
    <col min="10221" max="10263" width="0" style="6" hidden="1" customWidth="1"/>
    <col min="10264" max="10264" width="14.85546875" style="6" bestFit="1" customWidth="1"/>
    <col min="10265" max="10265" width="12.5703125" style="6" bestFit="1" customWidth="1"/>
    <col min="10266" max="10461" width="9.140625" style="6"/>
    <col min="10462" max="10465" width="0" style="6" hidden="1" customWidth="1"/>
    <col min="10466" max="10466" width="6.5703125" style="6" customWidth="1"/>
    <col min="10467" max="10467" width="5.42578125" style="6" customWidth="1"/>
    <col min="10468" max="10468" width="12.5703125" style="6" customWidth="1"/>
    <col min="10469" max="10469" width="61.85546875" style="6" customWidth="1"/>
    <col min="10470" max="10470" width="32.5703125" style="6" customWidth="1"/>
    <col min="10471" max="10471" width="23.5703125" style="6" customWidth="1"/>
    <col min="10472" max="10472" width="35.28515625" style="6" customWidth="1"/>
    <col min="10473" max="10473" width="8.5703125" style="6" customWidth="1"/>
    <col min="10474" max="10475" width="8.140625" style="6" customWidth="1"/>
    <col min="10476" max="10476" width="7.7109375" style="6" customWidth="1"/>
    <col min="10477" max="10519" width="0" style="6" hidden="1" customWidth="1"/>
    <col min="10520" max="10520" width="14.85546875" style="6" bestFit="1" customWidth="1"/>
    <col min="10521" max="10521" width="12.5703125" style="6" bestFit="1" customWidth="1"/>
    <col min="10522" max="10717" width="9.140625" style="6"/>
    <col min="10718" max="10721" width="0" style="6" hidden="1" customWidth="1"/>
    <col min="10722" max="10722" width="6.5703125" style="6" customWidth="1"/>
    <col min="10723" max="10723" width="5.42578125" style="6" customWidth="1"/>
    <col min="10724" max="10724" width="12.5703125" style="6" customWidth="1"/>
    <col min="10725" max="10725" width="61.85546875" style="6" customWidth="1"/>
    <col min="10726" max="10726" width="32.5703125" style="6" customWidth="1"/>
    <col min="10727" max="10727" width="23.5703125" style="6" customWidth="1"/>
    <col min="10728" max="10728" width="35.28515625" style="6" customWidth="1"/>
    <col min="10729" max="10729" width="8.5703125" style="6" customWidth="1"/>
    <col min="10730" max="10731" width="8.140625" style="6" customWidth="1"/>
    <col min="10732" max="10732" width="7.7109375" style="6" customWidth="1"/>
    <col min="10733" max="10775" width="0" style="6" hidden="1" customWidth="1"/>
    <col min="10776" max="10776" width="14.85546875" style="6" bestFit="1" customWidth="1"/>
    <col min="10777" max="10777" width="12.5703125" style="6" bestFit="1" customWidth="1"/>
    <col min="10778" max="10973" width="9.140625" style="6"/>
    <col min="10974" max="10977" width="0" style="6" hidden="1" customWidth="1"/>
    <col min="10978" max="10978" width="6.5703125" style="6" customWidth="1"/>
    <col min="10979" max="10979" width="5.42578125" style="6" customWidth="1"/>
    <col min="10980" max="10980" width="12.5703125" style="6" customWidth="1"/>
    <col min="10981" max="10981" width="61.85546875" style="6" customWidth="1"/>
    <col min="10982" max="10982" width="32.5703125" style="6" customWidth="1"/>
    <col min="10983" max="10983" width="23.5703125" style="6" customWidth="1"/>
    <col min="10984" max="10984" width="35.28515625" style="6" customWidth="1"/>
    <col min="10985" max="10985" width="8.5703125" style="6" customWidth="1"/>
    <col min="10986" max="10987" width="8.140625" style="6" customWidth="1"/>
    <col min="10988" max="10988" width="7.7109375" style="6" customWidth="1"/>
    <col min="10989" max="11031" width="0" style="6" hidden="1" customWidth="1"/>
    <col min="11032" max="11032" width="14.85546875" style="6" bestFit="1" customWidth="1"/>
    <col min="11033" max="11033" width="12.5703125" style="6" bestFit="1" customWidth="1"/>
    <col min="11034" max="11229" width="9.140625" style="6"/>
    <col min="11230" max="11233" width="0" style="6" hidden="1" customWidth="1"/>
    <col min="11234" max="11234" width="6.5703125" style="6" customWidth="1"/>
    <col min="11235" max="11235" width="5.42578125" style="6" customWidth="1"/>
    <col min="11236" max="11236" width="12.5703125" style="6" customWidth="1"/>
    <col min="11237" max="11237" width="61.85546875" style="6" customWidth="1"/>
    <col min="11238" max="11238" width="32.5703125" style="6" customWidth="1"/>
    <col min="11239" max="11239" width="23.5703125" style="6" customWidth="1"/>
    <col min="11240" max="11240" width="35.28515625" style="6" customWidth="1"/>
    <col min="11241" max="11241" width="8.5703125" style="6" customWidth="1"/>
    <col min="11242" max="11243" width="8.140625" style="6" customWidth="1"/>
    <col min="11244" max="11244" width="7.7109375" style="6" customWidth="1"/>
    <col min="11245" max="11287" width="0" style="6" hidden="1" customWidth="1"/>
    <col min="11288" max="11288" width="14.85546875" style="6" bestFit="1" customWidth="1"/>
    <col min="11289" max="11289" width="12.5703125" style="6" bestFit="1" customWidth="1"/>
    <col min="11290" max="11485" width="9.140625" style="6"/>
    <col min="11486" max="11489" width="0" style="6" hidden="1" customWidth="1"/>
    <col min="11490" max="11490" width="6.5703125" style="6" customWidth="1"/>
    <col min="11491" max="11491" width="5.42578125" style="6" customWidth="1"/>
    <col min="11492" max="11492" width="12.5703125" style="6" customWidth="1"/>
    <col min="11493" max="11493" width="61.85546875" style="6" customWidth="1"/>
    <col min="11494" max="11494" width="32.5703125" style="6" customWidth="1"/>
    <col min="11495" max="11495" width="23.5703125" style="6" customWidth="1"/>
    <col min="11496" max="11496" width="35.28515625" style="6" customWidth="1"/>
    <col min="11497" max="11497" width="8.5703125" style="6" customWidth="1"/>
    <col min="11498" max="11499" width="8.140625" style="6" customWidth="1"/>
    <col min="11500" max="11500" width="7.7109375" style="6" customWidth="1"/>
    <col min="11501" max="11543" width="0" style="6" hidden="1" customWidth="1"/>
    <col min="11544" max="11544" width="14.85546875" style="6" bestFit="1" customWidth="1"/>
    <col min="11545" max="11545" width="12.5703125" style="6" bestFit="1" customWidth="1"/>
    <col min="11546" max="11741" width="9.140625" style="6"/>
    <col min="11742" max="11745" width="0" style="6" hidden="1" customWidth="1"/>
    <col min="11746" max="11746" width="6.5703125" style="6" customWidth="1"/>
    <col min="11747" max="11747" width="5.42578125" style="6" customWidth="1"/>
    <col min="11748" max="11748" width="12.5703125" style="6" customWidth="1"/>
    <col min="11749" max="11749" width="61.85546875" style="6" customWidth="1"/>
    <col min="11750" max="11750" width="32.5703125" style="6" customWidth="1"/>
    <col min="11751" max="11751" width="23.5703125" style="6" customWidth="1"/>
    <col min="11752" max="11752" width="35.28515625" style="6" customWidth="1"/>
    <col min="11753" max="11753" width="8.5703125" style="6" customWidth="1"/>
    <col min="11754" max="11755" width="8.140625" style="6" customWidth="1"/>
    <col min="11756" max="11756" width="7.7109375" style="6" customWidth="1"/>
    <col min="11757" max="11799" width="0" style="6" hidden="1" customWidth="1"/>
    <col min="11800" max="11800" width="14.85546875" style="6" bestFit="1" customWidth="1"/>
    <col min="11801" max="11801" width="12.5703125" style="6" bestFit="1" customWidth="1"/>
    <col min="11802" max="11997" width="9.140625" style="6"/>
    <col min="11998" max="12001" width="0" style="6" hidden="1" customWidth="1"/>
    <col min="12002" max="12002" width="6.5703125" style="6" customWidth="1"/>
    <col min="12003" max="12003" width="5.42578125" style="6" customWidth="1"/>
    <col min="12004" max="12004" width="12.5703125" style="6" customWidth="1"/>
    <col min="12005" max="12005" width="61.85546875" style="6" customWidth="1"/>
    <col min="12006" max="12006" width="32.5703125" style="6" customWidth="1"/>
    <col min="12007" max="12007" width="23.5703125" style="6" customWidth="1"/>
    <col min="12008" max="12008" width="35.28515625" style="6" customWidth="1"/>
    <col min="12009" max="12009" width="8.5703125" style="6" customWidth="1"/>
    <col min="12010" max="12011" width="8.140625" style="6" customWidth="1"/>
    <col min="12012" max="12012" width="7.7109375" style="6" customWidth="1"/>
    <col min="12013" max="12055" width="0" style="6" hidden="1" customWidth="1"/>
    <col min="12056" max="12056" width="14.85546875" style="6" bestFit="1" customWidth="1"/>
    <col min="12057" max="12057" width="12.5703125" style="6" bestFit="1" customWidth="1"/>
    <col min="12058" max="12253" width="9.140625" style="6"/>
    <col min="12254" max="12257" width="0" style="6" hidden="1" customWidth="1"/>
    <col min="12258" max="12258" width="6.5703125" style="6" customWidth="1"/>
    <col min="12259" max="12259" width="5.42578125" style="6" customWidth="1"/>
    <col min="12260" max="12260" width="12.5703125" style="6" customWidth="1"/>
    <col min="12261" max="12261" width="61.85546875" style="6" customWidth="1"/>
    <col min="12262" max="12262" width="32.5703125" style="6" customWidth="1"/>
    <col min="12263" max="12263" width="23.5703125" style="6" customWidth="1"/>
    <col min="12264" max="12264" width="35.28515625" style="6" customWidth="1"/>
    <col min="12265" max="12265" width="8.5703125" style="6" customWidth="1"/>
    <col min="12266" max="12267" width="8.140625" style="6" customWidth="1"/>
    <col min="12268" max="12268" width="7.7109375" style="6" customWidth="1"/>
    <col min="12269" max="12311" width="0" style="6" hidden="1" customWidth="1"/>
    <col min="12312" max="12312" width="14.85546875" style="6" bestFit="1" customWidth="1"/>
    <col min="12313" max="12313" width="12.5703125" style="6" bestFit="1" customWidth="1"/>
    <col min="12314" max="12509" width="9.140625" style="6"/>
    <col min="12510" max="12513" width="0" style="6" hidden="1" customWidth="1"/>
    <col min="12514" max="12514" width="6.5703125" style="6" customWidth="1"/>
    <col min="12515" max="12515" width="5.42578125" style="6" customWidth="1"/>
    <col min="12516" max="12516" width="12.5703125" style="6" customWidth="1"/>
    <col min="12517" max="12517" width="61.85546875" style="6" customWidth="1"/>
    <col min="12518" max="12518" width="32.5703125" style="6" customWidth="1"/>
    <col min="12519" max="12519" width="23.5703125" style="6" customWidth="1"/>
    <col min="12520" max="12520" width="35.28515625" style="6" customWidth="1"/>
    <col min="12521" max="12521" width="8.5703125" style="6" customWidth="1"/>
    <col min="12522" max="12523" width="8.140625" style="6" customWidth="1"/>
    <col min="12524" max="12524" width="7.7109375" style="6" customWidth="1"/>
    <col min="12525" max="12567" width="0" style="6" hidden="1" customWidth="1"/>
    <col min="12568" max="12568" width="14.85546875" style="6" bestFit="1" customWidth="1"/>
    <col min="12569" max="12569" width="12.5703125" style="6" bestFit="1" customWidth="1"/>
    <col min="12570" max="12765" width="9.140625" style="6"/>
    <col min="12766" max="12769" width="0" style="6" hidden="1" customWidth="1"/>
    <col min="12770" max="12770" width="6.5703125" style="6" customWidth="1"/>
    <col min="12771" max="12771" width="5.42578125" style="6" customWidth="1"/>
    <col min="12772" max="12772" width="12.5703125" style="6" customWidth="1"/>
    <col min="12773" max="12773" width="61.85546875" style="6" customWidth="1"/>
    <col min="12774" max="12774" width="32.5703125" style="6" customWidth="1"/>
    <col min="12775" max="12775" width="23.5703125" style="6" customWidth="1"/>
    <col min="12776" max="12776" width="35.28515625" style="6" customWidth="1"/>
    <col min="12777" max="12777" width="8.5703125" style="6" customWidth="1"/>
    <col min="12778" max="12779" width="8.140625" style="6" customWidth="1"/>
    <col min="12780" max="12780" width="7.7109375" style="6" customWidth="1"/>
    <col min="12781" max="12823" width="0" style="6" hidden="1" customWidth="1"/>
    <col min="12824" max="12824" width="14.85546875" style="6" bestFit="1" customWidth="1"/>
    <col min="12825" max="12825" width="12.5703125" style="6" bestFit="1" customWidth="1"/>
    <col min="12826" max="13021" width="9.140625" style="6"/>
    <col min="13022" max="13025" width="0" style="6" hidden="1" customWidth="1"/>
    <col min="13026" max="13026" width="6.5703125" style="6" customWidth="1"/>
    <col min="13027" max="13027" width="5.42578125" style="6" customWidth="1"/>
    <col min="13028" max="13028" width="12.5703125" style="6" customWidth="1"/>
    <col min="13029" max="13029" width="61.85546875" style="6" customWidth="1"/>
    <col min="13030" max="13030" width="32.5703125" style="6" customWidth="1"/>
    <col min="13031" max="13031" width="23.5703125" style="6" customWidth="1"/>
    <col min="13032" max="13032" width="35.28515625" style="6" customWidth="1"/>
    <col min="13033" max="13033" width="8.5703125" style="6" customWidth="1"/>
    <col min="13034" max="13035" width="8.140625" style="6" customWidth="1"/>
    <col min="13036" max="13036" width="7.7109375" style="6" customWidth="1"/>
    <col min="13037" max="13079" width="0" style="6" hidden="1" customWidth="1"/>
    <col min="13080" max="13080" width="14.85546875" style="6" bestFit="1" customWidth="1"/>
    <col min="13081" max="13081" width="12.5703125" style="6" bestFit="1" customWidth="1"/>
    <col min="13082" max="13277" width="9.140625" style="6"/>
    <col min="13278" max="13281" width="0" style="6" hidden="1" customWidth="1"/>
    <col min="13282" max="13282" width="6.5703125" style="6" customWidth="1"/>
    <col min="13283" max="13283" width="5.42578125" style="6" customWidth="1"/>
    <col min="13284" max="13284" width="12.5703125" style="6" customWidth="1"/>
    <col min="13285" max="13285" width="61.85546875" style="6" customWidth="1"/>
    <col min="13286" max="13286" width="32.5703125" style="6" customWidth="1"/>
    <col min="13287" max="13287" width="23.5703125" style="6" customWidth="1"/>
    <col min="13288" max="13288" width="35.28515625" style="6" customWidth="1"/>
    <col min="13289" max="13289" width="8.5703125" style="6" customWidth="1"/>
    <col min="13290" max="13291" width="8.140625" style="6" customWidth="1"/>
    <col min="13292" max="13292" width="7.7109375" style="6" customWidth="1"/>
    <col min="13293" max="13335" width="0" style="6" hidden="1" customWidth="1"/>
    <col min="13336" max="13336" width="14.85546875" style="6" bestFit="1" customWidth="1"/>
    <col min="13337" max="13337" width="12.5703125" style="6" bestFit="1" customWidth="1"/>
    <col min="13338" max="13533" width="9.140625" style="6"/>
    <col min="13534" max="13537" width="0" style="6" hidden="1" customWidth="1"/>
    <col min="13538" max="13538" width="6.5703125" style="6" customWidth="1"/>
    <col min="13539" max="13539" width="5.42578125" style="6" customWidth="1"/>
    <col min="13540" max="13540" width="12.5703125" style="6" customWidth="1"/>
    <col min="13541" max="13541" width="61.85546875" style="6" customWidth="1"/>
    <col min="13542" max="13542" width="32.5703125" style="6" customWidth="1"/>
    <col min="13543" max="13543" width="23.5703125" style="6" customWidth="1"/>
    <col min="13544" max="13544" width="35.28515625" style="6" customWidth="1"/>
    <col min="13545" max="13545" width="8.5703125" style="6" customWidth="1"/>
    <col min="13546" max="13547" width="8.140625" style="6" customWidth="1"/>
    <col min="13548" max="13548" width="7.7109375" style="6" customWidth="1"/>
    <col min="13549" max="13591" width="0" style="6" hidden="1" customWidth="1"/>
    <col min="13592" max="13592" width="14.85546875" style="6" bestFit="1" customWidth="1"/>
    <col min="13593" max="13593" width="12.5703125" style="6" bestFit="1" customWidth="1"/>
    <col min="13594" max="13789" width="9.140625" style="6"/>
    <col min="13790" max="13793" width="0" style="6" hidden="1" customWidth="1"/>
    <col min="13794" max="13794" width="6.5703125" style="6" customWidth="1"/>
    <col min="13795" max="13795" width="5.42578125" style="6" customWidth="1"/>
    <col min="13796" max="13796" width="12.5703125" style="6" customWidth="1"/>
    <col min="13797" max="13797" width="61.85546875" style="6" customWidth="1"/>
    <col min="13798" max="13798" width="32.5703125" style="6" customWidth="1"/>
    <col min="13799" max="13799" width="23.5703125" style="6" customWidth="1"/>
    <col min="13800" max="13800" width="35.28515625" style="6" customWidth="1"/>
    <col min="13801" max="13801" width="8.5703125" style="6" customWidth="1"/>
    <col min="13802" max="13803" width="8.140625" style="6" customWidth="1"/>
    <col min="13804" max="13804" width="7.7109375" style="6" customWidth="1"/>
    <col min="13805" max="13847" width="0" style="6" hidden="1" customWidth="1"/>
    <col min="13848" max="13848" width="14.85546875" style="6" bestFit="1" customWidth="1"/>
    <col min="13849" max="13849" width="12.5703125" style="6" bestFit="1" customWidth="1"/>
    <col min="13850" max="14045" width="9.140625" style="6"/>
    <col min="14046" max="14049" width="0" style="6" hidden="1" customWidth="1"/>
    <col min="14050" max="14050" width="6.5703125" style="6" customWidth="1"/>
    <col min="14051" max="14051" width="5.42578125" style="6" customWidth="1"/>
    <col min="14052" max="14052" width="12.5703125" style="6" customWidth="1"/>
    <col min="14053" max="14053" width="61.85546875" style="6" customWidth="1"/>
    <col min="14054" max="14054" width="32.5703125" style="6" customWidth="1"/>
    <col min="14055" max="14055" width="23.5703125" style="6" customWidth="1"/>
    <col min="14056" max="14056" width="35.28515625" style="6" customWidth="1"/>
    <col min="14057" max="14057" width="8.5703125" style="6" customWidth="1"/>
    <col min="14058" max="14059" width="8.140625" style="6" customWidth="1"/>
    <col min="14060" max="14060" width="7.7109375" style="6" customWidth="1"/>
    <col min="14061" max="14103" width="0" style="6" hidden="1" customWidth="1"/>
    <col min="14104" max="14104" width="14.85546875" style="6" bestFit="1" customWidth="1"/>
    <col min="14105" max="14105" width="12.5703125" style="6" bestFit="1" customWidth="1"/>
    <col min="14106" max="14301" width="9.140625" style="6"/>
    <col min="14302" max="14305" width="0" style="6" hidden="1" customWidth="1"/>
    <col min="14306" max="14306" width="6.5703125" style="6" customWidth="1"/>
    <col min="14307" max="14307" width="5.42578125" style="6" customWidth="1"/>
    <col min="14308" max="14308" width="12.5703125" style="6" customWidth="1"/>
    <col min="14309" max="14309" width="61.85546875" style="6" customWidth="1"/>
    <col min="14310" max="14310" width="32.5703125" style="6" customWidth="1"/>
    <col min="14311" max="14311" width="23.5703125" style="6" customWidth="1"/>
    <col min="14312" max="14312" width="35.28515625" style="6" customWidth="1"/>
    <col min="14313" max="14313" width="8.5703125" style="6" customWidth="1"/>
    <col min="14314" max="14315" width="8.140625" style="6" customWidth="1"/>
    <col min="14316" max="14316" width="7.7109375" style="6" customWidth="1"/>
    <col min="14317" max="14359" width="0" style="6" hidden="1" customWidth="1"/>
    <col min="14360" max="14360" width="14.85546875" style="6" bestFit="1" customWidth="1"/>
    <col min="14361" max="14361" width="12.5703125" style="6" bestFit="1" customWidth="1"/>
    <col min="14362" max="14557" width="9.140625" style="6"/>
    <col min="14558" max="14561" width="0" style="6" hidden="1" customWidth="1"/>
    <col min="14562" max="14562" width="6.5703125" style="6" customWidth="1"/>
    <col min="14563" max="14563" width="5.42578125" style="6" customWidth="1"/>
    <col min="14564" max="14564" width="12.5703125" style="6" customWidth="1"/>
    <col min="14565" max="14565" width="61.85546875" style="6" customWidth="1"/>
    <col min="14566" max="14566" width="32.5703125" style="6" customWidth="1"/>
    <col min="14567" max="14567" width="23.5703125" style="6" customWidth="1"/>
    <col min="14568" max="14568" width="35.28515625" style="6" customWidth="1"/>
    <col min="14569" max="14569" width="8.5703125" style="6" customWidth="1"/>
    <col min="14570" max="14571" width="8.140625" style="6" customWidth="1"/>
    <col min="14572" max="14572" width="7.7109375" style="6" customWidth="1"/>
    <col min="14573" max="14615" width="0" style="6" hidden="1" customWidth="1"/>
    <col min="14616" max="14616" width="14.85546875" style="6" bestFit="1" customWidth="1"/>
    <col min="14617" max="14617" width="12.5703125" style="6" bestFit="1" customWidth="1"/>
    <col min="14618" max="14813" width="9.140625" style="6"/>
    <col min="14814" max="14817" width="0" style="6" hidden="1" customWidth="1"/>
    <col min="14818" max="14818" width="6.5703125" style="6" customWidth="1"/>
    <col min="14819" max="14819" width="5.42578125" style="6" customWidth="1"/>
    <col min="14820" max="14820" width="12.5703125" style="6" customWidth="1"/>
    <col min="14821" max="14821" width="61.85546875" style="6" customWidth="1"/>
    <col min="14822" max="14822" width="32.5703125" style="6" customWidth="1"/>
    <col min="14823" max="14823" width="23.5703125" style="6" customWidth="1"/>
    <col min="14824" max="14824" width="35.28515625" style="6" customWidth="1"/>
    <col min="14825" max="14825" width="8.5703125" style="6" customWidth="1"/>
    <col min="14826" max="14827" width="8.140625" style="6" customWidth="1"/>
    <col min="14828" max="14828" width="7.7109375" style="6" customWidth="1"/>
    <col min="14829" max="14871" width="0" style="6" hidden="1" customWidth="1"/>
    <col min="14872" max="14872" width="14.85546875" style="6" bestFit="1" customWidth="1"/>
    <col min="14873" max="14873" width="12.5703125" style="6" bestFit="1" customWidth="1"/>
    <col min="14874" max="15069" width="9.140625" style="6"/>
    <col min="15070" max="15073" width="0" style="6" hidden="1" customWidth="1"/>
    <col min="15074" max="15074" width="6.5703125" style="6" customWidth="1"/>
    <col min="15075" max="15075" width="5.42578125" style="6" customWidth="1"/>
    <col min="15076" max="15076" width="12.5703125" style="6" customWidth="1"/>
    <col min="15077" max="15077" width="61.85546875" style="6" customWidth="1"/>
    <col min="15078" max="15078" width="32.5703125" style="6" customWidth="1"/>
    <col min="15079" max="15079" width="23.5703125" style="6" customWidth="1"/>
    <col min="15080" max="15080" width="35.28515625" style="6" customWidth="1"/>
    <col min="15081" max="15081" width="8.5703125" style="6" customWidth="1"/>
    <col min="15082" max="15083" width="8.140625" style="6" customWidth="1"/>
    <col min="15084" max="15084" width="7.7109375" style="6" customWidth="1"/>
    <col min="15085" max="15127" width="0" style="6" hidden="1" customWidth="1"/>
    <col min="15128" max="15128" width="14.85546875" style="6" bestFit="1" customWidth="1"/>
    <col min="15129" max="15129" width="12.5703125" style="6" bestFit="1" customWidth="1"/>
    <col min="15130" max="15325" width="9.140625" style="6"/>
    <col min="15326" max="15329" width="0" style="6" hidden="1" customWidth="1"/>
    <col min="15330" max="15330" width="6.5703125" style="6" customWidth="1"/>
    <col min="15331" max="15331" width="5.42578125" style="6" customWidth="1"/>
    <col min="15332" max="15332" width="12.5703125" style="6" customWidth="1"/>
    <col min="15333" max="15333" width="61.85546875" style="6" customWidth="1"/>
    <col min="15334" max="15334" width="32.5703125" style="6" customWidth="1"/>
    <col min="15335" max="15335" width="23.5703125" style="6" customWidth="1"/>
    <col min="15336" max="15336" width="35.28515625" style="6" customWidth="1"/>
    <col min="15337" max="15337" width="8.5703125" style="6" customWidth="1"/>
    <col min="15338" max="15339" width="8.140625" style="6" customWidth="1"/>
    <col min="15340" max="15340" width="7.7109375" style="6" customWidth="1"/>
    <col min="15341" max="15383" width="0" style="6" hidden="1" customWidth="1"/>
    <col min="15384" max="15384" width="14.85546875" style="6" bestFit="1" customWidth="1"/>
    <col min="15385" max="15385" width="12.5703125" style="6" bestFit="1" customWidth="1"/>
    <col min="15386" max="15581" width="9.140625" style="6"/>
    <col min="15582" max="15585" width="0" style="6" hidden="1" customWidth="1"/>
    <col min="15586" max="15586" width="6.5703125" style="6" customWidth="1"/>
    <col min="15587" max="15587" width="5.42578125" style="6" customWidth="1"/>
    <col min="15588" max="15588" width="12.5703125" style="6" customWidth="1"/>
    <col min="15589" max="15589" width="61.85546875" style="6" customWidth="1"/>
    <col min="15590" max="15590" width="32.5703125" style="6" customWidth="1"/>
    <col min="15591" max="15591" width="23.5703125" style="6" customWidth="1"/>
    <col min="15592" max="15592" width="35.28515625" style="6" customWidth="1"/>
    <col min="15593" max="15593" width="8.5703125" style="6" customWidth="1"/>
    <col min="15594" max="15595" width="8.140625" style="6" customWidth="1"/>
    <col min="15596" max="15596" width="7.7109375" style="6" customWidth="1"/>
    <col min="15597" max="15639" width="0" style="6" hidden="1" customWidth="1"/>
    <col min="15640" max="15640" width="14.85546875" style="6" bestFit="1" customWidth="1"/>
    <col min="15641" max="15641" width="12.5703125" style="6" bestFit="1" customWidth="1"/>
    <col min="15642" max="15837" width="9.140625" style="6"/>
    <col min="15838" max="15841" width="0" style="6" hidden="1" customWidth="1"/>
    <col min="15842" max="15842" width="6.5703125" style="6" customWidth="1"/>
    <col min="15843" max="15843" width="5.42578125" style="6" customWidth="1"/>
    <col min="15844" max="15844" width="12.5703125" style="6" customWidth="1"/>
    <col min="15845" max="15845" width="61.85546875" style="6" customWidth="1"/>
    <col min="15846" max="15846" width="32.5703125" style="6" customWidth="1"/>
    <col min="15847" max="15847" width="23.5703125" style="6" customWidth="1"/>
    <col min="15848" max="15848" width="35.28515625" style="6" customWidth="1"/>
    <col min="15849" max="15849" width="8.5703125" style="6" customWidth="1"/>
    <col min="15850" max="15851" width="8.140625" style="6" customWidth="1"/>
    <col min="15852" max="15852" width="7.7109375" style="6" customWidth="1"/>
    <col min="15853" max="15895" width="0" style="6" hidden="1" customWidth="1"/>
    <col min="15896" max="15896" width="14.85546875" style="6" bestFit="1" customWidth="1"/>
    <col min="15897" max="15897" width="12.5703125" style="6" bestFit="1" customWidth="1"/>
    <col min="15898" max="16093" width="9.140625" style="6"/>
    <col min="16094" max="16097" width="0" style="6" hidden="1" customWidth="1"/>
    <col min="16098" max="16098" width="6.5703125" style="6" customWidth="1"/>
    <col min="16099" max="16099" width="5.42578125" style="6" customWidth="1"/>
    <col min="16100" max="16100" width="12.5703125" style="6" customWidth="1"/>
    <col min="16101" max="16101" width="61.85546875" style="6" customWidth="1"/>
    <col min="16102" max="16102" width="32.5703125" style="6" customWidth="1"/>
    <col min="16103" max="16103" width="23.5703125" style="6" customWidth="1"/>
    <col min="16104" max="16104" width="35.28515625" style="6" customWidth="1"/>
    <col min="16105" max="16105" width="8.5703125" style="6" customWidth="1"/>
    <col min="16106" max="16107" width="8.140625" style="6" customWidth="1"/>
    <col min="16108" max="16108" width="7.7109375" style="6" customWidth="1"/>
    <col min="16109" max="16151" width="0" style="6" hidden="1" customWidth="1"/>
    <col min="16152" max="16152" width="14.85546875" style="6" bestFit="1" customWidth="1"/>
    <col min="16153" max="16153" width="12.5703125" style="6" bestFit="1" customWidth="1"/>
    <col min="16154" max="16384" width="9.140625" style="6"/>
  </cols>
  <sheetData>
    <row r="1" spans="1:36" ht="32.25" customHeight="1" x14ac:dyDescent="0.25">
      <c r="A1" s="165" t="s">
        <v>488</v>
      </c>
      <c r="B1" s="165"/>
      <c r="C1" s="165"/>
      <c r="D1" s="165"/>
      <c r="E1" s="165"/>
      <c r="F1" s="165"/>
      <c r="G1" s="165"/>
      <c r="H1" s="165"/>
      <c r="I1" s="165"/>
      <c r="J1" s="165"/>
      <c r="K1" s="165"/>
      <c r="L1" s="165"/>
      <c r="M1" s="165"/>
      <c r="N1" s="165"/>
      <c r="O1" s="165"/>
      <c r="P1" s="165"/>
      <c r="Q1" s="165"/>
      <c r="R1" s="165"/>
    </row>
    <row r="2" spans="1:36" x14ac:dyDescent="0.25">
      <c r="A2" s="165"/>
      <c r="B2" s="165"/>
      <c r="C2" s="165"/>
      <c r="D2" s="165"/>
      <c r="E2" s="165"/>
      <c r="F2" s="165"/>
      <c r="G2" s="165"/>
      <c r="H2" s="165"/>
      <c r="I2" s="165"/>
      <c r="J2" s="165"/>
      <c r="K2" s="165"/>
      <c r="L2" s="165"/>
      <c r="M2" s="165"/>
      <c r="N2" s="165"/>
      <c r="O2" s="165"/>
      <c r="P2" s="165"/>
      <c r="Q2" s="165"/>
      <c r="R2" s="165"/>
    </row>
    <row r="3" spans="1:36" ht="18.75" customHeight="1" x14ac:dyDescent="0.25">
      <c r="A3" s="73"/>
      <c r="B3" s="73"/>
      <c r="C3" s="73"/>
      <c r="D3" s="154"/>
      <c r="E3" s="154"/>
      <c r="F3" s="154"/>
      <c r="G3" s="154"/>
      <c r="H3" s="154"/>
      <c r="I3" s="18"/>
      <c r="J3" s="18"/>
      <c r="K3" s="73"/>
      <c r="L3" s="73"/>
      <c r="M3" s="73"/>
      <c r="N3" s="73"/>
      <c r="O3" s="155"/>
      <c r="P3" s="127"/>
      <c r="Q3" s="175" t="s">
        <v>487</v>
      </c>
      <c r="R3" s="175"/>
      <c r="S3" s="73"/>
      <c r="T3" s="73"/>
      <c r="U3" s="73"/>
      <c r="V3" s="73"/>
    </row>
    <row r="4" spans="1:36" s="2" customFormat="1" ht="106.5" customHeight="1" x14ac:dyDescent="0.25">
      <c r="A4" s="130" t="s">
        <v>0</v>
      </c>
      <c r="B4" s="130" t="s">
        <v>1</v>
      </c>
      <c r="C4" s="130"/>
      <c r="D4" s="130"/>
      <c r="E4" s="130"/>
      <c r="F4" s="130"/>
      <c r="G4" s="130"/>
      <c r="H4" s="130"/>
      <c r="I4" s="130"/>
      <c r="J4" s="130"/>
      <c r="K4" s="130" t="s">
        <v>2</v>
      </c>
      <c r="L4" s="130" t="s">
        <v>3</v>
      </c>
      <c r="M4" s="149" t="s">
        <v>4</v>
      </c>
      <c r="N4" s="177" t="s">
        <v>484</v>
      </c>
      <c r="O4" s="177" t="s">
        <v>485</v>
      </c>
      <c r="P4" s="177" t="s">
        <v>173</v>
      </c>
      <c r="Q4" s="177" t="s">
        <v>185</v>
      </c>
      <c r="R4" s="173" t="s">
        <v>486</v>
      </c>
      <c r="S4" s="130" t="s">
        <v>5</v>
      </c>
      <c r="T4" s="130"/>
      <c r="U4" s="130"/>
      <c r="V4" s="130"/>
      <c r="W4" s="148">
        <v>1.8</v>
      </c>
      <c r="X4" s="148">
        <v>1.4</v>
      </c>
      <c r="Y4" s="148">
        <v>1.2</v>
      </c>
      <c r="Z4" s="148">
        <v>1.1000000000000001</v>
      </c>
      <c r="AA4" s="148"/>
      <c r="AB4" s="150" t="s">
        <v>5</v>
      </c>
      <c r="AC4" s="150"/>
      <c r="AD4" s="150"/>
      <c r="AE4" s="150"/>
      <c r="AF4" s="151"/>
      <c r="AG4" s="151"/>
      <c r="AH4" s="151"/>
      <c r="AI4" s="151"/>
    </row>
    <row r="5" spans="1:36" s="18" customFormat="1" ht="31.5" x14ac:dyDescent="0.25">
      <c r="A5" s="130"/>
      <c r="B5" s="130"/>
      <c r="C5" s="130"/>
      <c r="D5" s="146" t="s">
        <v>443</v>
      </c>
      <c r="E5" s="146" t="s">
        <v>444</v>
      </c>
      <c r="F5" s="146"/>
      <c r="G5" s="146" t="s">
        <v>445</v>
      </c>
      <c r="H5" s="146"/>
      <c r="I5" s="130" t="s">
        <v>423</v>
      </c>
      <c r="J5" s="130" t="s">
        <v>424</v>
      </c>
      <c r="K5" s="130" t="str">
        <f>'ĐẤT PNN'!D5</f>
        <v>Xã Trị An</v>
      </c>
      <c r="L5" s="130"/>
      <c r="M5" s="130"/>
      <c r="N5" s="177"/>
      <c r="O5" s="177"/>
      <c r="P5" s="177"/>
      <c r="Q5" s="177"/>
      <c r="R5" s="173"/>
      <c r="S5" s="152"/>
      <c r="T5" s="130"/>
      <c r="U5" s="130"/>
      <c r="V5" s="130"/>
      <c r="W5" s="130">
        <v>1</v>
      </c>
      <c r="X5" s="130">
        <v>1</v>
      </c>
      <c r="Y5" s="130"/>
      <c r="Z5" s="130">
        <v>1</v>
      </c>
      <c r="AA5" s="130">
        <v>1</v>
      </c>
      <c r="AB5" s="153">
        <v>1</v>
      </c>
      <c r="AC5" s="150"/>
      <c r="AD5" s="150">
        <v>1</v>
      </c>
      <c r="AE5" s="150">
        <v>1</v>
      </c>
      <c r="AF5" s="150">
        <v>1</v>
      </c>
      <c r="AG5" s="150">
        <v>1</v>
      </c>
      <c r="AH5" s="150"/>
      <c r="AI5" s="150">
        <v>1</v>
      </c>
    </row>
    <row r="6" spans="1:36" s="17" customFormat="1" ht="76.5" customHeight="1" x14ac:dyDescent="0.25">
      <c r="A6" s="134">
        <f>'ĐẤT PNN'!A6</f>
        <v>1</v>
      </c>
      <c r="B6" s="134" t="str">
        <f>'ĐẤT PNN'!B6</f>
        <v>VC56NT</v>
      </c>
      <c r="C6" s="134" t="str">
        <f>$B$6</f>
        <v>VC56NT</v>
      </c>
      <c r="D6" s="134" t="s">
        <v>446</v>
      </c>
      <c r="E6" s="134" t="s">
        <v>170</v>
      </c>
      <c r="F6" s="134" t="s">
        <v>447</v>
      </c>
      <c r="G6" s="134" t="s">
        <v>29</v>
      </c>
      <c r="H6" s="147" t="str">
        <f>E6&amp;G6&amp;D$6&amp;$N$6</f>
        <v>Xã Trị AnCác đường còn lạiVị trí 1140</v>
      </c>
      <c r="I6" s="156" t="s">
        <v>432</v>
      </c>
      <c r="J6" s="156" t="s">
        <v>431</v>
      </c>
      <c r="K6" s="135" t="str">
        <f>'ĐẤT PNN'!D6</f>
        <v>Đường Xóm Huế</v>
      </c>
      <c r="L6" s="135" t="str">
        <f>'ĐẤT PNN'!E6</f>
        <v>Đường tỉnh 768</v>
      </c>
      <c r="M6" s="135" t="str">
        <f>'ĐẤT PNN'!F6</f>
        <v>Đường Hóc Lai</v>
      </c>
      <c r="N6" s="140">
        <f>S6</f>
        <v>140</v>
      </c>
      <c r="O6" s="140">
        <f>AB6</f>
        <v>110</v>
      </c>
      <c r="P6" s="140">
        <v>470</v>
      </c>
      <c r="Q6" s="140">
        <v>370</v>
      </c>
      <c r="R6" s="157">
        <v>1.1499999999999999</v>
      </c>
      <c r="S6" s="136">
        <v>140</v>
      </c>
      <c r="T6" s="136">
        <v>130</v>
      </c>
      <c r="U6" s="136">
        <v>120</v>
      </c>
      <c r="V6" s="136">
        <v>100</v>
      </c>
      <c r="W6" s="141">
        <f>ROUND(S6*10/3,-1)</f>
        <v>470</v>
      </c>
      <c r="X6" s="141">
        <f>ROUND(T6*2.5,-1)</f>
        <v>330</v>
      </c>
      <c r="Y6" s="141">
        <f>ROUND(U6*2.2,-1)</f>
        <v>260</v>
      </c>
      <c r="Z6" s="141">
        <f>ROUND(V6*1.8,-1)</f>
        <v>180</v>
      </c>
      <c r="AA6" s="137">
        <v>3</v>
      </c>
      <c r="AB6" s="138">
        <v>110</v>
      </c>
      <c r="AC6" s="138">
        <v>90</v>
      </c>
      <c r="AD6" s="138">
        <v>80</v>
      </c>
      <c r="AE6" s="138">
        <v>60</v>
      </c>
      <c r="AF6" s="141">
        <f>ROUND(AB6*10/3,-1)</f>
        <v>370</v>
      </c>
      <c r="AG6" s="141">
        <f>ROUND(AC6*2.5,-1)</f>
        <v>230</v>
      </c>
      <c r="AH6" s="141">
        <f>ROUND(AD6*2.2,-1)</f>
        <v>180</v>
      </c>
      <c r="AI6" s="141">
        <f>ROUND(AE6*1.8,-1)</f>
        <v>110</v>
      </c>
      <c r="AJ6" s="143">
        <f>'ĐẤT PNN'!I6-'ĐẤT NN'!P6</f>
        <v>730</v>
      </c>
    </row>
    <row r="7" spans="1:36" s="17" customFormat="1" ht="94.5" customHeight="1" x14ac:dyDescent="0.25">
      <c r="A7" s="134">
        <f>'ĐẤT PNN'!A7</f>
        <v>2</v>
      </c>
      <c r="B7" s="134" t="str">
        <f>'ĐẤT PNN'!B7</f>
        <v>VT2</v>
      </c>
      <c r="C7" s="134" t="str">
        <f t="shared" ref="C7:C12" si="0">$B$6</f>
        <v>VC56NT</v>
      </c>
      <c r="D7" s="134" t="s">
        <v>448</v>
      </c>
      <c r="E7" s="134" t="s">
        <v>170</v>
      </c>
      <c r="F7" s="134" t="s">
        <v>449</v>
      </c>
      <c r="G7" s="134" t="s">
        <v>29</v>
      </c>
      <c r="H7" s="147" t="str">
        <f t="shared" ref="H7:H70" si="1">E7&amp;G7&amp;D$6&amp;$N$6</f>
        <v>Xã Trị AnCác đường còn lạiVị trí 1140</v>
      </c>
      <c r="I7" s="134"/>
      <c r="J7" s="134"/>
      <c r="K7" s="176" t="str">
        <f>'ĐẤT PNN'!D7</f>
        <v>Các tuyến đường giao thông đấu nối trực tiếp ra Đường Xóm Huế đoạn từ Đường tỉnh 768 đến Đường Hóc Lai có hiện trạng là đường nhựa, bê tông xi măng:
- Có bề rộng ≥5m, cách đường giao thông ≤1.000m.
- Có bề rộng từ ≥3m đến &lt;5m, cách đường giao thông ≤500m.</v>
      </c>
      <c r="L7" s="176"/>
      <c r="M7" s="176"/>
      <c r="N7" s="140">
        <f t="shared" ref="N7:N12" si="2">IF(B7="VT2",T7,IF(B7="VT3",U7,IF(B7="VT2*0,8",T7,IF(B7="VT3*0,8",U7,V7))))</f>
        <v>130</v>
      </c>
      <c r="O7" s="140">
        <f t="shared" ref="O7:O12" si="3">IF(B7="VT2",AC7,IF(B7="VT3",AD7,IF(B7="VT2*0,8",AC7,IF(B7="VT3*0,8",AD7,AE7))))</f>
        <v>90</v>
      </c>
      <c r="P7" s="140">
        <v>330</v>
      </c>
      <c r="Q7" s="140">
        <v>230</v>
      </c>
      <c r="R7" s="157">
        <v>1.1499999999999999</v>
      </c>
      <c r="S7" s="139">
        <f>S6</f>
        <v>140</v>
      </c>
      <c r="T7" s="139">
        <f>T6</f>
        <v>130</v>
      </c>
      <c r="U7" s="139">
        <f>U6</f>
        <v>120</v>
      </c>
      <c r="V7" s="139">
        <f>V6</f>
        <v>100</v>
      </c>
      <c r="W7" s="141">
        <f t="shared" ref="W7:W70" si="4">ROUND(S7*10/3,-1)</f>
        <v>470</v>
      </c>
      <c r="X7" s="141">
        <f t="shared" ref="X7:X70" si="5">ROUND(T7*2.5,-1)</f>
        <v>330</v>
      </c>
      <c r="Y7" s="141">
        <f t="shared" ref="Y7:Y70" si="6">ROUND(U7*2.2,-1)</f>
        <v>260</v>
      </c>
      <c r="Z7" s="141">
        <f t="shared" ref="Z7:Z70" si="7">ROUND(V7*1.8,-1)</f>
        <v>180</v>
      </c>
      <c r="AA7" s="137">
        <f>'ĐẤT PNN'!U7</f>
        <v>6</v>
      </c>
      <c r="AB7" s="139">
        <f t="shared" ref="AB7:AE7" si="8">AB6</f>
        <v>110</v>
      </c>
      <c r="AC7" s="139">
        <f t="shared" si="8"/>
        <v>90</v>
      </c>
      <c r="AD7" s="139">
        <f t="shared" si="8"/>
        <v>80</v>
      </c>
      <c r="AE7" s="139">
        <f t="shared" si="8"/>
        <v>60</v>
      </c>
      <c r="AF7" s="141">
        <f t="shared" ref="AF7:AF70" si="9">ROUND(AB7*10/3,-1)</f>
        <v>370</v>
      </c>
      <c r="AG7" s="141">
        <f t="shared" ref="AG7:AG70" si="10">ROUND(AC7*2.5,-1)</f>
        <v>230</v>
      </c>
      <c r="AH7" s="141">
        <f t="shared" ref="AH7:AH70" si="11">ROUND(AD7*2.2,-1)</f>
        <v>180</v>
      </c>
      <c r="AI7" s="141">
        <f t="shared" ref="AI7:AI70" si="12">ROUND(AE7*1.8,-1)</f>
        <v>110</v>
      </c>
      <c r="AJ7" s="143">
        <f>'ĐẤT PNN'!I7-'ĐẤT NN'!P7</f>
        <v>220</v>
      </c>
    </row>
    <row r="8" spans="1:36" s="17" customFormat="1" ht="110.25" customHeight="1" x14ac:dyDescent="0.25">
      <c r="A8" s="134">
        <f>'ĐẤT PNN'!A8</f>
        <v>3</v>
      </c>
      <c r="B8" s="134" t="str">
        <f>'ĐẤT PNN'!B8</f>
        <v>VT3</v>
      </c>
      <c r="C8" s="134" t="str">
        <f t="shared" si="0"/>
        <v>VC56NT</v>
      </c>
      <c r="D8" s="134" t="s">
        <v>450</v>
      </c>
      <c r="E8" s="134" t="s">
        <v>170</v>
      </c>
      <c r="F8" s="134" t="s">
        <v>451</v>
      </c>
      <c r="G8" s="134" t="s">
        <v>29</v>
      </c>
      <c r="H8" s="147" t="str">
        <f t="shared" si="1"/>
        <v>Xã Trị AnCác đường còn lạiVị trí 1140</v>
      </c>
      <c r="I8" s="134"/>
      <c r="J8" s="134"/>
      <c r="K8" s="176" t="str">
        <f>'ĐẤT PNN'!D8</f>
        <v>Các tuyến đường giao thông đấu nối trực tiếp ra Đường Xóm Huế đoạn từ Đường tỉnh 768 đến Đường Hóc Lai có hiện trạng là đường nhựa, bê tông xi măng:
- Có bề rộng ≥5m, cách đường giao thông &gt;1.000m.
- Có bề rộng từ ≥3m đến &lt;5m, cách đường giao thông từ &gt;500m đến ≤1.000m.
- Có bề rộng &lt;3m, cách đường giao thông ≤200m.</v>
      </c>
      <c r="L8" s="176"/>
      <c r="M8" s="176"/>
      <c r="N8" s="140">
        <f t="shared" si="2"/>
        <v>120</v>
      </c>
      <c r="O8" s="140">
        <f t="shared" si="3"/>
        <v>80</v>
      </c>
      <c r="P8" s="140">
        <v>260</v>
      </c>
      <c r="Q8" s="140">
        <v>180</v>
      </c>
      <c r="R8" s="157">
        <v>1.1499999999999999</v>
      </c>
      <c r="S8" s="139">
        <f t="shared" ref="S8:S12" si="13">S7</f>
        <v>140</v>
      </c>
      <c r="T8" s="139">
        <f t="shared" ref="T8:T12" si="14">T7</f>
        <v>130</v>
      </c>
      <c r="U8" s="139">
        <f t="shared" ref="U8:U12" si="15">U7</f>
        <v>120</v>
      </c>
      <c r="V8" s="139">
        <f t="shared" ref="V8:V12" si="16">V7</f>
        <v>100</v>
      </c>
      <c r="W8" s="141">
        <f t="shared" si="4"/>
        <v>470</v>
      </c>
      <c r="X8" s="141">
        <f t="shared" si="5"/>
        <v>330</v>
      </c>
      <c r="Y8" s="141">
        <f t="shared" si="6"/>
        <v>260</v>
      </c>
      <c r="Z8" s="141">
        <f t="shared" si="7"/>
        <v>180</v>
      </c>
      <c r="AA8" s="137">
        <f>'ĐẤT PNN'!U8</f>
        <v>6</v>
      </c>
      <c r="AB8" s="139">
        <f t="shared" ref="AB8:AB12" si="17">AB7</f>
        <v>110</v>
      </c>
      <c r="AC8" s="139">
        <f t="shared" ref="AC8:AC12" si="18">AC7</f>
        <v>90</v>
      </c>
      <c r="AD8" s="139">
        <f t="shared" ref="AD8:AD12" si="19">AD7</f>
        <v>80</v>
      </c>
      <c r="AE8" s="139">
        <f t="shared" ref="AE8:AE12" si="20">AE7</f>
        <v>60</v>
      </c>
      <c r="AF8" s="141">
        <f t="shared" si="9"/>
        <v>370</v>
      </c>
      <c r="AG8" s="141">
        <f t="shared" si="10"/>
        <v>230</v>
      </c>
      <c r="AH8" s="141">
        <f t="shared" si="11"/>
        <v>180</v>
      </c>
      <c r="AI8" s="141">
        <f t="shared" si="12"/>
        <v>110</v>
      </c>
      <c r="AJ8" s="143">
        <f>'ĐẤT PNN'!I8-'ĐẤT NN'!P8</f>
        <v>210</v>
      </c>
    </row>
    <row r="9" spans="1:36" s="17" customFormat="1" ht="63" customHeight="1" x14ac:dyDescent="0.25">
      <c r="A9" s="134">
        <f>'ĐẤT PNN'!A9</f>
        <v>4</v>
      </c>
      <c r="B9" s="134" t="str">
        <f>'ĐẤT PNN'!B9</f>
        <v>VT4</v>
      </c>
      <c r="C9" s="134" t="str">
        <f t="shared" si="0"/>
        <v>VC56NT</v>
      </c>
      <c r="D9" s="134" t="s">
        <v>452</v>
      </c>
      <c r="E9" s="134" t="s">
        <v>170</v>
      </c>
      <c r="F9" s="134" t="s">
        <v>453</v>
      </c>
      <c r="G9" s="134" t="s">
        <v>29</v>
      </c>
      <c r="H9" s="147" t="str">
        <f t="shared" si="1"/>
        <v>Xã Trị AnCác đường còn lạiVị trí 1140</v>
      </c>
      <c r="I9" s="134"/>
      <c r="J9" s="134"/>
      <c r="K9" s="176" t="str">
        <f>'ĐẤT PNN'!D9</f>
        <v>Các tuyến đường giao thông đấu nối trực tiếp ra Đường Xóm Huế đoạn từ Đường tỉnh 768 đến Đường Hóc Lai có hiện trạng là đường nhựa, bê tông xi măng:
- Có bề rộng từ ≥3m đến &lt;5m, cách đường giao thông &gt;1.000m.
- Có bề rộng &lt;3m, cách đường giao thông &gt;200m.</v>
      </c>
      <c r="L9" s="176"/>
      <c r="M9" s="176"/>
      <c r="N9" s="140">
        <f t="shared" si="2"/>
        <v>100</v>
      </c>
      <c r="O9" s="140">
        <f t="shared" si="3"/>
        <v>60</v>
      </c>
      <c r="P9" s="140">
        <v>180</v>
      </c>
      <c r="Q9" s="140">
        <v>110</v>
      </c>
      <c r="R9" s="157">
        <v>1.1499999999999999</v>
      </c>
      <c r="S9" s="139">
        <f t="shared" si="13"/>
        <v>140</v>
      </c>
      <c r="T9" s="139">
        <f t="shared" si="14"/>
        <v>130</v>
      </c>
      <c r="U9" s="139">
        <f t="shared" si="15"/>
        <v>120</v>
      </c>
      <c r="V9" s="139">
        <f t="shared" si="16"/>
        <v>100</v>
      </c>
      <c r="W9" s="141">
        <f t="shared" si="4"/>
        <v>470</v>
      </c>
      <c r="X9" s="141">
        <f t="shared" si="5"/>
        <v>330</v>
      </c>
      <c r="Y9" s="141">
        <f t="shared" si="6"/>
        <v>260</v>
      </c>
      <c r="Z9" s="141">
        <f t="shared" si="7"/>
        <v>180</v>
      </c>
      <c r="AA9" s="137">
        <f>'ĐẤT PNN'!U9</f>
        <v>6</v>
      </c>
      <c r="AB9" s="139">
        <f t="shared" si="17"/>
        <v>110</v>
      </c>
      <c r="AC9" s="139">
        <f t="shared" si="18"/>
        <v>90</v>
      </c>
      <c r="AD9" s="139">
        <f t="shared" si="19"/>
        <v>80</v>
      </c>
      <c r="AE9" s="139">
        <f t="shared" si="20"/>
        <v>60</v>
      </c>
      <c r="AF9" s="141">
        <f t="shared" si="9"/>
        <v>370</v>
      </c>
      <c r="AG9" s="141">
        <f t="shared" si="10"/>
        <v>230</v>
      </c>
      <c r="AH9" s="141">
        <f t="shared" si="11"/>
        <v>180</v>
      </c>
      <c r="AI9" s="141">
        <f t="shared" si="12"/>
        <v>110</v>
      </c>
      <c r="AJ9" s="143">
        <f>'ĐẤT PNN'!I9-'ĐẤT NN'!P9</f>
        <v>210</v>
      </c>
    </row>
    <row r="10" spans="1:36" s="17" customFormat="1" ht="94.5" customHeight="1" x14ac:dyDescent="0.25">
      <c r="A10" s="134">
        <f>'ĐẤT PNN'!A10</f>
        <v>5</v>
      </c>
      <c r="B10" s="134" t="str">
        <f>'ĐẤT PNN'!B10</f>
        <v>VT2*0,8</v>
      </c>
      <c r="C10" s="134" t="str">
        <f>$B$6</f>
        <v>VC56NT</v>
      </c>
      <c r="D10" s="134" t="s">
        <v>448</v>
      </c>
      <c r="E10" s="134" t="s">
        <v>170</v>
      </c>
      <c r="F10" s="134" t="s">
        <v>449</v>
      </c>
      <c r="G10" s="134" t="s">
        <v>29</v>
      </c>
      <c r="H10" s="147" t="str">
        <f t="shared" si="1"/>
        <v>Xã Trị AnCác đường còn lạiVị trí 1140</v>
      </c>
      <c r="I10" s="134"/>
      <c r="J10" s="134"/>
      <c r="K10" s="176" t="str">
        <f>'ĐẤT PNN'!D10</f>
        <v>Các tuyến đường giao thông không đấu nối trực tiếp và thông ra Đường Xóm Huế đoạn từ Đường tỉnh 768 đến Đường Hóc Lai có hiện trạng là đường nhựa, bê tông xi măng:
- Có bề rộng ≥5m, cách đường giao thông ≤1.000m.
- Có bề rộng từ ≥3m đến &lt;5m, cách đường giao thông ≤500m.</v>
      </c>
      <c r="L10" s="176"/>
      <c r="M10" s="176"/>
      <c r="N10" s="140">
        <f t="shared" si="2"/>
        <v>130</v>
      </c>
      <c r="O10" s="140">
        <f t="shared" si="3"/>
        <v>90</v>
      </c>
      <c r="P10" s="140">
        <v>330</v>
      </c>
      <c r="Q10" s="140">
        <v>230</v>
      </c>
      <c r="R10" s="157">
        <v>1.1499999999999999</v>
      </c>
      <c r="S10" s="139">
        <f t="shared" si="13"/>
        <v>140</v>
      </c>
      <c r="T10" s="139">
        <f t="shared" si="14"/>
        <v>130</v>
      </c>
      <c r="U10" s="139">
        <f t="shared" si="15"/>
        <v>120</v>
      </c>
      <c r="V10" s="139">
        <f t="shared" si="16"/>
        <v>100</v>
      </c>
      <c r="W10" s="141">
        <f t="shared" si="4"/>
        <v>470</v>
      </c>
      <c r="X10" s="141">
        <f t="shared" si="5"/>
        <v>330</v>
      </c>
      <c r="Y10" s="141">
        <f t="shared" si="6"/>
        <v>260</v>
      </c>
      <c r="Z10" s="141">
        <f t="shared" si="7"/>
        <v>180</v>
      </c>
      <c r="AA10" s="137">
        <f>'ĐẤT PNN'!U10</f>
        <v>6</v>
      </c>
      <c r="AB10" s="139">
        <f t="shared" si="17"/>
        <v>110</v>
      </c>
      <c r="AC10" s="139">
        <f t="shared" si="18"/>
        <v>90</v>
      </c>
      <c r="AD10" s="139">
        <f t="shared" si="19"/>
        <v>80</v>
      </c>
      <c r="AE10" s="139">
        <f t="shared" si="20"/>
        <v>60</v>
      </c>
      <c r="AF10" s="141">
        <f t="shared" si="9"/>
        <v>370</v>
      </c>
      <c r="AG10" s="141">
        <f t="shared" si="10"/>
        <v>230</v>
      </c>
      <c r="AH10" s="141">
        <f t="shared" si="11"/>
        <v>180</v>
      </c>
      <c r="AI10" s="141">
        <f t="shared" si="12"/>
        <v>110</v>
      </c>
      <c r="AJ10" s="143">
        <f>'ĐẤT PNN'!I10-'ĐẤT NN'!P10</f>
        <v>160</v>
      </c>
    </row>
    <row r="11" spans="1:36" s="17" customFormat="1" ht="94.5" customHeight="1" x14ac:dyDescent="0.25">
      <c r="A11" s="134">
        <f>'ĐẤT PNN'!A11</f>
        <v>6</v>
      </c>
      <c r="B11" s="134" t="str">
        <f>'ĐẤT PNN'!B11</f>
        <v>VT3*0,8</v>
      </c>
      <c r="C11" s="134" t="str">
        <f t="shared" si="0"/>
        <v>VC56NT</v>
      </c>
      <c r="D11" s="134" t="s">
        <v>450</v>
      </c>
      <c r="E11" s="134" t="s">
        <v>170</v>
      </c>
      <c r="F11" s="134" t="s">
        <v>451</v>
      </c>
      <c r="G11" s="134" t="s">
        <v>29</v>
      </c>
      <c r="H11" s="147" t="str">
        <f t="shared" si="1"/>
        <v>Xã Trị AnCác đường còn lạiVị trí 1140</v>
      </c>
      <c r="I11" s="134"/>
      <c r="J11" s="134"/>
      <c r="K11" s="176" t="str">
        <f>'ĐẤT PNN'!D11</f>
        <v>Các tuyến đường giao thông không đấu nối trực tiếp và thông ra Đường Xóm Huế đoạn từ Đường tỉnh 768 đến Đường Hóc Lai có hiện trạng là đường nhựa, bê tông xi măng:
- Có bề rộng ≥5m, cách đường giao thông &gt;1.000m.
- Có bề rộng từ ≥3m đến &lt;5m, cách đường giao thông từ &gt;500m đến ≤1.000m.
- Có bề rộng &lt;3m, cách đường giao thông ≤200m.</v>
      </c>
      <c r="L11" s="176"/>
      <c r="M11" s="176"/>
      <c r="N11" s="140">
        <f t="shared" si="2"/>
        <v>120</v>
      </c>
      <c r="O11" s="140">
        <f t="shared" si="3"/>
        <v>80</v>
      </c>
      <c r="P11" s="140">
        <v>260</v>
      </c>
      <c r="Q11" s="140">
        <v>180</v>
      </c>
      <c r="R11" s="157">
        <v>1.1499999999999999</v>
      </c>
      <c r="S11" s="139">
        <f t="shared" si="13"/>
        <v>140</v>
      </c>
      <c r="T11" s="139">
        <f t="shared" si="14"/>
        <v>130</v>
      </c>
      <c r="U11" s="139">
        <f t="shared" si="15"/>
        <v>120</v>
      </c>
      <c r="V11" s="139">
        <f t="shared" si="16"/>
        <v>100</v>
      </c>
      <c r="W11" s="141">
        <f t="shared" si="4"/>
        <v>470</v>
      </c>
      <c r="X11" s="141">
        <f t="shared" si="5"/>
        <v>330</v>
      </c>
      <c r="Y11" s="141">
        <f t="shared" si="6"/>
        <v>260</v>
      </c>
      <c r="Z11" s="141">
        <f t="shared" si="7"/>
        <v>180</v>
      </c>
      <c r="AA11" s="137">
        <f>'ĐẤT PNN'!U11</f>
        <v>6</v>
      </c>
      <c r="AB11" s="139">
        <f t="shared" si="17"/>
        <v>110</v>
      </c>
      <c r="AC11" s="139">
        <f t="shared" si="18"/>
        <v>90</v>
      </c>
      <c r="AD11" s="139">
        <f t="shared" si="19"/>
        <v>80</v>
      </c>
      <c r="AE11" s="139">
        <f t="shared" si="20"/>
        <v>60</v>
      </c>
      <c r="AF11" s="141">
        <f t="shared" si="9"/>
        <v>370</v>
      </c>
      <c r="AG11" s="141">
        <f t="shared" si="10"/>
        <v>230</v>
      </c>
      <c r="AH11" s="141">
        <f t="shared" si="11"/>
        <v>180</v>
      </c>
      <c r="AI11" s="141">
        <f t="shared" si="12"/>
        <v>110</v>
      </c>
      <c r="AJ11" s="143">
        <f>'ĐẤT PNN'!I11-'ĐẤT NN'!P11</f>
        <v>160</v>
      </c>
    </row>
    <row r="12" spans="1:36" s="17" customFormat="1" ht="63" customHeight="1" x14ac:dyDescent="0.25">
      <c r="A12" s="134">
        <f>'ĐẤT PNN'!A12</f>
        <v>7</v>
      </c>
      <c r="B12" s="134" t="str">
        <f>'ĐẤT PNN'!B12</f>
        <v>VT4*0,8</v>
      </c>
      <c r="C12" s="134" t="str">
        <f t="shared" si="0"/>
        <v>VC56NT</v>
      </c>
      <c r="D12" s="134" t="s">
        <v>452</v>
      </c>
      <c r="E12" s="134" t="s">
        <v>170</v>
      </c>
      <c r="F12" s="134" t="s">
        <v>453</v>
      </c>
      <c r="G12" s="134" t="s">
        <v>29</v>
      </c>
      <c r="H12" s="147" t="str">
        <f t="shared" si="1"/>
        <v>Xã Trị AnCác đường còn lạiVị trí 1140</v>
      </c>
      <c r="I12" s="134"/>
      <c r="J12" s="134"/>
      <c r="K12" s="176" t="str">
        <f>'ĐẤT PNN'!D12</f>
        <v>Các tuyến đường giao thông không đấu nối trực tiếp và thông ra Đường Xóm Huế đoạn từ Đường tỉnh 768 đến Đường Hóc Lai có hiện trạng là đường nhựa, bê tông xi măng:
- Có bề rộng từ ≥3m đến &lt;5m, cách đường giao thông &gt;1.000m.
- Có bề rộng &lt;3m, cách đường giao thông &gt;200m.</v>
      </c>
      <c r="L12" s="176"/>
      <c r="M12" s="176"/>
      <c r="N12" s="140">
        <f t="shared" si="2"/>
        <v>100</v>
      </c>
      <c r="O12" s="140">
        <f t="shared" si="3"/>
        <v>60</v>
      </c>
      <c r="P12" s="140">
        <v>180</v>
      </c>
      <c r="Q12" s="140">
        <v>110</v>
      </c>
      <c r="R12" s="157">
        <v>1.1499999999999999</v>
      </c>
      <c r="S12" s="139">
        <f t="shared" si="13"/>
        <v>140</v>
      </c>
      <c r="T12" s="139">
        <f t="shared" si="14"/>
        <v>130</v>
      </c>
      <c r="U12" s="139">
        <f t="shared" si="15"/>
        <v>120</v>
      </c>
      <c r="V12" s="139">
        <f t="shared" si="16"/>
        <v>100</v>
      </c>
      <c r="W12" s="141">
        <f t="shared" si="4"/>
        <v>470</v>
      </c>
      <c r="X12" s="141">
        <f t="shared" si="5"/>
        <v>330</v>
      </c>
      <c r="Y12" s="141">
        <f t="shared" si="6"/>
        <v>260</v>
      </c>
      <c r="Z12" s="141">
        <f t="shared" si="7"/>
        <v>180</v>
      </c>
      <c r="AA12" s="137">
        <f>'ĐẤT PNN'!U12</f>
        <v>6</v>
      </c>
      <c r="AB12" s="139">
        <f t="shared" si="17"/>
        <v>110</v>
      </c>
      <c r="AC12" s="139">
        <f t="shared" si="18"/>
        <v>90</v>
      </c>
      <c r="AD12" s="139">
        <f t="shared" si="19"/>
        <v>80</v>
      </c>
      <c r="AE12" s="139">
        <f t="shared" si="20"/>
        <v>60</v>
      </c>
      <c r="AF12" s="141">
        <f t="shared" si="9"/>
        <v>370</v>
      </c>
      <c r="AG12" s="141">
        <f t="shared" si="10"/>
        <v>230</v>
      </c>
      <c r="AH12" s="141">
        <f t="shared" si="11"/>
        <v>180</v>
      </c>
      <c r="AI12" s="141">
        <f t="shared" si="12"/>
        <v>110</v>
      </c>
      <c r="AJ12" s="143">
        <f>'ĐẤT PNN'!I12-'ĐẤT NN'!P12</f>
        <v>170</v>
      </c>
    </row>
    <row r="13" spans="1:36" s="17" customFormat="1" ht="63" x14ac:dyDescent="0.25">
      <c r="A13" s="134">
        <f>'ĐẤT PNN'!A13</f>
        <v>8</v>
      </c>
      <c r="B13" s="134" t="str">
        <f>'ĐẤT PNN'!B13</f>
        <v>VC58NT</v>
      </c>
      <c r="C13" s="134" t="str">
        <f>$B$13</f>
        <v>VC58NT</v>
      </c>
      <c r="D13" s="134" t="s">
        <v>446</v>
      </c>
      <c r="E13" s="134" t="s">
        <v>170</v>
      </c>
      <c r="F13" s="134" t="s">
        <v>447</v>
      </c>
      <c r="G13" s="134" t="s">
        <v>29</v>
      </c>
      <c r="H13" s="147" t="str">
        <f t="shared" si="1"/>
        <v>Xã Trị AnCác đường còn lạiVị trí 1140</v>
      </c>
      <c r="I13" s="156" t="s">
        <v>432</v>
      </c>
      <c r="J13" s="156" t="s">
        <v>431</v>
      </c>
      <c r="K13" s="135" t="str">
        <f>'ĐẤT PNN'!D13</f>
        <v>Đường Hóc Lai</v>
      </c>
      <c r="L13" s="135" t="str">
        <f>'ĐẤT PNN'!E13</f>
        <v>Đường tỉnh 768</v>
      </c>
      <c r="M13" s="135" t="str">
        <f>'ĐẤT PNN'!F13</f>
        <v>Đường xóm Huế</v>
      </c>
      <c r="N13" s="140">
        <f>S13</f>
        <v>140</v>
      </c>
      <c r="O13" s="140">
        <f>AB13</f>
        <v>110</v>
      </c>
      <c r="P13" s="140">
        <v>470</v>
      </c>
      <c r="Q13" s="140">
        <v>370</v>
      </c>
      <c r="R13" s="157">
        <v>1.1299999999999999</v>
      </c>
      <c r="S13" s="136">
        <v>140</v>
      </c>
      <c r="T13" s="136">
        <v>130</v>
      </c>
      <c r="U13" s="136">
        <v>120</v>
      </c>
      <c r="V13" s="136">
        <v>100</v>
      </c>
      <c r="W13" s="141">
        <f t="shared" si="4"/>
        <v>470</v>
      </c>
      <c r="X13" s="141">
        <f t="shared" si="5"/>
        <v>330</v>
      </c>
      <c r="Y13" s="141">
        <f t="shared" si="6"/>
        <v>260</v>
      </c>
      <c r="Z13" s="141">
        <f t="shared" si="7"/>
        <v>180</v>
      </c>
      <c r="AA13" s="137">
        <v>3</v>
      </c>
      <c r="AB13" s="138">
        <v>110</v>
      </c>
      <c r="AC13" s="138">
        <v>90</v>
      </c>
      <c r="AD13" s="138">
        <v>80</v>
      </c>
      <c r="AE13" s="138">
        <v>60</v>
      </c>
      <c r="AF13" s="141">
        <f t="shared" si="9"/>
        <v>370</v>
      </c>
      <c r="AG13" s="141">
        <f t="shared" si="10"/>
        <v>230</v>
      </c>
      <c r="AH13" s="141">
        <f t="shared" si="11"/>
        <v>180</v>
      </c>
      <c r="AI13" s="141">
        <f t="shared" si="12"/>
        <v>110</v>
      </c>
      <c r="AJ13" s="143">
        <f>'ĐẤT PNN'!I13-'ĐẤT NN'!P13</f>
        <v>490</v>
      </c>
    </row>
    <row r="14" spans="1:36" s="17" customFormat="1" ht="94.5" customHeight="1" x14ac:dyDescent="0.25">
      <c r="A14" s="134">
        <f>'ĐẤT PNN'!A14</f>
        <v>9</v>
      </c>
      <c r="B14" s="134" t="str">
        <f>'ĐẤT PNN'!B14</f>
        <v>VT2</v>
      </c>
      <c r="C14" s="134" t="str">
        <f t="shared" ref="C14:C18" si="21">$B$13</f>
        <v>VC58NT</v>
      </c>
      <c r="D14" s="134" t="s">
        <v>448</v>
      </c>
      <c r="E14" s="134" t="s">
        <v>170</v>
      </c>
      <c r="F14" s="134" t="s">
        <v>449</v>
      </c>
      <c r="G14" s="134" t="s">
        <v>29</v>
      </c>
      <c r="H14" s="147" t="str">
        <f t="shared" si="1"/>
        <v>Xã Trị AnCác đường còn lạiVị trí 1140</v>
      </c>
      <c r="I14" s="134"/>
      <c r="J14" s="134"/>
      <c r="K14" s="176" t="str">
        <f>'ĐẤT PNN'!D14</f>
        <v>Các tuyến đường giao thông đấu nối trực tiếp ra Đường Hóc Lai đoạn từ Đường tỉnh 768 đến Đường xóm Huế có hiện trạng là đường nhựa, bê tông xi măng:
- Có bề rộng ≥5m, cách đường giao thông ≤1.000m.
- Có bề rộng từ ≥3m đến &lt;5m, cách đường giao thông ≤500m.</v>
      </c>
      <c r="L14" s="176"/>
      <c r="M14" s="176"/>
      <c r="N14" s="140">
        <f t="shared" ref="N14:N19" si="22">IF(B14="VT2",T14,IF(B14="VT3",U14,IF(B14="VT2*0,8",T14,IF(B14="VT3*0,8",U14,V14))))</f>
        <v>130</v>
      </c>
      <c r="O14" s="140">
        <f t="shared" ref="O14:O19" si="23">IF(B14="VT2",AC14,IF(B14="VT3",AD14,IF(B14="VT2*0,8",AC14,IF(B14="VT3*0,8",AD14,AE14))))</f>
        <v>90</v>
      </c>
      <c r="P14" s="140">
        <v>330</v>
      </c>
      <c r="Q14" s="140">
        <v>230</v>
      </c>
      <c r="R14" s="157">
        <v>1.1299999999999999</v>
      </c>
      <c r="S14" s="139">
        <f t="shared" ref="S14:S19" si="24">S13</f>
        <v>140</v>
      </c>
      <c r="T14" s="139">
        <f t="shared" ref="T14:T19" si="25">T13</f>
        <v>130</v>
      </c>
      <c r="U14" s="139">
        <f t="shared" ref="U14:U19" si="26">U13</f>
        <v>120</v>
      </c>
      <c r="V14" s="139">
        <f t="shared" ref="V14:V19" si="27">V13</f>
        <v>100</v>
      </c>
      <c r="W14" s="141">
        <f t="shared" si="4"/>
        <v>470</v>
      </c>
      <c r="X14" s="141">
        <f t="shared" si="5"/>
        <v>330</v>
      </c>
      <c r="Y14" s="141">
        <f t="shared" si="6"/>
        <v>260</v>
      </c>
      <c r="Z14" s="141">
        <f t="shared" si="7"/>
        <v>180</v>
      </c>
      <c r="AA14" s="137">
        <f>'ĐẤT PNN'!U14</f>
        <v>6</v>
      </c>
      <c r="AB14" s="139">
        <f t="shared" ref="AB14:AB19" si="28">AB13</f>
        <v>110</v>
      </c>
      <c r="AC14" s="139">
        <f t="shared" ref="AC14:AC19" si="29">AC13</f>
        <v>90</v>
      </c>
      <c r="AD14" s="139">
        <f t="shared" ref="AD14:AD19" si="30">AD13</f>
        <v>80</v>
      </c>
      <c r="AE14" s="139">
        <f t="shared" ref="AE14:AE19" si="31">AE13</f>
        <v>60</v>
      </c>
      <c r="AF14" s="141">
        <f t="shared" si="9"/>
        <v>370</v>
      </c>
      <c r="AG14" s="141">
        <f t="shared" si="10"/>
        <v>230</v>
      </c>
      <c r="AH14" s="141">
        <f t="shared" si="11"/>
        <v>180</v>
      </c>
      <c r="AI14" s="141">
        <f t="shared" si="12"/>
        <v>110</v>
      </c>
      <c r="AJ14" s="143">
        <f>'ĐẤT PNN'!I14-'ĐẤT NN'!P14</f>
        <v>160</v>
      </c>
    </row>
    <row r="15" spans="1:36" s="17" customFormat="1" ht="110.25" customHeight="1" x14ac:dyDescent="0.25">
      <c r="A15" s="134">
        <f>'ĐẤT PNN'!A15</f>
        <v>10</v>
      </c>
      <c r="B15" s="134" t="str">
        <f>'ĐẤT PNN'!B15</f>
        <v>VT3</v>
      </c>
      <c r="C15" s="134" t="str">
        <f t="shared" si="21"/>
        <v>VC58NT</v>
      </c>
      <c r="D15" s="134" t="s">
        <v>450</v>
      </c>
      <c r="E15" s="134" t="s">
        <v>170</v>
      </c>
      <c r="F15" s="134" t="s">
        <v>451</v>
      </c>
      <c r="G15" s="134" t="s">
        <v>29</v>
      </c>
      <c r="H15" s="147" t="str">
        <f t="shared" si="1"/>
        <v>Xã Trị AnCác đường còn lạiVị trí 1140</v>
      </c>
      <c r="I15" s="134"/>
      <c r="J15" s="134"/>
      <c r="K15" s="176" t="str">
        <f>'ĐẤT PNN'!D15</f>
        <v>Các tuyến đường giao thông đấu nối trực tiếp ra Đường Hóc Lai đoạn từ Đường tỉnh 768 đến Đường xóm Huế có hiện trạng là đường nhựa, bê tông xi măng:
- Có bề rộng ≥5m, cách đường giao thông &gt;1.000m.
- Có bề rộng từ ≥3m đến &lt;5m, cách đường giao thông từ &gt;500m đến ≤1.000m.
- Có bề rộng &lt;3m, cách đường giao thông ≤200m.</v>
      </c>
      <c r="L15" s="176"/>
      <c r="M15" s="176"/>
      <c r="N15" s="140">
        <f t="shared" si="22"/>
        <v>120</v>
      </c>
      <c r="O15" s="140">
        <f t="shared" si="23"/>
        <v>80</v>
      </c>
      <c r="P15" s="140">
        <v>260</v>
      </c>
      <c r="Q15" s="140">
        <v>180</v>
      </c>
      <c r="R15" s="157">
        <v>1.1299999999999999</v>
      </c>
      <c r="S15" s="139">
        <f t="shared" si="24"/>
        <v>140</v>
      </c>
      <c r="T15" s="139">
        <f t="shared" si="25"/>
        <v>130</v>
      </c>
      <c r="U15" s="139">
        <f t="shared" si="26"/>
        <v>120</v>
      </c>
      <c r="V15" s="139">
        <f t="shared" si="27"/>
        <v>100</v>
      </c>
      <c r="W15" s="141">
        <f t="shared" si="4"/>
        <v>470</v>
      </c>
      <c r="X15" s="141">
        <f t="shared" si="5"/>
        <v>330</v>
      </c>
      <c r="Y15" s="141">
        <f t="shared" si="6"/>
        <v>260</v>
      </c>
      <c r="Z15" s="141">
        <f t="shared" si="7"/>
        <v>180</v>
      </c>
      <c r="AA15" s="137">
        <f>'ĐẤT PNN'!U15</f>
        <v>6</v>
      </c>
      <c r="AB15" s="139">
        <f t="shared" si="28"/>
        <v>110</v>
      </c>
      <c r="AC15" s="139">
        <f t="shared" si="29"/>
        <v>90</v>
      </c>
      <c r="AD15" s="139">
        <f t="shared" si="30"/>
        <v>80</v>
      </c>
      <c r="AE15" s="139">
        <f t="shared" si="31"/>
        <v>60</v>
      </c>
      <c r="AF15" s="141">
        <f t="shared" si="9"/>
        <v>370</v>
      </c>
      <c r="AG15" s="141">
        <f t="shared" si="10"/>
        <v>230</v>
      </c>
      <c r="AH15" s="141">
        <f t="shared" si="11"/>
        <v>180</v>
      </c>
      <c r="AI15" s="141">
        <f t="shared" si="12"/>
        <v>110</v>
      </c>
      <c r="AJ15" s="143">
        <f>'ĐẤT PNN'!I15-'ĐẤT NN'!P15</f>
        <v>150</v>
      </c>
    </row>
    <row r="16" spans="1:36" s="17" customFormat="1" ht="63" customHeight="1" x14ac:dyDescent="0.25">
      <c r="A16" s="134">
        <f>'ĐẤT PNN'!A16</f>
        <v>11</v>
      </c>
      <c r="B16" s="134" t="str">
        <f>'ĐẤT PNN'!B16</f>
        <v>VT4</v>
      </c>
      <c r="C16" s="134" t="str">
        <f t="shared" si="21"/>
        <v>VC58NT</v>
      </c>
      <c r="D16" s="134" t="s">
        <v>452</v>
      </c>
      <c r="E16" s="134" t="s">
        <v>170</v>
      </c>
      <c r="F16" s="134" t="s">
        <v>453</v>
      </c>
      <c r="G16" s="134" t="s">
        <v>29</v>
      </c>
      <c r="H16" s="147" t="str">
        <f t="shared" si="1"/>
        <v>Xã Trị AnCác đường còn lạiVị trí 1140</v>
      </c>
      <c r="I16" s="134"/>
      <c r="J16" s="134"/>
      <c r="K16" s="176" t="str">
        <f>'ĐẤT PNN'!D16</f>
        <v>Các tuyến đường giao thông đấu nối trực tiếp ra Đường Hóc Lai đoạn từ Đường tỉnh 768 đến Đường xóm Huế có hiện trạng là đường nhựa, bê tông xi măng:
- Có bề rộng từ ≥3m đến &lt;5m, cách đường giao thông &gt;1.000m.
- Có bề rộng &lt;3m, cách đường giao thông &gt;200m.</v>
      </c>
      <c r="L16" s="176"/>
      <c r="M16" s="176"/>
      <c r="N16" s="140">
        <f t="shared" si="22"/>
        <v>100</v>
      </c>
      <c r="O16" s="140">
        <f t="shared" si="23"/>
        <v>60</v>
      </c>
      <c r="P16" s="140">
        <v>180</v>
      </c>
      <c r="Q16" s="140">
        <v>110</v>
      </c>
      <c r="R16" s="157">
        <v>1.1299999999999999</v>
      </c>
      <c r="S16" s="139">
        <f t="shared" si="24"/>
        <v>140</v>
      </c>
      <c r="T16" s="139">
        <f t="shared" si="25"/>
        <v>130</v>
      </c>
      <c r="U16" s="139">
        <f t="shared" si="26"/>
        <v>120</v>
      </c>
      <c r="V16" s="139">
        <f t="shared" si="27"/>
        <v>100</v>
      </c>
      <c r="W16" s="141">
        <f t="shared" si="4"/>
        <v>470</v>
      </c>
      <c r="X16" s="141">
        <f t="shared" si="5"/>
        <v>330</v>
      </c>
      <c r="Y16" s="141">
        <f t="shared" si="6"/>
        <v>260</v>
      </c>
      <c r="Z16" s="141">
        <f t="shared" si="7"/>
        <v>180</v>
      </c>
      <c r="AA16" s="137">
        <f>'ĐẤT PNN'!U16</f>
        <v>6</v>
      </c>
      <c r="AB16" s="139">
        <f t="shared" si="28"/>
        <v>110</v>
      </c>
      <c r="AC16" s="139">
        <f t="shared" si="29"/>
        <v>90</v>
      </c>
      <c r="AD16" s="139">
        <f t="shared" si="30"/>
        <v>80</v>
      </c>
      <c r="AE16" s="139">
        <f t="shared" si="31"/>
        <v>60</v>
      </c>
      <c r="AF16" s="141">
        <f t="shared" si="9"/>
        <v>370</v>
      </c>
      <c r="AG16" s="141">
        <f t="shared" si="10"/>
        <v>230</v>
      </c>
      <c r="AH16" s="141">
        <f t="shared" si="11"/>
        <v>180</v>
      </c>
      <c r="AI16" s="141">
        <f t="shared" si="12"/>
        <v>110</v>
      </c>
      <c r="AJ16" s="143">
        <f>'ĐẤT PNN'!I16-'ĐẤT NN'!P16</f>
        <v>190</v>
      </c>
    </row>
    <row r="17" spans="1:36" s="17" customFormat="1" ht="94.5" customHeight="1" x14ac:dyDescent="0.25">
      <c r="A17" s="134">
        <f>'ĐẤT PNN'!A17</f>
        <v>12</v>
      </c>
      <c r="B17" s="134" t="str">
        <f>'ĐẤT PNN'!B17</f>
        <v>VT2*0,8</v>
      </c>
      <c r="C17" s="134" t="str">
        <f t="shared" si="21"/>
        <v>VC58NT</v>
      </c>
      <c r="D17" s="134" t="s">
        <v>448</v>
      </c>
      <c r="E17" s="134" t="s">
        <v>170</v>
      </c>
      <c r="F17" s="134" t="s">
        <v>449</v>
      </c>
      <c r="G17" s="134" t="s">
        <v>29</v>
      </c>
      <c r="H17" s="147" t="str">
        <f t="shared" si="1"/>
        <v>Xã Trị AnCác đường còn lạiVị trí 1140</v>
      </c>
      <c r="I17" s="134"/>
      <c r="J17" s="134"/>
      <c r="K17" s="176" t="str">
        <f>'ĐẤT PNN'!D17</f>
        <v>Các tuyến đường giao thông không đấu nối trực tiếp và thông ra Đường Hóc Lai đoạn từ Đường tỉnh 768 đến Đường xóm Huế có hiện trạng là đường nhựa, bê tông xi măng:
- Có bề rộng ≥5m, cách đường giao thông ≤1.000m.
- Có bề rộng từ ≥3m đến &lt;5m, cách đường giao thông ≤500m.</v>
      </c>
      <c r="L17" s="176"/>
      <c r="M17" s="176"/>
      <c r="N17" s="140">
        <f t="shared" si="22"/>
        <v>130</v>
      </c>
      <c r="O17" s="140">
        <f t="shared" si="23"/>
        <v>90</v>
      </c>
      <c r="P17" s="140">
        <v>330</v>
      </c>
      <c r="Q17" s="140">
        <v>230</v>
      </c>
      <c r="R17" s="157">
        <v>1.1299999999999999</v>
      </c>
      <c r="S17" s="139">
        <f t="shared" si="24"/>
        <v>140</v>
      </c>
      <c r="T17" s="139">
        <f t="shared" si="25"/>
        <v>130</v>
      </c>
      <c r="U17" s="139">
        <f t="shared" si="26"/>
        <v>120</v>
      </c>
      <c r="V17" s="139">
        <f t="shared" si="27"/>
        <v>100</v>
      </c>
      <c r="W17" s="141">
        <f t="shared" si="4"/>
        <v>470</v>
      </c>
      <c r="X17" s="141">
        <f t="shared" si="5"/>
        <v>330</v>
      </c>
      <c r="Y17" s="141">
        <f t="shared" si="6"/>
        <v>260</v>
      </c>
      <c r="Z17" s="141">
        <f t="shared" si="7"/>
        <v>180</v>
      </c>
      <c r="AA17" s="137">
        <f>'ĐẤT PNN'!U17</f>
        <v>6</v>
      </c>
      <c r="AB17" s="139">
        <f t="shared" si="28"/>
        <v>110</v>
      </c>
      <c r="AC17" s="139">
        <f t="shared" si="29"/>
        <v>90</v>
      </c>
      <c r="AD17" s="139">
        <f t="shared" si="30"/>
        <v>80</v>
      </c>
      <c r="AE17" s="139">
        <f t="shared" si="31"/>
        <v>60</v>
      </c>
      <c r="AF17" s="141">
        <f t="shared" si="9"/>
        <v>370</v>
      </c>
      <c r="AG17" s="141">
        <f t="shared" si="10"/>
        <v>230</v>
      </c>
      <c r="AH17" s="141">
        <f t="shared" si="11"/>
        <v>180</v>
      </c>
      <c r="AI17" s="141">
        <f t="shared" si="12"/>
        <v>110</v>
      </c>
      <c r="AJ17" s="143">
        <f>'ĐẤT PNN'!I17-'ĐẤT NN'!P17</f>
        <v>110</v>
      </c>
    </row>
    <row r="18" spans="1:36" s="17" customFormat="1" ht="94.5" customHeight="1" x14ac:dyDescent="0.25">
      <c r="A18" s="134">
        <f>'ĐẤT PNN'!A18</f>
        <v>13</v>
      </c>
      <c r="B18" s="134" t="str">
        <f>'ĐẤT PNN'!B18</f>
        <v>VT3*0,8</v>
      </c>
      <c r="C18" s="134" t="str">
        <f t="shared" si="21"/>
        <v>VC58NT</v>
      </c>
      <c r="D18" s="134" t="s">
        <v>450</v>
      </c>
      <c r="E18" s="134" t="s">
        <v>170</v>
      </c>
      <c r="F18" s="134" t="s">
        <v>451</v>
      </c>
      <c r="G18" s="134" t="s">
        <v>29</v>
      </c>
      <c r="H18" s="147" t="str">
        <f t="shared" si="1"/>
        <v>Xã Trị AnCác đường còn lạiVị trí 1140</v>
      </c>
      <c r="I18" s="134"/>
      <c r="J18" s="134"/>
      <c r="K18" s="176" t="str">
        <f>'ĐẤT PNN'!D18</f>
        <v>Các tuyến đường giao thông không đấu nối trực tiếp và thông ra Đường Hóc Lai đoạn từ Đường tỉnh 768 đến Đường xóm Huế có hiện trạng là đường nhựa, bê tông xi măng:
- Có bề rộng ≥5m, cách đường giao thông &gt;1.000m.
- Có bề rộng từ ≥3m đến &lt;5m, cách đường giao thông từ &gt;500m đến ≤1.000m.
- Có bề rộng &lt;3m, cách đường giao thông ≤200m.</v>
      </c>
      <c r="L18" s="176"/>
      <c r="M18" s="176"/>
      <c r="N18" s="140">
        <f t="shared" si="22"/>
        <v>120</v>
      </c>
      <c r="O18" s="140">
        <f t="shared" si="23"/>
        <v>80</v>
      </c>
      <c r="P18" s="140">
        <v>260</v>
      </c>
      <c r="Q18" s="140">
        <v>180</v>
      </c>
      <c r="R18" s="157">
        <v>1.1299999999999999</v>
      </c>
      <c r="S18" s="139">
        <f t="shared" si="24"/>
        <v>140</v>
      </c>
      <c r="T18" s="139">
        <f t="shared" si="25"/>
        <v>130</v>
      </c>
      <c r="U18" s="139">
        <f t="shared" si="26"/>
        <v>120</v>
      </c>
      <c r="V18" s="139">
        <f t="shared" si="27"/>
        <v>100</v>
      </c>
      <c r="W18" s="141">
        <f t="shared" si="4"/>
        <v>470</v>
      </c>
      <c r="X18" s="141">
        <f t="shared" si="5"/>
        <v>330</v>
      </c>
      <c r="Y18" s="141">
        <f t="shared" si="6"/>
        <v>260</v>
      </c>
      <c r="Z18" s="141">
        <f t="shared" si="7"/>
        <v>180</v>
      </c>
      <c r="AA18" s="137">
        <f>'ĐẤT PNN'!U18</f>
        <v>6</v>
      </c>
      <c r="AB18" s="139">
        <f t="shared" si="28"/>
        <v>110</v>
      </c>
      <c r="AC18" s="139">
        <f t="shared" si="29"/>
        <v>90</v>
      </c>
      <c r="AD18" s="139">
        <f t="shared" si="30"/>
        <v>80</v>
      </c>
      <c r="AE18" s="139">
        <f t="shared" si="31"/>
        <v>60</v>
      </c>
      <c r="AF18" s="141">
        <f t="shared" si="9"/>
        <v>370</v>
      </c>
      <c r="AG18" s="141">
        <f t="shared" si="10"/>
        <v>230</v>
      </c>
      <c r="AH18" s="141">
        <f t="shared" si="11"/>
        <v>180</v>
      </c>
      <c r="AI18" s="141">
        <f t="shared" si="12"/>
        <v>110</v>
      </c>
      <c r="AJ18" s="143">
        <f>'ĐẤT PNN'!I18-'ĐẤT NN'!P18</f>
        <v>110</v>
      </c>
    </row>
    <row r="19" spans="1:36" s="17" customFormat="1" ht="63" customHeight="1" x14ac:dyDescent="0.25">
      <c r="A19" s="134">
        <f>'ĐẤT PNN'!A19</f>
        <v>14</v>
      </c>
      <c r="B19" s="134" t="str">
        <f>'ĐẤT PNN'!B19</f>
        <v>VT4*0,8</v>
      </c>
      <c r="C19" s="134" t="str">
        <f>$B$13</f>
        <v>VC58NT</v>
      </c>
      <c r="D19" s="134" t="s">
        <v>452</v>
      </c>
      <c r="E19" s="134" t="s">
        <v>170</v>
      </c>
      <c r="F19" s="134" t="s">
        <v>453</v>
      </c>
      <c r="G19" s="134" t="s">
        <v>29</v>
      </c>
      <c r="H19" s="147" t="str">
        <f t="shared" si="1"/>
        <v>Xã Trị AnCác đường còn lạiVị trí 1140</v>
      </c>
      <c r="I19" s="134"/>
      <c r="J19" s="134"/>
      <c r="K19" s="176" t="str">
        <f>'ĐẤT PNN'!D19</f>
        <v>Các tuyến đường giao thông không đấu nối trực tiếp và thông ra Đường Hóc Lai đoạn từ Đường tỉnh 768 đến Đường xóm Huế có hiện trạng là đường nhựa, bê tông xi măng:
- Có bề rộng từ ≥3m đến &lt;5m, cách đường giao thông &gt;1.000m.
- Có bề rộng &lt;3m, cách đường giao thông &gt;200m.</v>
      </c>
      <c r="L19" s="176"/>
      <c r="M19" s="176"/>
      <c r="N19" s="140">
        <f t="shared" si="22"/>
        <v>100</v>
      </c>
      <c r="O19" s="140">
        <f t="shared" si="23"/>
        <v>60</v>
      </c>
      <c r="P19" s="140">
        <v>180</v>
      </c>
      <c r="Q19" s="140">
        <v>110</v>
      </c>
      <c r="R19" s="157">
        <v>1.1299999999999999</v>
      </c>
      <c r="S19" s="139">
        <f t="shared" si="24"/>
        <v>140</v>
      </c>
      <c r="T19" s="139">
        <f t="shared" si="25"/>
        <v>130</v>
      </c>
      <c r="U19" s="139">
        <f t="shared" si="26"/>
        <v>120</v>
      </c>
      <c r="V19" s="139">
        <f t="shared" si="27"/>
        <v>100</v>
      </c>
      <c r="W19" s="141">
        <f t="shared" si="4"/>
        <v>470</v>
      </c>
      <c r="X19" s="141">
        <f t="shared" si="5"/>
        <v>330</v>
      </c>
      <c r="Y19" s="141">
        <f t="shared" si="6"/>
        <v>260</v>
      </c>
      <c r="Z19" s="141">
        <f t="shared" si="7"/>
        <v>180</v>
      </c>
      <c r="AA19" s="137">
        <f>'ĐẤT PNN'!U19</f>
        <v>6</v>
      </c>
      <c r="AB19" s="139">
        <f t="shared" si="28"/>
        <v>110</v>
      </c>
      <c r="AC19" s="139">
        <f t="shared" si="29"/>
        <v>90</v>
      </c>
      <c r="AD19" s="139">
        <f t="shared" si="30"/>
        <v>80</v>
      </c>
      <c r="AE19" s="139">
        <f t="shared" si="31"/>
        <v>60</v>
      </c>
      <c r="AF19" s="141">
        <f t="shared" si="9"/>
        <v>370</v>
      </c>
      <c r="AG19" s="141">
        <f t="shared" si="10"/>
        <v>230</v>
      </c>
      <c r="AH19" s="141">
        <f t="shared" si="11"/>
        <v>180</v>
      </c>
      <c r="AI19" s="141">
        <f t="shared" si="12"/>
        <v>110</v>
      </c>
      <c r="AJ19" s="143">
        <f>'ĐẤT PNN'!I19-'ĐẤT NN'!P19</f>
        <v>150</v>
      </c>
    </row>
    <row r="20" spans="1:36" s="17" customFormat="1" ht="63" x14ac:dyDescent="0.25">
      <c r="A20" s="134">
        <f>'ĐẤT PNN'!A20</f>
        <v>15</v>
      </c>
      <c r="B20" s="134" t="str">
        <f>'ĐẤT PNN'!B20</f>
        <v>VC64NT</v>
      </c>
      <c r="C20" s="134" t="str">
        <f>$B$20</f>
        <v>VC64NT</v>
      </c>
      <c r="D20" s="134" t="s">
        <v>446</v>
      </c>
      <c r="E20" s="134" t="s">
        <v>170</v>
      </c>
      <c r="F20" s="134" t="s">
        <v>447</v>
      </c>
      <c r="G20" s="134" t="s">
        <v>29</v>
      </c>
      <c r="H20" s="147" t="str">
        <f t="shared" si="1"/>
        <v>Xã Trị AnCác đường còn lạiVị trí 1140</v>
      </c>
      <c r="I20" s="156" t="s">
        <v>432</v>
      </c>
      <c r="J20" s="156" t="s">
        <v>431</v>
      </c>
      <c r="K20" s="135" t="str">
        <f>'ĐẤT PNN'!D20</f>
        <v>Đường Kim Liên</v>
      </c>
      <c r="L20" s="135" t="str">
        <f>'ĐẤT PNN'!E20</f>
        <v>Đường tỉnh 768</v>
      </c>
      <c r="M20" s="135" t="str">
        <f>'ĐẤT PNN'!F20</f>
        <v>Bờ sông Đồng Nai</v>
      </c>
      <c r="N20" s="140">
        <f>S20</f>
        <v>140</v>
      </c>
      <c r="O20" s="140">
        <f>AB20</f>
        <v>110</v>
      </c>
      <c r="P20" s="140">
        <v>470</v>
      </c>
      <c r="Q20" s="140">
        <v>370</v>
      </c>
      <c r="R20" s="157">
        <v>1.1299999999999999</v>
      </c>
      <c r="S20" s="136">
        <v>140</v>
      </c>
      <c r="T20" s="136">
        <v>130</v>
      </c>
      <c r="U20" s="136">
        <v>120</v>
      </c>
      <c r="V20" s="136">
        <v>100</v>
      </c>
      <c r="W20" s="141">
        <f t="shared" si="4"/>
        <v>470</v>
      </c>
      <c r="X20" s="141">
        <f t="shared" si="5"/>
        <v>330</v>
      </c>
      <c r="Y20" s="141">
        <f t="shared" si="6"/>
        <v>260</v>
      </c>
      <c r="Z20" s="141">
        <f t="shared" si="7"/>
        <v>180</v>
      </c>
      <c r="AA20" s="137">
        <v>3</v>
      </c>
      <c r="AB20" s="138">
        <v>110</v>
      </c>
      <c r="AC20" s="138">
        <v>90</v>
      </c>
      <c r="AD20" s="138">
        <v>80</v>
      </c>
      <c r="AE20" s="138">
        <v>60</v>
      </c>
      <c r="AF20" s="141">
        <f t="shared" si="9"/>
        <v>370</v>
      </c>
      <c r="AG20" s="141">
        <f t="shared" si="10"/>
        <v>230</v>
      </c>
      <c r="AH20" s="141">
        <f t="shared" si="11"/>
        <v>180</v>
      </c>
      <c r="AI20" s="141">
        <f t="shared" si="12"/>
        <v>110</v>
      </c>
      <c r="AJ20" s="143">
        <f>'ĐẤT PNN'!I20-'ĐẤT NN'!P20</f>
        <v>630</v>
      </c>
    </row>
    <row r="21" spans="1:36" s="17" customFormat="1" ht="94.5" customHeight="1" x14ac:dyDescent="0.25">
      <c r="A21" s="134">
        <f>'ĐẤT PNN'!A21</f>
        <v>16</v>
      </c>
      <c r="B21" s="134" t="str">
        <f>'ĐẤT PNN'!B21</f>
        <v>VT2</v>
      </c>
      <c r="C21" s="134" t="str">
        <f t="shared" ref="C21:C25" si="32">$B$20</f>
        <v>VC64NT</v>
      </c>
      <c r="D21" s="134" t="s">
        <v>448</v>
      </c>
      <c r="E21" s="134" t="s">
        <v>170</v>
      </c>
      <c r="F21" s="134" t="s">
        <v>449</v>
      </c>
      <c r="G21" s="134" t="s">
        <v>29</v>
      </c>
      <c r="H21" s="147" t="str">
        <f t="shared" si="1"/>
        <v>Xã Trị AnCác đường còn lạiVị trí 1140</v>
      </c>
      <c r="I21" s="134"/>
      <c r="J21" s="134"/>
      <c r="K21" s="176" t="str">
        <f>'ĐẤT PNN'!D21</f>
        <v>Các tuyến đường giao thông đấu nối trực tiếp ra Đường Kim Liên đoạn từ Đường tỉnh 768 đến Bờ sông Đồng Nai có hiện trạng là đường nhựa, bê tông xi măng:
- Có bề rộng ≥5m, cách đường giao thông ≤1.000m.
- Có bề rộng từ ≥3m đến &lt;5m, cách đường giao thông ≤500m.</v>
      </c>
      <c r="L21" s="176"/>
      <c r="M21" s="176"/>
      <c r="N21" s="140">
        <f t="shared" ref="N21:N26" si="33">IF(B21="VT2",T21,IF(B21="VT3",U21,IF(B21="VT2*0,8",T21,IF(B21="VT3*0,8",U21,V21))))</f>
        <v>130</v>
      </c>
      <c r="O21" s="140">
        <f t="shared" ref="O21:O26" si="34">IF(B21="VT2",AC21,IF(B21="VT3",AD21,IF(B21="VT2*0,8",AC21,IF(B21="VT3*0,8",AD21,AE21))))</f>
        <v>90</v>
      </c>
      <c r="P21" s="140">
        <v>330</v>
      </c>
      <c r="Q21" s="140">
        <v>230</v>
      </c>
      <c r="R21" s="157">
        <v>1.1299999999999999</v>
      </c>
      <c r="S21" s="139">
        <f t="shared" ref="S21:S26" si="35">S20</f>
        <v>140</v>
      </c>
      <c r="T21" s="139">
        <f t="shared" ref="T21:T26" si="36">T20</f>
        <v>130</v>
      </c>
      <c r="U21" s="139">
        <f t="shared" ref="U21:U26" si="37">U20</f>
        <v>120</v>
      </c>
      <c r="V21" s="139">
        <f t="shared" ref="V21:V26" si="38">V20</f>
        <v>100</v>
      </c>
      <c r="W21" s="141">
        <f t="shared" si="4"/>
        <v>470</v>
      </c>
      <c r="X21" s="141">
        <f t="shared" si="5"/>
        <v>330</v>
      </c>
      <c r="Y21" s="141">
        <f t="shared" si="6"/>
        <v>260</v>
      </c>
      <c r="Z21" s="141">
        <f t="shared" si="7"/>
        <v>180</v>
      </c>
      <c r="AA21" s="137">
        <f>'ĐẤT PNN'!U21</f>
        <v>6</v>
      </c>
      <c r="AB21" s="139">
        <f t="shared" ref="AB21:AB26" si="39">AB20</f>
        <v>110</v>
      </c>
      <c r="AC21" s="139">
        <f t="shared" ref="AC21:AC26" si="40">AC20</f>
        <v>90</v>
      </c>
      <c r="AD21" s="139">
        <f t="shared" ref="AD21:AD26" si="41">AD20</f>
        <v>80</v>
      </c>
      <c r="AE21" s="139">
        <f t="shared" ref="AE21:AE26" si="42">AE20</f>
        <v>60</v>
      </c>
      <c r="AF21" s="141">
        <f t="shared" si="9"/>
        <v>370</v>
      </c>
      <c r="AG21" s="141">
        <f t="shared" si="10"/>
        <v>230</v>
      </c>
      <c r="AH21" s="141">
        <f t="shared" si="11"/>
        <v>180</v>
      </c>
      <c r="AI21" s="141">
        <f t="shared" si="12"/>
        <v>110</v>
      </c>
      <c r="AJ21" s="143">
        <f>'ĐẤT PNN'!I21-'ĐẤT NN'!P21</f>
        <v>160</v>
      </c>
    </row>
    <row r="22" spans="1:36" s="17" customFormat="1" ht="110.25" customHeight="1" x14ac:dyDescent="0.25">
      <c r="A22" s="134">
        <f>'ĐẤT PNN'!A22</f>
        <v>17</v>
      </c>
      <c r="B22" s="134" t="str">
        <f>'ĐẤT PNN'!B22</f>
        <v>VT3</v>
      </c>
      <c r="C22" s="134" t="str">
        <f t="shared" si="32"/>
        <v>VC64NT</v>
      </c>
      <c r="D22" s="134" t="s">
        <v>450</v>
      </c>
      <c r="E22" s="134" t="s">
        <v>170</v>
      </c>
      <c r="F22" s="134" t="s">
        <v>451</v>
      </c>
      <c r="G22" s="134" t="s">
        <v>29</v>
      </c>
      <c r="H22" s="147" t="str">
        <f t="shared" si="1"/>
        <v>Xã Trị AnCác đường còn lạiVị trí 1140</v>
      </c>
      <c r="I22" s="134"/>
      <c r="J22" s="134"/>
      <c r="K22" s="176" t="str">
        <f>'ĐẤT PNN'!D22</f>
        <v>Các tuyến đường giao thông đấu nối trực tiếp ra Đường Kim Liên đoạn từ Đường tỉnh 768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22" s="176"/>
      <c r="M22" s="176"/>
      <c r="N22" s="140">
        <f t="shared" si="33"/>
        <v>120</v>
      </c>
      <c r="O22" s="140">
        <f t="shared" si="34"/>
        <v>80</v>
      </c>
      <c r="P22" s="140">
        <v>260</v>
      </c>
      <c r="Q22" s="140">
        <v>180</v>
      </c>
      <c r="R22" s="157">
        <v>1.1299999999999999</v>
      </c>
      <c r="S22" s="139">
        <f t="shared" si="35"/>
        <v>140</v>
      </c>
      <c r="T22" s="139">
        <f t="shared" si="36"/>
        <v>130</v>
      </c>
      <c r="U22" s="139">
        <f t="shared" si="37"/>
        <v>120</v>
      </c>
      <c r="V22" s="139">
        <f t="shared" si="38"/>
        <v>100</v>
      </c>
      <c r="W22" s="141">
        <f t="shared" si="4"/>
        <v>470</v>
      </c>
      <c r="X22" s="141">
        <f t="shared" si="5"/>
        <v>330</v>
      </c>
      <c r="Y22" s="141">
        <f t="shared" si="6"/>
        <v>260</v>
      </c>
      <c r="Z22" s="141">
        <f t="shared" si="7"/>
        <v>180</v>
      </c>
      <c r="AA22" s="137">
        <f>'ĐẤT PNN'!U22</f>
        <v>6</v>
      </c>
      <c r="AB22" s="139">
        <f t="shared" si="39"/>
        <v>110</v>
      </c>
      <c r="AC22" s="139">
        <f t="shared" si="40"/>
        <v>90</v>
      </c>
      <c r="AD22" s="139">
        <f t="shared" si="41"/>
        <v>80</v>
      </c>
      <c r="AE22" s="139">
        <f t="shared" si="42"/>
        <v>60</v>
      </c>
      <c r="AF22" s="141">
        <f t="shared" si="9"/>
        <v>370</v>
      </c>
      <c r="AG22" s="141">
        <f t="shared" si="10"/>
        <v>230</v>
      </c>
      <c r="AH22" s="141">
        <f t="shared" si="11"/>
        <v>180</v>
      </c>
      <c r="AI22" s="141">
        <f t="shared" si="12"/>
        <v>110</v>
      </c>
      <c r="AJ22" s="143">
        <f>'ĐẤT PNN'!I22-'ĐẤT NN'!P22</f>
        <v>150</v>
      </c>
    </row>
    <row r="23" spans="1:36" s="17" customFormat="1" ht="63" customHeight="1" x14ac:dyDescent="0.25">
      <c r="A23" s="134">
        <f>'ĐẤT PNN'!A23</f>
        <v>18</v>
      </c>
      <c r="B23" s="134" t="str">
        <f>'ĐẤT PNN'!B23</f>
        <v>VT4</v>
      </c>
      <c r="C23" s="134" t="str">
        <f t="shared" si="32"/>
        <v>VC64NT</v>
      </c>
      <c r="D23" s="134" t="s">
        <v>452</v>
      </c>
      <c r="E23" s="134" t="s">
        <v>170</v>
      </c>
      <c r="F23" s="134" t="s">
        <v>453</v>
      </c>
      <c r="G23" s="134" t="s">
        <v>29</v>
      </c>
      <c r="H23" s="147" t="str">
        <f t="shared" si="1"/>
        <v>Xã Trị AnCác đường còn lạiVị trí 1140</v>
      </c>
      <c r="I23" s="134"/>
      <c r="J23" s="134"/>
      <c r="K23" s="176" t="str">
        <f>'ĐẤT PNN'!D23</f>
        <v>Các tuyến đường giao thông đấu nối trực tiếp ra Đường Kim Liên đoạn từ Đường tỉnh 768 đến Bờ sông Đồng Nai có hiện trạng là đường nhựa, bê tông xi măng:
- Có bề rộng từ ≥3m đến &lt;5m, cách đường giao thông &gt;1.000m.
- Có bề rộng &lt;3m, cách đường giao thông &gt;200m.</v>
      </c>
      <c r="L23" s="176"/>
      <c r="M23" s="176"/>
      <c r="N23" s="140">
        <f t="shared" si="33"/>
        <v>100</v>
      </c>
      <c r="O23" s="140">
        <f t="shared" si="34"/>
        <v>60</v>
      </c>
      <c r="P23" s="140">
        <v>180</v>
      </c>
      <c r="Q23" s="140">
        <v>110</v>
      </c>
      <c r="R23" s="157">
        <v>1.1299999999999999</v>
      </c>
      <c r="S23" s="139">
        <f t="shared" si="35"/>
        <v>140</v>
      </c>
      <c r="T23" s="139">
        <f t="shared" si="36"/>
        <v>130</v>
      </c>
      <c r="U23" s="139">
        <f t="shared" si="37"/>
        <v>120</v>
      </c>
      <c r="V23" s="139">
        <f t="shared" si="38"/>
        <v>100</v>
      </c>
      <c r="W23" s="141">
        <f t="shared" si="4"/>
        <v>470</v>
      </c>
      <c r="X23" s="141">
        <f t="shared" si="5"/>
        <v>330</v>
      </c>
      <c r="Y23" s="141">
        <f t="shared" si="6"/>
        <v>260</v>
      </c>
      <c r="Z23" s="141">
        <f t="shared" si="7"/>
        <v>180</v>
      </c>
      <c r="AA23" s="137">
        <f>'ĐẤT PNN'!U23</f>
        <v>6</v>
      </c>
      <c r="AB23" s="139">
        <f t="shared" si="39"/>
        <v>110</v>
      </c>
      <c r="AC23" s="139">
        <f t="shared" si="40"/>
        <v>90</v>
      </c>
      <c r="AD23" s="139">
        <f t="shared" si="41"/>
        <v>80</v>
      </c>
      <c r="AE23" s="139">
        <f t="shared" si="42"/>
        <v>60</v>
      </c>
      <c r="AF23" s="141">
        <f t="shared" si="9"/>
        <v>370</v>
      </c>
      <c r="AG23" s="141">
        <f t="shared" si="10"/>
        <v>230</v>
      </c>
      <c r="AH23" s="141">
        <f t="shared" si="11"/>
        <v>180</v>
      </c>
      <c r="AI23" s="141">
        <f t="shared" si="12"/>
        <v>110</v>
      </c>
      <c r="AJ23" s="143">
        <f>'ĐẤT PNN'!I23-'ĐẤT NN'!P23</f>
        <v>190</v>
      </c>
    </row>
    <row r="24" spans="1:36" s="17" customFormat="1" ht="94.5" customHeight="1" x14ac:dyDescent="0.25">
      <c r="A24" s="134">
        <f>'ĐẤT PNN'!A24</f>
        <v>19</v>
      </c>
      <c r="B24" s="134" t="str">
        <f>'ĐẤT PNN'!B24</f>
        <v>VT2*0,8</v>
      </c>
      <c r="C24" s="134" t="str">
        <f t="shared" si="32"/>
        <v>VC64NT</v>
      </c>
      <c r="D24" s="134" t="s">
        <v>448</v>
      </c>
      <c r="E24" s="134" t="s">
        <v>170</v>
      </c>
      <c r="F24" s="134" t="s">
        <v>449</v>
      </c>
      <c r="G24" s="134" t="s">
        <v>29</v>
      </c>
      <c r="H24" s="147" t="str">
        <f t="shared" si="1"/>
        <v>Xã Trị AnCác đường còn lạiVị trí 1140</v>
      </c>
      <c r="I24" s="134"/>
      <c r="J24" s="134"/>
      <c r="K24" s="176" t="str">
        <f>'ĐẤT PNN'!D24</f>
        <v>Các tuyến đường giao thông không đấu nối trực tiếp và thông ra Đường Kim Liên đoạn từ Đường tỉnh 768 đến Bờ sông Đồng Nai có hiện trạng là đường nhựa, bê tông xi măng:
- Có bề rộng ≥5m, cách đường giao thông ≤1.000m.
- Có bề rộng từ ≥3m đến &lt;5m, cách đường giao thông ≤500m.</v>
      </c>
      <c r="L24" s="176"/>
      <c r="M24" s="176"/>
      <c r="N24" s="140">
        <f t="shared" si="33"/>
        <v>130</v>
      </c>
      <c r="O24" s="140">
        <f t="shared" si="34"/>
        <v>90</v>
      </c>
      <c r="P24" s="140">
        <v>330</v>
      </c>
      <c r="Q24" s="140">
        <v>230</v>
      </c>
      <c r="R24" s="157">
        <v>1.1299999999999999</v>
      </c>
      <c r="S24" s="139">
        <f t="shared" si="35"/>
        <v>140</v>
      </c>
      <c r="T24" s="139">
        <f t="shared" si="36"/>
        <v>130</v>
      </c>
      <c r="U24" s="139">
        <f t="shared" si="37"/>
        <v>120</v>
      </c>
      <c r="V24" s="139">
        <f t="shared" si="38"/>
        <v>100</v>
      </c>
      <c r="W24" s="141">
        <f t="shared" si="4"/>
        <v>470</v>
      </c>
      <c r="X24" s="141">
        <f t="shared" si="5"/>
        <v>330</v>
      </c>
      <c r="Y24" s="141">
        <f t="shared" si="6"/>
        <v>260</v>
      </c>
      <c r="Z24" s="141">
        <f t="shared" si="7"/>
        <v>180</v>
      </c>
      <c r="AA24" s="137">
        <f>'ĐẤT PNN'!U24</f>
        <v>6</v>
      </c>
      <c r="AB24" s="139">
        <f t="shared" si="39"/>
        <v>110</v>
      </c>
      <c r="AC24" s="139">
        <f t="shared" si="40"/>
        <v>90</v>
      </c>
      <c r="AD24" s="139">
        <f t="shared" si="41"/>
        <v>80</v>
      </c>
      <c r="AE24" s="139">
        <f t="shared" si="42"/>
        <v>60</v>
      </c>
      <c r="AF24" s="141">
        <f t="shared" si="9"/>
        <v>370</v>
      </c>
      <c r="AG24" s="141">
        <f t="shared" si="10"/>
        <v>230</v>
      </c>
      <c r="AH24" s="141">
        <f t="shared" si="11"/>
        <v>180</v>
      </c>
      <c r="AI24" s="141">
        <f t="shared" si="12"/>
        <v>110</v>
      </c>
      <c r="AJ24" s="143">
        <f>'ĐẤT PNN'!I24-'ĐẤT NN'!P24</f>
        <v>110</v>
      </c>
    </row>
    <row r="25" spans="1:36" s="17" customFormat="1" ht="94.5" customHeight="1" x14ac:dyDescent="0.25">
      <c r="A25" s="134">
        <f>'ĐẤT PNN'!A25</f>
        <v>20</v>
      </c>
      <c r="B25" s="134" t="str">
        <f>'ĐẤT PNN'!B25</f>
        <v>VT3*0,8</v>
      </c>
      <c r="C25" s="134" t="str">
        <f t="shared" si="32"/>
        <v>VC64NT</v>
      </c>
      <c r="D25" s="134" t="s">
        <v>450</v>
      </c>
      <c r="E25" s="134" t="s">
        <v>170</v>
      </c>
      <c r="F25" s="134" t="s">
        <v>451</v>
      </c>
      <c r="G25" s="134" t="s">
        <v>29</v>
      </c>
      <c r="H25" s="147" t="str">
        <f t="shared" si="1"/>
        <v>Xã Trị AnCác đường còn lạiVị trí 1140</v>
      </c>
      <c r="I25" s="134"/>
      <c r="J25" s="134"/>
      <c r="K25" s="176" t="str">
        <f>'ĐẤT PNN'!D25</f>
        <v>Các tuyến đường giao thông không đấu nối trực tiếp và thông ra Đường Kim Liên đoạn từ Đường tỉnh 768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25" s="176"/>
      <c r="M25" s="176"/>
      <c r="N25" s="140">
        <f t="shared" si="33"/>
        <v>120</v>
      </c>
      <c r="O25" s="140">
        <f t="shared" si="34"/>
        <v>80</v>
      </c>
      <c r="P25" s="140">
        <v>260</v>
      </c>
      <c r="Q25" s="140">
        <v>180</v>
      </c>
      <c r="R25" s="157">
        <v>1.1299999999999999</v>
      </c>
      <c r="S25" s="139">
        <f t="shared" si="35"/>
        <v>140</v>
      </c>
      <c r="T25" s="139">
        <f t="shared" si="36"/>
        <v>130</v>
      </c>
      <c r="U25" s="139">
        <f t="shared" si="37"/>
        <v>120</v>
      </c>
      <c r="V25" s="139">
        <f t="shared" si="38"/>
        <v>100</v>
      </c>
      <c r="W25" s="141">
        <f t="shared" si="4"/>
        <v>470</v>
      </c>
      <c r="X25" s="141">
        <f t="shared" si="5"/>
        <v>330</v>
      </c>
      <c r="Y25" s="141">
        <f t="shared" si="6"/>
        <v>260</v>
      </c>
      <c r="Z25" s="141">
        <f t="shared" si="7"/>
        <v>180</v>
      </c>
      <c r="AA25" s="137">
        <f>'ĐẤT PNN'!U25</f>
        <v>6</v>
      </c>
      <c r="AB25" s="139">
        <f t="shared" si="39"/>
        <v>110</v>
      </c>
      <c r="AC25" s="139">
        <f t="shared" si="40"/>
        <v>90</v>
      </c>
      <c r="AD25" s="139">
        <f t="shared" si="41"/>
        <v>80</v>
      </c>
      <c r="AE25" s="139">
        <f t="shared" si="42"/>
        <v>60</v>
      </c>
      <c r="AF25" s="141">
        <f t="shared" si="9"/>
        <v>370</v>
      </c>
      <c r="AG25" s="141">
        <f t="shared" si="10"/>
        <v>230</v>
      </c>
      <c r="AH25" s="141">
        <f t="shared" si="11"/>
        <v>180</v>
      </c>
      <c r="AI25" s="141">
        <f t="shared" si="12"/>
        <v>110</v>
      </c>
      <c r="AJ25" s="143">
        <f>'ĐẤT PNN'!I25-'ĐẤT NN'!P25</f>
        <v>110</v>
      </c>
    </row>
    <row r="26" spans="1:36" s="17" customFormat="1" ht="63" customHeight="1" x14ac:dyDescent="0.25">
      <c r="A26" s="134">
        <f>'ĐẤT PNN'!A26</f>
        <v>21</v>
      </c>
      <c r="B26" s="134" t="str">
        <f>'ĐẤT PNN'!B26</f>
        <v>VT4*0,8</v>
      </c>
      <c r="C26" s="134" t="str">
        <f>$B$20</f>
        <v>VC64NT</v>
      </c>
      <c r="D26" s="134" t="s">
        <v>452</v>
      </c>
      <c r="E26" s="134" t="s">
        <v>170</v>
      </c>
      <c r="F26" s="134" t="s">
        <v>453</v>
      </c>
      <c r="G26" s="134" t="s">
        <v>29</v>
      </c>
      <c r="H26" s="147" t="str">
        <f t="shared" si="1"/>
        <v>Xã Trị AnCác đường còn lạiVị trí 1140</v>
      </c>
      <c r="I26" s="134"/>
      <c r="J26" s="134"/>
      <c r="K26" s="176" t="str">
        <f>'ĐẤT PNN'!D26</f>
        <v>Các tuyến đường giao thông không đấu nối trực tiếp và thông ra Đường Kim Liên đoạn từ Đường tỉnh 768 đến Bờ sông Đồng Nai có hiện trạng là đường nhựa, bê tông xi măng:
- Có bề rộng từ ≥3m đến &lt;5m, cách đường giao thông &gt;1.000m.
- Có bề rộng &lt;3m, cách đường giao thông &gt;200m.</v>
      </c>
      <c r="L26" s="176"/>
      <c r="M26" s="176"/>
      <c r="N26" s="140">
        <f t="shared" si="33"/>
        <v>100</v>
      </c>
      <c r="O26" s="140">
        <f t="shared" si="34"/>
        <v>60</v>
      </c>
      <c r="P26" s="140">
        <v>180</v>
      </c>
      <c r="Q26" s="140">
        <v>110</v>
      </c>
      <c r="R26" s="157">
        <v>1.1299999999999999</v>
      </c>
      <c r="S26" s="139">
        <f t="shared" si="35"/>
        <v>140</v>
      </c>
      <c r="T26" s="139">
        <f t="shared" si="36"/>
        <v>130</v>
      </c>
      <c r="U26" s="139">
        <f t="shared" si="37"/>
        <v>120</v>
      </c>
      <c r="V26" s="139">
        <f t="shared" si="38"/>
        <v>100</v>
      </c>
      <c r="W26" s="141">
        <f t="shared" si="4"/>
        <v>470</v>
      </c>
      <c r="X26" s="141">
        <f t="shared" si="5"/>
        <v>330</v>
      </c>
      <c r="Y26" s="141">
        <f t="shared" si="6"/>
        <v>260</v>
      </c>
      <c r="Z26" s="141">
        <f t="shared" si="7"/>
        <v>180</v>
      </c>
      <c r="AA26" s="137">
        <f>'ĐẤT PNN'!U26</f>
        <v>6</v>
      </c>
      <c r="AB26" s="139">
        <f t="shared" si="39"/>
        <v>110</v>
      </c>
      <c r="AC26" s="139">
        <f t="shared" si="40"/>
        <v>90</v>
      </c>
      <c r="AD26" s="139">
        <f t="shared" si="41"/>
        <v>80</v>
      </c>
      <c r="AE26" s="139">
        <f t="shared" si="42"/>
        <v>60</v>
      </c>
      <c r="AF26" s="141">
        <f t="shared" si="9"/>
        <v>370</v>
      </c>
      <c r="AG26" s="141">
        <f t="shared" si="10"/>
        <v>230</v>
      </c>
      <c r="AH26" s="141">
        <f t="shared" si="11"/>
        <v>180</v>
      </c>
      <c r="AI26" s="141">
        <f t="shared" si="12"/>
        <v>110</v>
      </c>
      <c r="AJ26" s="143">
        <f>'ĐẤT PNN'!I26-'ĐẤT NN'!P26</f>
        <v>150</v>
      </c>
    </row>
    <row r="27" spans="1:36" s="17" customFormat="1" ht="63" x14ac:dyDescent="0.25">
      <c r="A27" s="134">
        <f>'ĐẤT PNN'!A27</f>
        <v>22</v>
      </c>
      <c r="B27" s="134" t="str">
        <f>'ĐẤT PNN'!B27</f>
        <v>VC65NT</v>
      </c>
      <c r="C27" s="134" t="str">
        <f>$B$27</f>
        <v>VC65NT</v>
      </c>
      <c r="D27" s="134" t="s">
        <v>446</v>
      </c>
      <c r="E27" s="134" t="s">
        <v>170</v>
      </c>
      <c r="F27" s="134" t="s">
        <v>447</v>
      </c>
      <c r="G27" s="134" t="s">
        <v>29</v>
      </c>
      <c r="H27" s="147" t="str">
        <f t="shared" si="1"/>
        <v>Xã Trị AnCác đường còn lạiVị trí 1140</v>
      </c>
      <c r="I27" s="156" t="s">
        <v>432</v>
      </c>
      <c r="J27" s="156" t="s">
        <v>431</v>
      </c>
      <c r="K27" s="135" t="str">
        <f>'ĐẤT PNN'!D27</f>
        <v>Đường Bà Bèn</v>
      </c>
      <c r="L27" s="135" t="str">
        <f>'ĐẤT PNN'!E27</f>
        <v>Đường tỉnh 768</v>
      </c>
      <c r="M27" s="135" t="str">
        <f>'ĐẤT PNN'!F27</f>
        <v>Bờ sông Đồng Nai</v>
      </c>
      <c r="N27" s="140">
        <f>S27</f>
        <v>140</v>
      </c>
      <c r="O27" s="140">
        <f>AB27</f>
        <v>110</v>
      </c>
      <c r="P27" s="140">
        <v>470</v>
      </c>
      <c r="Q27" s="140">
        <v>370</v>
      </c>
      <c r="R27" s="157">
        <v>1.1299999999999999</v>
      </c>
      <c r="S27" s="136">
        <v>140</v>
      </c>
      <c r="T27" s="136">
        <v>130</v>
      </c>
      <c r="U27" s="136">
        <v>120</v>
      </c>
      <c r="V27" s="136">
        <v>100</v>
      </c>
      <c r="W27" s="141">
        <f t="shared" si="4"/>
        <v>470</v>
      </c>
      <c r="X27" s="141">
        <f t="shared" si="5"/>
        <v>330</v>
      </c>
      <c r="Y27" s="141">
        <f t="shared" si="6"/>
        <v>260</v>
      </c>
      <c r="Z27" s="141">
        <f t="shared" si="7"/>
        <v>180</v>
      </c>
      <c r="AA27" s="137">
        <v>3</v>
      </c>
      <c r="AB27" s="138">
        <v>110</v>
      </c>
      <c r="AC27" s="138">
        <v>90</v>
      </c>
      <c r="AD27" s="138">
        <v>80</v>
      </c>
      <c r="AE27" s="138">
        <v>60</v>
      </c>
      <c r="AF27" s="141">
        <f t="shared" si="9"/>
        <v>370</v>
      </c>
      <c r="AG27" s="141">
        <f t="shared" si="10"/>
        <v>230</v>
      </c>
      <c r="AH27" s="141">
        <f t="shared" si="11"/>
        <v>180</v>
      </c>
      <c r="AI27" s="141">
        <f t="shared" si="12"/>
        <v>110</v>
      </c>
      <c r="AJ27" s="143">
        <f>'ĐẤT PNN'!I27-'ĐẤT NN'!P27</f>
        <v>490</v>
      </c>
    </row>
    <row r="28" spans="1:36" s="17" customFormat="1" ht="94.5" customHeight="1" x14ac:dyDescent="0.25">
      <c r="A28" s="134">
        <f>'ĐẤT PNN'!A28</f>
        <v>23</v>
      </c>
      <c r="B28" s="134" t="str">
        <f>'ĐẤT PNN'!B28</f>
        <v>VT2</v>
      </c>
      <c r="C28" s="134" t="str">
        <f t="shared" ref="C28:C32" si="43">$B$27</f>
        <v>VC65NT</v>
      </c>
      <c r="D28" s="134" t="s">
        <v>448</v>
      </c>
      <c r="E28" s="134" t="s">
        <v>170</v>
      </c>
      <c r="F28" s="134" t="s">
        <v>449</v>
      </c>
      <c r="G28" s="134" t="s">
        <v>29</v>
      </c>
      <c r="H28" s="147" t="str">
        <f t="shared" si="1"/>
        <v>Xã Trị AnCác đường còn lạiVị trí 1140</v>
      </c>
      <c r="I28" s="134"/>
      <c r="J28" s="134"/>
      <c r="K28" s="176" t="str">
        <f>'ĐẤT PNN'!D28</f>
        <v>Các tuyến đường giao thông đấu nối trực tiếp ra Đường Bà Bèn đoạn từ Đường tỉnh 768 đến Bờ sông Đồng Nai có hiện trạng là đường nhựa, bê tông xi măng:
- Có bề rộng ≥5m, cách đường giao thông ≤1.000m.
- Có bề rộng từ ≥3m đến &lt;5m, cách đường giao thông ≤500m.</v>
      </c>
      <c r="L28" s="176"/>
      <c r="M28" s="176"/>
      <c r="N28" s="140">
        <f t="shared" ref="N28:N33" si="44">IF(B28="VT2",T28,IF(B28="VT3",U28,IF(B28="VT2*0,8",T28,IF(B28="VT3*0,8",U28,V28))))</f>
        <v>130</v>
      </c>
      <c r="O28" s="140">
        <f t="shared" ref="O28:O33" si="45">IF(B28="VT2",AC28,IF(B28="VT3",AD28,IF(B28="VT2*0,8",AC28,IF(B28="VT3*0,8",AD28,AE28))))</f>
        <v>90</v>
      </c>
      <c r="P28" s="140">
        <v>330</v>
      </c>
      <c r="Q28" s="140">
        <v>230</v>
      </c>
      <c r="R28" s="157">
        <v>1.1299999999999999</v>
      </c>
      <c r="S28" s="139">
        <f t="shared" ref="S28:S33" si="46">S27</f>
        <v>140</v>
      </c>
      <c r="T28" s="139">
        <f t="shared" ref="T28:T33" si="47">T27</f>
        <v>130</v>
      </c>
      <c r="U28" s="139">
        <f t="shared" ref="U28:U33" si="48">U27</f>
        <v>120</v>
      </c>
      <c r="V28" s="139">
        <f t="shared" ref="V28:V33" si="49">V27</f>
        <v>100</v>
      </c>
      <c r="W28" s="141">
        <f t="shared" si="4"/>
        <v>470</v>
      </c>
      <c r="X28" s="141">
        <f t="shared" si="5"/>
        <v>330</v>
      </c>
      <c r="Y28" s="141">
        <f t="shared" si="6"/>
        <v>260</v>
      </c>
      <c r="Z28" s="141">
        <f t="shared" si="7"/>
        <v>180</v>
      </c>
      <c r="AA28" s="137">
        <f>'ĐẤT PNN'!U28</f>
        <v>6</v>
      </c>
      <c r="AB28" s="139">
        <f t="shared" ref="AB28:AB33" si="50">AB27</f>
        <v>110</v>
      </c>
      <c r="AC28" s="139">
        <f t="shared" ref="AC28:AC33" si="51">AC27</f>
        <v>90</v>
      </c>
      <c r="AD28" s="139">
        <f t="shared" ref="AD28:AD33" si="52">AD27</f>
        <v>80</v>
      </c>
      <c r="AE28" s="139">
        <f t="shared" ref="AE28:AE33" si="53">AE27</f>
        <v>60</v>
      </c>
      <c r="AF28" s="141">
        <f t="shared" si="9"/>
        <v>370</v>
      </c>
      <c r="AG28" s="141">
        <f t="shared" si="10"/>
        <v>230</v>
      </c>
      <c r="AH28" s="141">
        <f t="shared" si="11"/>
        <v>180</v>
      </c>
      <c r="AI28" s="141">
        <f t="shared" si="12"/>
        <v>110</v>
      </c>
      <c r="AJ28" s="143">
        <f>'ĐẤT PNN'!I28-'ĐẤT NN'!P28</f>
        <v>80</v>
      </c>
    </row>
    <row r="29" spans="1:36" s="17" customFormat="1" ht="110.25" customHeight="1" x14ac:dyDescent="0.25">
      <c r="A29" s="134">
        <f>'ĐẤT PNN'!A29</f>
        <v>24</v>
      </c>
      <c r="B29" s="134" t="str">
        <f>'ĐẤT PNN'!B29</f>
        <v>VT3</v>
      </c>
      <c r="C29" s="134" t="str">
        <f t="shared" si="43"/>
        <v>VC65NT</v>
      </c>
      <c r="D29" s="134" t="s">
        <v>450</v>
      </c>
      <c r="E29" s="134" t="s">
        <v>170</v>
      </c>
      <c r="F29" s="134" t="s">
        <v>451</v>
      </c>
      <c r="G29" s="134" t="s">
        <v>29</v>
      </c>
      <c r="H29" s="147" t="str">
        <f t="shared" si="1"/>
        <v>Xã Trị AnCác đường còn lạiVị trí 1140</v>
      </c>
      <c r="I29" s="134"/>
      <c r="J29" s="134"/>
      <c r="K29" s="176" t="str">
        <f>'ĐẤT PNN'!D29</f>
        <v>Các tuyến đường giao thông đấu nối trực tiếp ra Đường Bà Bèn đoạn từ Đường tỉnh 768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29" s="176"/>
      <c r="M29" s="176"/>
      <c r="N29" s="140">
        <f t="shared" si="44"/>
        <v>120</v>
      </c>
      <c r="O29" s="140">
        <f t="shared" si="45"/>
        <v>80</v>
      </c>
      <c r="P29" s="140">
        <v>260</v>
      </c>
      <c r="Q29" s="140">
        <v>180</v>
      </c>
      <c r="R29" s="157">
        <v>1.1299999999999999</v>
      </c>
      <c r="S29" s="139">
        <f t="shared" si="46"/>
        <v>140</v>
      </c>
      <c r="T29" s="139">
        <f t="shared" si="47"/>
        <v>130</v>
      </c>
      <c r="U29" s="139">
        <f t="shared" si="48"/>
        <v>120</v>
      </c>
      <c r="V29" s="139">
        <f t="shared" si="49"/>
        <v>100</v>
      </c>
      <c r="W29" s="141">
        <f t="shared" si="4"/>
        <v>470</v>
      </c>
      <c r="X29" s="141">
        <f t="shared" si="5"/>
        <v>330</v>
      </c>
      <c r="Y29" s="141">
        <f t="shared" si="6"/>
        <v>260</v>
      </c>
      <c r="Z29" s="141">
        <f t="shared" si="7"/>
        <v>180</v>
      </c>
      <c r="AA29" s="137">
        <f>'ĐẤT PNN'!U29</f>
        <v>6</v>
      </c>
      <c r="AB29" s="139">
        <f t="shared" si="50"/>
        <v>110</v>
      </c>
      <c r="AC29" s="139">
        <f t="shared" si="51"/>
        <v>90</v>
      </c>
      <c r="AD29" s="139">
        <f t="shared" si="52"/>
        <v>80</v>
      </c>
      <c r="AE29" s="139">
        <f t="shared" si="53"/>
        <v>60</v>
      </c>
      <c r="AF29" s="141">
        <f t="shared" si="9"/>
        <v>370</v>
      </c>
      <c r="AG29" s="141">
        <f t="shared" si="10"/>
        <v>230</v>
      </c>
      <c r="AH29" s="141">
        <f t="shared" si="11"/>
        <v>180</v>
      </c>
      <c r="AI29" s="141">
        <f t="shared" si="12"/>
        <v>110</v>
      </c>
      <c r="AJ29" s="143">
        <f>'ĐẤT PNN'!I29-'ĐẤT NN'!P29</f>
        <v>110</v>
      </c>
    </row>
    <row r="30" spans="1:36" s="17" customFormat="1" ht="63" customHeight="1" x14ac:dyDescent="0.25">
      <c r="A30" s="134">
        <f>'ĐẤT PNN'!A30</f>
        <v>25</v>
      </c>
      <c r="B30" s="134" t="str">
        <f>'ĐẤT PNN'!B30</f>
        <v>VT4</v>
      </c>
      <c r="C30" s="134" t="str">
        <f t="shared" si="43"/>
        <v>VC65NT</v>
      </c>
      <c r="D30" s="134" t="s">
        <v>452</v>
      </c>
      <c r="E30" s="134" t="s">
        <v>170</v>
      </c>
      <c r="F30" s="134" t="s">
        <v>453</v>
      </c>
      <c r="G30" s="134" t="s">
        <v>29</v>
      </c>
      <c r="H30" s="147" t="str">
        <f t="shared" si="1"/>
        <v>Xã Trị AnCác đường còn lạiVị trí 1140</v>
      </c>
      <c r="I30" s="134"/>
      <c r="J30" s="134"/>
      <c r="K30" s="176" t="str">
        <f>'ĐẤT PNN'!D30</f>
        <v>Các tuyến đường giao thông đấu nối trực tiếp ra Đường Bà Bèn đoạn từ Đường tỉnh 768 đến Bờ sông Đồng Nai có hiện trạng là đường nhựa, bê tông xi măng:
- Có bề rộng từ ≥3m đến &lt;5m, cách đường giao thông &gt;1.000m.
- Có bề rộng &lt;3m, cách đường giao thông &gt;200m.</v>
      </c>
      <c r="L30" s="176"/>
      <c r="M30" s="176"/>
      <c r="N30" s="140">
        <f t="shared" si="44"/>
        <v>100</v>
      </c>
      <c r="O30" s="140">
        <f t="shared" si="45"/>
        <v>60</v>
      </c>
      <c r="P30" s="140">
        <v>180</v>
      </c>
      <c r="Q30" s="140">
        <v>110</v>
      </c>
      <c r="R30" s="157">
        <v>1.1299999999999999</v>
      </c>
      <c r="S30" s="139">
        <f t="shared" si="46"/>
        <v>140</v>
      </c>
      <c r="T30" s="139">
        <f t="shared" si="47"/>
        <v>130</v>
      </c>
      <c r="U30" s="139">
        <f t="shared" si="48"/>
        <v>120</v>
      </c>
      <c r="V30" s="139">
        <f t="shared" si="49"/>
        <v>100</v>
      </c>
      <c r="W30" s="141">
        <f t="shared" si="4"/>
        <v>470</v>
      </c>
      <c r="X30" s="141">
        <f t="shared" si="5"/>
        <v>330</v>
      </c>
      <c r="Y30" s="141">
        <f t="shared" si="6"/>
        <v>260</v>
      </c>
      <c r="Z30" s="141">
        <f t="shared" si="7"/>
        <v>180</v>
      </c>
      <c r="AA30" s="137">
        <f>'ĐẤT PNN'!U30</f>
        <v>6</v>
      </c>
      <c r="AB30" s="139">
        <f t="shared" si="50"/>
        <v>110</v>
      </c>
      <c r="AC30" s="139">
        <f t="shared" si="51"/>
        <v>90</v>
      </c>
      <c r="AD30" s="139">
        <f t="shared" si="52"/>
        <v>80</v>
      </c>
      <c r="AE30" s="139">
        <f t="shared" si="53"/>
        <v>60</v>
      </c>
      <c r="AF30" s="141">
        <f t="shared" si="9"/>
        <v>370</v>
      </c>
      <c r="AG30" s="141">
        <f t="shared" si="10"/>
        <v>230</v>
      </c>
      <c r="AH30" s="141">
        <f t="shared" si="11"/>
        <v>180</v>
      </c>
      <c r="AI30" s="141">
        <f t="shared" si="12"/>
        <v>110</v>
      </c>
      <c r="AJ30" s="143">
        <f>'ĐẤT PNN'!I30-'ĐẤT NN'!P30</f>
        <v>140</v>
      </c>
    </row>
    <row r="31" spans="1:36" s="17" customFormat="1" ht="94.5" customHeight="1" x14ac:dyDescent="0.25">
      <c r="A31" s="134">
        <f>'ĐẤT PNN'!A31</f>
        <v>26</v>
      </c>
      <c r="B31" s="134" t="str">
        <f>'ĐẤT PNN'!B31</f>
        <v>VT2*0,8</v>
      </c>
      <c r="C31" s="134" t="str">
        <f t="shared" si="43"/>
        <v>VC65NT</v>
      </c>
      <c r="D31" s="134" t="s">
        <v>448</v>
      </c>
      <c r="E31" s="134" t="s">
        <v>170</v>
      </c>
      <c r="F31" s="134" t="s">
        <v>449</v>
      </c>
      <c r="G31" s="134" t="s">
        <v>29</v>
      </c>
      <c r="H31" s="147" t="str">
        <f t="shared" si="1"/>
        <v>Xã Trị AnCác đường còn lạiVị trí 1140</v>
      </c>
      <c r="I31" s="134"/>
      <c r="J31" s="134"/>
      <c r="K31" s="176" t="str">
        <f>'ĐẤT PNN'!D31</f>
        <v>Các tuyến đường giao thông không đấu nối trực tiếp và thông ra Đường Bà Bèn đoạn từ Đường tỉnh 768 đến Bờ sông Đồng Nai có hiện trạng là đường nhựa, bê tông xi măng:
- Có bề rộng ≥5m, cách đường giao thông ≤1.000m.
- Có bề rộng từ ≥3m đến &lt;5m, cách đường giao thông ≤500m.</v>
      </c>
      <c r="L31" s="176"/>
      <c r="M31" s="176"/>
      <c r="N31" s="140">
        <f t="shared" si="44"/>
        <v>130</v>
      </c>
      <c r="O31" s="140">
        <f t="shared" si="45"/>
        <v>90</v>
      </c>
      <c r="P31" s="140">
        <v>330</v>
      </c>
      <c r="Q31" s="140">
        <v>230</v>
      </c>
      <c r="R31" s="157">
        <v>1.1299999999999999</v>
      </c>
      <c r="S31" s="139">
        <f t="shared" si="46"/>
        <v>140</v>
      </c>
      <c r="T31" s="139">
        <f t="shared" si="47"/>
        <v>130</v>
      </c>
      <c r="U31" s="139">
        <f t="shared" si="48"/>
        <v>120</v>
      </c>
      <c r="V31" s="139">
        <f t="shared" si="49"/>
        <v>100</v>
      </c>
      <c r="W31" s="141">
        <f t="shared" si="4"/>
        <v>470</v>
      </c>
      <c r="X31" s="141">
        <f t="shared" si="5"/>
        <v>330</v>
      </c>
      <c r="Y31" s="141">
        <f t="shared" si="6"/>
        <v>260</v>
      </c>
      <c r="Z31" s="141">
        <f t="shared" si="7"/>
        <v>180</v>
      </c>
      <c r="AA31" s="137">
        <f>'ĐẤT PNN'!U31</f>
        <v>6</v>
      </c>
      <c r="AB31" s="139">
        <f t="shared" si="50"/>
        <v>110</v>
      </c>
      <c r="AC31" s="139">
        <f t="shared" si="51"/>
        <v>90</v>
      </c>
      <c r="AD31" s="139">
        <f t="shared" si="52"/>
        <v>80</v>
      </c>
      <c r="AE31" s="139">
        <f t="shared" si="53"/>
        <v>60</v>
      </c>
      <c r="AF31" s="141">
        <f t="shared" si="9"/>
        <v>370</v>
      </c>
      <c r="AG31" s="141">
        <f t="shared" si="10"/>
        <v>230</v>
      </c>
      <c r="AH31" s="141">
        <f t="shared" si="11"/>
        <v>180</v>
      </c>
      <c r="AI31" s="141">
        <f t="shared" si="12"/>
        <v>110</v>
      </c>
      <c r="AJ31" s="143">
        <f>'ĐẤT PNN'!I31-'ĐẤT NN'!P31</f>
        <v>40</v>
      </c>
    </row>
    <row r="32" spans="1:36" s="17" customFormat="1" ht="94.5" customHeight="1" x14ac:dyDescent="0.25">
      <c r="A32" s="134">
        <f>'ĐẤT PNN'!A32</f>
        <v>27</v>
      </c>
      <c r="B32" s="134" t="str">
        <f>'ĐẤT PNN'!B32</f>
        <v>VT3*0,8</v>
      </c>
      <c r="C32" s="134" t="str">
        <f t="shared" si="43"/>
        <v>VC65NT</v>
      </c>
      <c r="D32" s="134" t="s">
        <v>450</v>
      </c>
      <c r="E32" s="134" t="s">
        <v>170</v>
      </c>
      <c r="F32" s="134" t="s">
        <v>451</v>
      </c>
      <c r="G32" s="134" t="s">
        <v>29</v>
      </c>
      <c r="H32" s="147" t="str">
        <f t="shared" si="1"/>
        <v>Xã Trị AnCác đường còn lạiVị trí 1140</v>
      </c>
      <c r="I32" s="134"/>
      <c r="J32" s="134"/>
      <c r="K32" s="176" t="str">
        <f>'ĐẤT PNN'!D32</f>
        <v>Các tuyến đường giao thông không đấu nối trực tiếp và thông ra Đường Bà Bèn đoạn từ Đường tỉnh 768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32" s="176"/>
      <c r="M32" s="176"/>
      <c r="N32" s="140">
        <f t="shared" si="44"/>
        <v>120</v>
      </c>
      <c r="O32" s="140">
        <f t="shared" si="45"/>
        <v>80</v>
      </c>
      <c r="P32" s="140">
        <v>260</v>
      </c>
      <c r="Q32" s="140">
        <v>180</v>
      </c>
      <c r="R32" s="157">
        <v>1.1299999999999999</v>
      </c>
      <c r="S32" s="139">
        <f t="shared" si="46"/>
        <v>140</v>
      </c>
      <c r="T32" s="139">
        <f t="shared" si="47"/>
        <v>130</v>
      </c>
      <c r="U32" s="139">
        <f t="shared" si="48"/>
        <v>120</v>
      </c>
      <c r="V32" s="139">
        <f t="shared" si="49"/>
        <v>100</v>
      </c>
      <c r="W32" s="141">
        <f t="shared" si="4"/>
        <v>470</v>
      </c>
      <c r="X32" s="141">
        <f t="shared" si="5"/>
        <v>330</v>
      </c>
      <c r="Y32" s="141">
        <f t="shared" si="6"/>
        <v>260</v>
      </c>
      <c r="Z32" s="141">
        <f t="shared" si="7"/>
        <v>180</v>
      </c>
      <c r="AA32" s="137">
        <f>'ĐẤT PNN'!U32</f>
        <v>6</v>
      </c>
      <c r="AB32" s="139">
        <f t="shared" si="50"/>
        <v>110</v>
      </c>
      <c r="AC32" s="139">
        <f t="shared" si="51"/>
        <v>90</v>
      </c>
      <c r="AD32" s="139">
        <f t="shared" si="52"/>
        <v>80</v>
      </c>
      <c r="AE32" s="139">
        <f t="shared" si="53"/>
        <v>60</v>
      </c>
      <c r="AF32" s="141">
        <f t="shared" si="9"/>
        <v>370</v>
      </c>
      <c r="AG32" s="141">
        <f t="shared" si="10"/>
        <v>230</v>
      </c>
      <c r="AH32" s="141">
        <f t="shared" si="11"/>
        <v>180</v>
      </c>
      <c r="AI32" s="141">
        <f t="shared" si="12"/>
        <v>110</v>
      </c>
      <c r="AJ32" s="143">
        <f>'ĐẤT PNN'!I32-'ĐẤT NN'!P32</f>
        <v>70</v>
      </c>
    </row>
    <row r="33" spans="1:36" s="17" customFormat="1" ht="63" customHeight="1" x14ac:dyDescent="0.25">
      <c r="A33" s="134">
        <f>'ĐẤT PNN'!A33</f>
        <v>28</v>
      </c>
      <c r="B33" s="134" t="str">
        <f>'ĐẤT PNN'!B33</f>
        <v>VT4*0,8</v>
      </c>
      <c r="C33" s="134" t="str">
        <f>$B$27</f>
        <v>VC65NT</v>
      </c>
      <c r="D33" s="134" t="s">
        <v>452</v>
      </c>
      <c r="E33" s="134" t="s">
        <v>170</v>
      </c>
      <c r="F33" s="134" t="s">
        <v>453</v>
      </c>
      <c r="G33" s="134" t="s">
        <v>29</v>
      </c>
      <c r="H33" s="147" t="str">
        <f t="shared" si="1"/>
        <v>Xã Trị AnCác đường còn lạiVị trí 1140</v>
      </c>
      <c r="I33" s="134"/>
      <c r="J33" s="134"/>
      <c r="K33" s="176" t="str">
        <f>'ĐẤT PNN'!D33</f>
        <v>Các tuyến đường giao thông không đấu nối trực tiếp và thông ra Đường Bà Bèn đoạn từ Đường tỉnh 768 đến Bờ sông Đồng Nai có hiện trạng là đường nhựa, bê tông xi măng:
- Có bề rộng từ ≥3m đến &lt;5m, cách đường giao thông &gt;1.000m.
- Có bề rộng &lt;3m, cách đường giao thông &gt;200m.</v>
      </c>
      <c r="L33" s="176"/>
      <c r="M33" s="176"/>
      <c r="N33" s="140">
        <f t="shared" si="44"/>
        <v>100</v>
      </c>
      <c r="O33" s="140">
        <f t="shared" si="45"/>
        <v>60</v>
      </c>
      <c r="P33" s="140">
        <v>180</v>
      </c>
      <c r="Q33" s="140">
        <v>110</v>
      </c>
      <c r="R33" s="157">
        <v>1.1299999999999999</v>
      </c>
      <c r="S33" s="139">
        <f t="shared" si="46"/>
        <v>140</v>
      </c>
      <c r="T33" s="139">
        <f t="shared" si="47"/>
        <v>130</v>
      </c>
      <c r="U33" s="139">
        <f t="shared" si="48"/>
        <v>120</v>
      </c>
      <c r="V33" s="139">
        <f t="shared" si="49"/>
        <v>100</v>
      </c>
      <c r="W33" s="141">
        <f t="shared" si="4"/>
        <v>470</v>
      </c>
      <c r="X33" s="141">
        <f t="shared" si="5"/>
        <v>330</v>
      </c>
      <c r="Y33" s="141">
        <f t="shared" si="6"/>
        <v>260</v>
      </c>
      <c r="Z33" s="141">
        <f t="shared" si="7"/>
        <v>180</v>
      </c>
      <c r="AA33" s="137">
        <f>'ĐẤT PNN'!U33</f>
        <v>6</v>
      </c>
      <c r="AB33" s="139">
        <f t="shared" si="50"/>
        <v>110</v>
      </c>
      <c r="AC33" s="139">
        <f t="shared" si="51"/>
        <v>90</v>
      </c>
      <c r="AD33" s="139">
        <f t="shared" si="52"/>
        <v>80</v>
      </c>
      <c r="AE33" s="139">
        <f t="shared" si="53"/>
        <v>60</v>
      </c>
      <c r="AF33" s="141">
        <f t="shared" si="9"/>
        <v>370</v>
      </c>
      <c r="AG33" s="141">
        <f t="shared" si="10"/>
        <v>230</v>
      </c>
      <c r="AH33" s="141">
        <f t="shared" si="11"/>
        <v>180</v>
      </c>
      <c r="AI33" s="141">
        <f t="shared" si="12"/>
        <v>110</v>
      </c>
      <c r="AJ33" s="143">
        <f>'ĐẤT PNN'!I33-'ĐẤT NN'!P33</f>
        <v>110</v>
      </c>
    </row>
    <row r="34" spans="1:36" s="40" customFormat="1" ht="63" x14ac:dyDescent="0.25">
      <c r="A34" s="134">
        <f>'ĐẤT PNN'!A34</f>
        <v>29</v>
      </c>
      <c r="B34" s="134" t="str">
        <f>'ĐẤT PNN'!B34</f>
        <v>VC25NT</v>
      </c>
      <c r="C34" s="134" t="str">
        <f>$B$34</f>
        <v>VC25NT</v>
      </c>
      <c r="D34" s="134" t="s">
        <v>446</v>
      </c>
      <c r="E34" s="134" t="s">
        <v>170</v>
      </c>
      <c r="F34" s="134" t="s">
        <v>447</v>
      </c>
      <c r="G34" s="134" t="s">
        <v>29</v>
      </c>
      <c r="H34" s="147" t="str">
        <f t="shared" si="1"/>
        <v>Xã Trị AnCác đường còn lạiVị trí 1140</v>
      </c>
      <c r="I34" s="156" t="s">
        <v>432</v>
      </c>
      <c r="J34" s="156" t="s">
        <v>431</v>
      </c>
      <c r="K34" s="135" t="str">
        <f>'ĐẤT PNN'!D34</f>
        <v>Đường Bến Vịnh A</v>
      </c>
      <c r="L34" s="135" t="str">
        <f>'ĐẤT PNN'!E34</f>
        <v>Đường tỉnh 768</v>
      </c>
      <c r="M34" s="135" t="str">
        <f>'ĐẤT PNN'!F34</f>
        <v>Bờ sông Đồng Nai</v>
      </c>
      <c r="N34" s="140">
        <f>S34</f>
        <v>140</v>
      </c>
      <c r="O34" s="140">
        <f>AB34</f>
        <v>110</v>
      </c>
      <c r="P34" s="140">
        <v>470</v>
      </c>
      <c r="Q34" s="140">
        <v>370</v>
      </c>
      <c r="R34" s="157">
        <v>1.1299999999999999</v>
      </c>
      <c r="S34" s="136">
        <v>140</v>
      </c>
      <c r="T34" s="136">
        <v>130</v>
      </c>
      <c r="U34" s="136">
        <v>120</v>
      </c>
      <c r="V34" s="136">
        <v>100</v>
      </c>
      <c r="W34" s="141">
        <f t="shared" si="4"/>
        <v>470</v>
      </c>
      <c r="X34" s="141">
        <f t="shared" si="5"/>
        <v>330</v>
      </c>
      <c r="Y34" s="141">
        <f t="shared" si="6"/>
        <v>260</v>
      </c>
      <c r="Z34" s="141">
        <f t="shared" si="7"/>
        <v>180</v>
      </c>
      <c r="AA34" s="137">
        <v>3</v>
      </c>
      <c r="AB34" s="138">
        <v>110</v>
      </c>
      <c r="AC34" s="138">
        <v>90</v>
      </c>
      <c r="AD34" s="138">
        <v>80</v>
      </c>
      <c r="AE34" s="138">
        <v>60</v>
      </c>
      <c r="AF34" s="141">
        <f t="shared" si="9"/>
        <v>370</v>
      </c>
      <c r="AG34" s="141">
        <f t="shared" si="10"/>
        <v>230</v>
      </c>
      <c r="AH34" s="141">
        <f t="shared" si="11"/>
        <v>180</v>
      </c>
      <c r="AI34" s="141">
        <f t="shared" si="12"/>
        <v>110</v>
      </c>
      <c r="AJ34" s="143">
        <f>'ĐẤT PNN'!I34-'ĐẤT NN'!P34</f>
        <v>630</v>
      </c>
    </row>
    <row r="35" spans="1:36" s="40" customFormat="1" ht="94.5" customHeight="1" x14ac:dyDescent="0.25">
      <c r="A35" s="134">
        <f>'ĐẤT PNN'!A35</f>
        <v>30</v>
      </c>
      <c r="B35" s="134" t="str">
        <f>'ĐẤT PNN'!B35</f>
        <v>VT2</v>
      </c>
      <c r="C35" s="134" t="str">
        <f t="shared" ref="C35:C40" si="54">$B$34</f>
        <v>VC25NT</v>
      </c>
      <c r="D35" s="134" t="s">
        <v>448</v>
      </c>
      <c r="E35" s="134" t="s">
        <v>170</v>
      </c>
      <c r="F35" s="134" t="s">
        <v>449</v>
      </c>
      <c r="G35" s="134" t="s">
        <v>29</v>
      </c>
      <c r="H35" s="147" t="str">
        <f t="shared" si="1"/>
        <v>Xã Trị AnCác đường còn lạiVị trí 1140</v>
      </c>
      <c r="I35" s="134"/>
      <c r="J35" s="134"/>
      <c r="K35" s="176" t="str">
        <f>'ĐẤT PNN'!D35</f>
        <v>Các tuyến đường giao thông đấu nối trực tiếp ra Đường Bến Vịnh A đoạn từ Đường tỉnh 768 đến Bờ sông Đồng Nai có hiện trạng là đường nhựa, bê tông xi măng:
- Có bề rộng ≥5m, cách đường giao thông ≤1.000m.
- Có bề rộng từ ≥3m đến &lt;5m, cách đường giao thông ≤500m.</v>
      </c>
      <c r="L35" s="176"/>
      <c r="M35" s="176"/>
      <c r="N35" s="140">
        <f t="shared" ref="N35:N40" si="55">IF(B35="VT2",T35,IF(B35="VT3",U35,IF(B35="VT2*0,8",T35,IF(B35="VT3*0,8",U35,V35))))</f>
        <v>130</v>
      </c>
      <c r="O35" s="140">
        <f t="shared" ref="O35:O40" si="56">IF(B35="VT2",AC35,IF(B35="VT3",AD35,IF(B35="VT2*0,8",AC35,IF(B35="VT3*0,8",AD35,AE35))))</f>
        <v>90</v>
      </c>
      <c r="P35" s="140">
        <v>330</v>
      </c>
      <c r="Q35" s="140">
        <v>230</v>
      </c>
      <c r="R35" s="157">
        <v>1.1299999999999999</v>
      </c>
      <c r="S35" s="139">
        <f t="shared" ref="S35:S40" si="57">S34</f>
        <v>140</v>
      </c>
      <c r="T35" s="139">
        <f t="shared" ref="T35:T40" si="58">T34</f>
        <v>130</v>
      </c>
      <c r="U35" s="139">
        <f t="shared" ref="U35:U40" si="59">U34</f>
        <v>120</v>
      </c>
      <c r="V35" s="139">
        <f t="shared" ref="V35:V40" si="60">V34</f>
        <v>100</v>
      </c>
      <c r="W35" s="141">
        <f t="shared" si="4"/>
        <v>470</v>
      </c>
      <c r="X35" s="141">
        <f t="shared" si="5"/>
        <v>330</v>
      </c>
      <c r="Y35" s="141">
        <f t="shared" si="6"/>
        <v>260</v>
      </c>
      <c r="Z35" s="141">
        <f t="shared" si="7"/>
        <v>180</v>
      </c>
      <c r="AA35" s="137">
        <f>'ĐẤT PNN'!U35</f>
        <v>7</v>
      </c>
      <c r="AB35" s="139">
        <f t="shared" ref="AB35:AB40" si="61">AB34</f>
        <v>110</v>
      </c>
      <c r="AC35" s="139">
        <f t="shared" ref="AC35:AC40" si="62">AC34</f>
        <v>90</v>
      </c>
      <c r="AD35" s="139">
        <f t="shared" ref="AD35:AD40" si="63">AD34</f>
        <v>80</v>
      </c>
      <c r="AE35" s="139">
        <f t="shared" ref="AE35:AE40" si="64">AE34</f>
        <v>60</v>
      </c>
      <c r="AF35" s="141">
        <f t="shared" si="9"/>
        <v>370</v>
      </c>
      <c r="AG35" s="141">
        <f t="shared" si="10"/>
        <v>230</v>
      </c>
      <c r="AH35" s="141">
        <f t="shared" si="11"/>
        <v>180</v>
      </c>
      <c r="AI35" s="141">
        <f t="shared" si="12"/>
        <v>110</v>
      </c>
      <c r="AJ35" s="143">
        <f>'ĐẤT PNN'!I35-'ĐẤT NN'!P35</f>
        <v>240</v>
      </c>
    </row>
    <row r="36" spans="1:36" s="40" customFormat="1" ht="110.25" customHeight="1" x14ac:dyDescent="0.25">
      <c r="A36" s="134">
        <f>'ĐẤT PNN'!A36</f>
        <v>31</v>
      </c>
      <c r="B36" s="134" t="str">
        <f>'ĐẤT PNN'!B36</f>
        <v>VT3</v>
      </c>
      <c r="C36" s="134" t="str">
        <f t="shared" si="54"/>
        <v>VC25NT</v>
      </c>
      <c r="D36" s="134" t="s">
        <v>450</v>
      </c>
      <c r="E36" s="134" t="s">
        <v>170</v>
      </c>
      <c r="F36" s="134" t="s">
        <v>451</v>
      </c>
      <c r="G36" s="134" t="s">
        <v>29</v>
      </c>
      <c r="H36" s="147" t="str">
        <f t="shared" si="1"/>
        <v>Xã Trị AnCác đường còn lạiVị trí 1140</v>
      </c>
      <c r="I36" s="134"/>
      <c r="J36" s="134"/>
      <c r="K36" s="176" t="str">
        <f>'ĐẤT PNN'!D36</f>
        <v>Các tuyến đường giao thông đấu nối trực tiếp ra Đường Bến Vịnh A đoạn từ Đường tỉnh 768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36" s="176"/>
      <c r="M36" s="176"/>
      <c r="N36" s="140">
        <f t="shared" si="55"/>
        <v>120</v>
      </c>
      <c r="O36" s="140">
        <f t="shared" si="56"/>
        <v>80</v>
      </c>
      <c r="P36" s="140">
        <v>260</v>
      </c>
      <c r="Q36" s="140">
        <v>180</v>
      </c>
      <c r="R36" s="157">
        <v>1.1299999999999999</v>
      </c>
      <c r="S36" s="139">
        <f t="shared" si="57"/>
        <v>140</v>
      </c>
      <c r="T36" s="139">
        <f t="shared" si="58"/>
        <v>130</v>
      </c>
      <c r="U36" s="139">
        <f t="shared" si="59"/>
        <v>120</v>
      </c>
      <c r="V36" s="139">
        <f t="shared" si="60"/>
        <v>100</v>
      </c>
      <c r="W36" s="141">
        <f t="shared" si="4"/>
        <v>470</v>
      </c>
      <c r="X36" s="141">
        <f t="shared" si="5"/>
        <v>330</v>
      </c>
      <c r="Y36" s="141">
        <f t="shared" si="6"/>
        <v>260</v>
      </c>
      <c r="Z36" s="141">
        <f t="shared" si="7"/>
        <v>180</v>
      </c>
      <c r="AA36" s="137">
        <f>'ĐẤT PNN'!U36</f>
        <v>7</v>
      </c>
      <c r="AB36" s="139">
        <f t="shared" si="61"/>
        <v>110</v>
      </c>
      <c r="AC36" s="139">
        <f t="shared" si="62"/>
        <v>90</v>
      </c>
      <c r="AD36" s="139">
        <f t="shared" si="63"/>
        <v>80</v>
      </c>
      <c r="AE36" s="139">
        <f t="shared" si="64"/>
        <v>60</v>
      </c>
      <c r="AF36" s="141">
        <f t="shared" si="9"/>
        <v>370</v>
      </c>
      <c r="AG36" s="141">
        <f t="shared" si="10"/>
        <v>230</v>
      </c>
      <c r="AH36" s="141">
        <f t="shared" si="11"/>
        <v>180</v>
      </c>
      <c r="AI36" s="141">
        <f t="shared" si="12"/>
        <v>110</v>
      </c>
      <c r="AJ36" s="143">
        <f>'ĐẤT PNN'!I36-'ĐẤT NN'!P36</f>
        <v>230</v>
      </c>
    </row>
    <row r="37" spans="1:36" s="40" customFormat="1" ht="78.75" customHeight="1" x14ac:dyDescent="0.25">
      <c r="A37" s="134">
        <f>'ĐẤT PNN'!A37</f>
        <v>32</v>
      </c>
      <c r="B37" s="134" t="str">
        <f>'ĐẤT PNN'!B37</f>
        <v>VT4</v>
      </c>
      <c r="C37" s="134" t="str">
        <f t="shared" si="54"/>
        <v>VC25NT</v>
      </c>
      <c r="D37" s="134" t="s">
        <v>452</v>
      </c>
      <c r="E37" s="134" t="s">
        <v>170</v>
      </c>
      <c r="F37" s="134" t="s">
        <v>453</v>
      </c>
      <c r="G37" s="134" t="s">
        <v>29</v>
      </c>
      <c r="H37" s="147" t="str">
        <f t="shared" si="1"/>
        <v>Xã Trị AnCác đường còn lạiVị trí 1140</v>
      </c>
      <c r="I37" s="134"/>
      <c r="J37" s="134"/>
      <c r="K37" s="176" t="str">
        <f>'ĐẤT PNN'!D37</f>
        <v>Các tuyến đường giao thông đấu nối trực tiếp ra Đường Bến Vịnh A đoạn từ Đường tỉnh 768 đến Bờ sông Đồng Nai có hiện trạng là đường nhựa, bê tông xi măng:
- Có bề rộng từ ≥3m đến &lt;5m, cách đường giao thông &gt;1.000m.
- Có bề rộng &lt;3m, cách đường giao thông &gt;200m.</v>
      </c>
      <c r="L37" s="176"/>
      <c r="M37" s="176"/>
      <c r="N37" s="140">
        <f t="shared" si="55"/>
        <v>100</v>
      </c>
      <c r="O37" s="140">
        <f t="shared" si="56"/>
        <v>60</v>
      </c>
      <c r="P37" s="140">
        <v>180</v>
      </c>
      <c r="Q37" s="140">
        <v>110</v>
      </c>
      <c r="R37" s="157">
        <v>1.1299999999999999</v>
      </c>
      <c r="S37" s="139">
        <f t="shared" si="57"/>
        <v>140</v>
      </c>
      <c r="T37" s="139">
        <f t="shared" si="58"/>
        <v>130</v>
      </c>
      <c r="U37" s="139">
        <f t="shared" si="59"/>
        <v>120</v>
      </c>
      <c r="V37" s="139">
        <f t="shared" si="60"/>
        <v>100</v>
      </c>
      <c r="W37" s="141">
        <f t="shared" si="4"/>
        <v>470</v>
      </c>
      <c r="X37" s="141">
        <f t="shared" si="5"/>
        <v>330</v>
      </c>
      <c r="Y37" s="141">
        <f t="shared" si="6"/>
        <v>260</v>
      </c>
      <c r="Z37" s="141">
        <f t="shared" si="7"/>
        <v>180</v>
      </c>
      <c r="AA37" s="137">
        <f>'ĐẤT PNN'!U37</f>
        <v>7</v>
      </c>
      <c r="AB37" s="139">
        <f t="shared" si="61"/>
        <v>110</v>
      </c>
      <c r="AC37" s="139">
        <f t="shared" si="62"/>
        <v>90</v>
      </c>
      <c r="AD37" s="139">
        <f t="shared" si="63"/>
        <v>80</v>
      </c>
      <c r="AE37" s="139">
        <f t="shared" si="64"/>
        <v>60</v>
      </c>
      <c r="AF37" s="141">
        <f t="shared" si="9"/>
        <v>370</v>
      </c>
      <c r="AG37" s="141">
        <f t="shared" si="10"/>
        <v>230</v>
      </c>
      <c r="AH37" s="141">
        <f t="shared" si="11"/>
        <v>180</v>
      </c>
      <c r="AI37" s="141">
        <f t="shared" si="12"/>
        <v>110</v>
      </c>
      <c r="AJ37" s="143">
        <f>'ĐẤT PNN'!I37-'ĐẤT NN'!P37</f>
        <v>230</v>
      </c>
    </row>
    <row r="38" spans="1:36" s="40" customFormat="1" ht="94.5" customHeight="1" x14ac:dyDescent="0.25">
      <c r="A38" s="134">
        <f>'ĐẤT PNN'!A38</f>
        <v>33</v>
      </c>
      <c r="B38" s="134" t="str">
        <f>'ĐẤT PNN'!B38</f>
        <v>VT2*0,8</v>
      </c>
      <c r="C38" s="134" t="str">
        <f t="shared" si="54"/>
        <v>VC25NT</v>
      </c>
      <c r="D38" s="134" t="s">
        <v>448</v>
      </c>
      <c r="E38" s="134" t="s">
        <v>170</v>
      </c>
      <c r="F38" s="134" t="s">
        <v>449</v>
      </c>
      <c r="G38" s="134" t="s">
        <v>29</v>
      </c>
      <c r="H38" s="147" t="str">
        <f t="shared" si="1"/>
        <v>Xã Trị AnCác đường còn lạiVị trí 1140</v>
      </c>
      <c r="I38" s="134"/>
      <c r="J38" s="134"/>
      <c r="K38" s="176" t="str">
        <f>'ĐẤT PNN'!D38</f>
        <v>Các tuyến đường giao thông không đấu nối trực tiếp và thông ra Đường Bến Vịnh A đoạn từ Đường tỉnh 768 đến Bờ sông Đồng Nai có hiện trạng là đường nhựa, bê tông xi măng:
- Có bề rộng ≥5m, cách đường giao thông ≤1.000m.
- Có bề rộng từ ≥3m đến &lt;5m, cách đường giao thông ≤500m.</v>
      </c>
      <c r="L38" s="176"/>
      <c r="M38" s="176"/>
      <c r="N38" s="140">
        <f t="shared" si="55"/>
        <v>130</v>
      </c>
      <c r="O38" s="140">
        <f t="shared" si="56"/>
        <v>90</v>
      </c>
      <c r="P38" s="140">
        <v>330</v>
      </c>
      <c r="Q38" s="140">
        <v>230</v>
      </c>
      <c r="R38" s="157">
        <v>1.1299999999999999</v>
      </c>
      <c r="S38" s="139">
        <f t="shared" si="57"/>
        <v>140</v>
      </c>
      <c r="T38" s="139">
        <f t="shared" si="58"/>
        <v>130</v>
      </c>
      <c r="U38" s="139">
        <f t="shared" si="59"/>
        <v>120</v>
      </c>
      <c r="V38" s="139">
        <f t="shared" si="60"/>
        <v>100</v>
      </c>
      <c r="W38" s="141">
        <f t="shared" si="4"/>
        <v>470</v>
      </c>
      <c r="X38" s="141">
        <f t="shared" si="5"/>
        <v>330</v>
      </c>
      <c r="Y38" s="141">
        <f t="shared" si="6"/>
        <v>260</v>
      </c>
      <c r="Z38" s="141">
        <f t="shared" si="7"/>
        <v>180</v>
      </c>
      <c r="AA38" s="137">
        <f>'ĐẤT PNN'!U38</f>
        <v>7</v>
      </c>
      <c r="AB38" s="139">
        <f t="shared" si="61"/>
        <v>110</v>
      </c>
      <c r="AC38" s="139">
        <f t="shared" si="62"/>
        <v>90</v>
      </c>
      <c r="AD38" s="139">
        <f t="shared" si="63"/>
        <v>80</v>
      </c>
      <c r="AE38" s="139">
        <f t="shared" si="64"/>
        <v>60</v>
      </c>
      <c r="AF38" s="141">
        <f t="shared" si="9"/>
        <v>370</v>
      </c>
      <c r="AG38" s="141">
        <f t="shared" si="10"/>
        <v>230</v>
      </c>
      <c r="AH38" s="141">
        <f t="shared" si="11"/>
        <v>180</v>
      </c>
      <c r="AI38" s="141">
        <f t="shared" si="12"/>
        <v>110</v>
      </c>
      <c r="AJ38" s="143">
        <f>'ĐẤT PNN'!I38-'ĐẤT NN'!P38</f>
        <v>190</v>
      </c>
    </row>
    <row r="39" spans="1:36" s="40" customFormat="1" ht="94.5" customHeight="1" x14ac:dyDescent="0.25">
      <c r="A39" s="134">
        <f>'ĐẤT PNN'!A39</f>
        <v>34</v>
      </c>
      <c r="B39" s="134" t="str">
        <f>'ĐẤT PNN'!B39</f>
        <v>VT3*0,8</v>
      </c>
      <c r="C39" s="134" t="str">
        <f>$B$34</f>
        <v>VC25NT</v>
      </c>
      <c r="D39" s="134" t="s">
        <v>450</v>
      </c>
      <c r="E39" s="134" t="s">
        <v>170</v>
      </c>
      <c r="F39" s="134" t="s">
        <v>451</v>
      </c>
      <c r="G39" s="134" t="s">
        <v>29</v>
      </c>
      <c r="H39" s="147" t="str">
        <f t="shared" si="1"/>
        <v>Xã Trị AnCác đường còn lạiVị trí 1140</v>
      </c>
      <c r="I39" s="134"/>
      <c r="J39" s="134"/>
      <c r="K39" s="176" t="str">
        <f>'ĐẤT PNN'!D39</f>
        <v>Các tuyến đường giao thông không đấu nối trực tiếp và thông ra Đường Bến Vịnh A đoạn từ Đường tỉnh 768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39" s="176"/>
      <c r="M39" s="176"/>
      <c r="N39" s="140">
        <f t="shared" si="55"/>
        <v>120</v>
      </c>
      <c r="O39" s="140">
        <f t="shared" si="56"/>
        <v>80</v>
      </c>
      <c r="P39" s="140">
        <v>260</v>
      </c>
      <c r="Q39" s="140">
        <v>180</v>
      </c>
      <c r="R39" s="157">
        <v>1.1299999999999999</v>
      </c>
      <c r="S39" s="139">
        <f t="shared" si="57"/>
        <v>140</v>
      </c>
      <c r="T39" s="139">
        <f t="shared" si="58"/>
        <v>130</v>
      </c>
      <c r="U39" s="139">
        <f t="shared" si="59"/>
        <v>120</v>
      </c>
      <c r="V39" s="139">
        <f t="shared" si="60"/>
        <v>100</v>
      </c>
      <c r="W39" s="141">
        <f t="shared" si="4"/>
        <v>470</v>
      </c>
      <c r="X39" s="141">
        <f t="shared" si="5"/>
        <v>330</v>
      </c>
      <c r="Y39" s="141">
        <f t="shared" si="6"/>
        <v>260</v>
      </c>
      <c r="Z39" s="141">
        <f t="shared" si="7"/>
        <v>180</v>
      </c>
      <c r="AA39" s="137">
        <f>'ĐẤT PNN'!U39</f>
        <v>7</v>
      </c>
      <c r="AB39" s="139">
        <f t="shared" si="61"/>
        <v>110</v>
      </c>
      <c r="AC39" s="139">
        <f t="shared" si="62"/>
        <v>90</v>
      </c>
      <c r="AD39" s="139">
        <f t="shared" si="63"/>
        <v>80</v>
      </c>
      <c r="AE39" s="139">
        <f t="shared" si="64"/>
        <v>60</v>
      </c>
      <c r="AF39" s="141">
        <f t="shared" si="9"/>
        <v>370</v>
      </c>
      <c r="AG39" s="141">
        <f t="shared" si="10"/>
        <v>230</v>
      </c>
      <c r="AH39" s="141">
        <f t="shared" si="11"/>
        <v>180</v>
      </c>
      <c r="AI39" s="141">
        <f t="shared" si="12"/>
        <v>110</v>
      </c>
      <c r="AJ39" s="143">
        <f>'ĐẤT PNN'!I39-'ĐẤT NN'!P39</f>
        <v>180</v>
      </c>
    </row>
    <row r="40" spans="1:36" s="40" customFormat="1" ht="78.75" customHeight="1" x14ac:dyDescent="0.25">
      <c r="A40" s="134">
        <f>'ĐẤT PNN'!A40</f>
        <v>35</v>
      </c>
      <c r="B40" s="134" t="str">
        <f>'ĐẤT PNN'!B40</f>
        <v>VT4*0,8</v>
      </c>
      <c r="C40" s="134" t="str">
        <f t="shared" si="54"/>
        <v>VC25NT</v>
      </c>
      <c r="D40" s="134" t="s">
        <v>452</v>
      </c>
      <c r="E40" s="134" t="s">
        <v>170</v>
      </c>
      <c r="F40" s="134" t="s">
        <v>453</v>
      </c>
      <c r="G40" s="134" t="s">
        <v>29</v>
      </c>
      <c r="H40" s="147" t="str">
        <f t="shared" si="1"/>
        <v>Xã Trị AnCác đường còn lạiVị trí 1140</v>
      </c>
      <c r="I40" s="134"/>
      <c r="J40" s="134"/>
      <c r="K40" s="176" t="str">
        <f>'ĐẤT PNN'!D40</f>
        <v>Các tuyến đường giao thông không đấu nối trực tiếp và thông ra Đường Bến Vịnh A đoạn từ Đường tỉnh 768 đến Bờ sông Đồng Nai có hiện trạng là đường nhựa, bê tông xi măng:
- Có bề rộng từ ≥3m đến &lt;5m, cách đường giao thông &gt;1.000m.
- Có bề rộng &lt;3m, cách đường giao thông &gt;200m.</v>
      </c>
      <c r="L40" s="176"/>
      <c r="M40" s="176"/>
      <c r="N40" s="140">
        <f t="shared" si="55"/>
        <v>100</v>
      </c>
      <c r="O40" s="140">
        <f t="shared" si="56"/>
        <v>60</v>
      </c>
      <c r="P40" s="140">
        <v>180</v>
      </c>
      <c r="Q40" s="140">
        <v>110</v>
      </c>
      <c r="R40" s="157">
        <v>1.1299999999999999</v>
      </c>
      <c r="S40" s="139">
        <f t="shared" si="57"/>
        <v>140</v>
      </c>
      <c r="T40" s="139">
        <f t="shared" si="58"/>
        <v>130</v>
      </c>
      <c r="U40" s="139">
        <f t="shared" si="59"/>
        <v>120</v>
      </c>
      <c r="V40" s="139">
        <f t="shared" si="60"/>
        <v>100</v>
      </c>
      <c r="W40" s="141">
        <f t="shared" si="4"/>
        <v>470</v>
      </c>
      <c r="X40" s="141">
        <f t="shared" si="5"/>
        <v>330</v>
      </c>
      <c r="Y40" s="141">
        <f t="shared" si="6"/>
        <v>260</v>
      </c>
      <c r="Z40" s="141">
        <f t="shared" si="7"/>
        <v>180</v>
      </c>
      <c r="AA40" s="137">
        <f>'ĐẤT PNN'!U40</f>
        <v>7</v>
      </c>
      <c r="AB40" s="139">
        <f t="shared" si="61"/>
        <v>110</v>
      </c>
      <c r="AC40" s="139">
        <f t="shared" si="62"/>
        <v>90</v>
      </c>
      <c r="AD40" s="139">
        <f t="shared" si="63"/>
        <v>80</v>
      </c>
      <c r="AE40" s="139">
        <f t="shared" si="64"/>
        <v>60</v>
      </c>
      <c r="AF40" s="141">
        <f t="shared" si="9"/>
        <v>370</v>
      </c>
      <c r="AG40" s="141">
        <f t="shared" si="10"/>
        <v>230</v>
      </c>
      <c r="AH40" s="141">
        <f t="shared" si="11"/>
        <v>180</v>
      </c>
      <c r="AI40" s="141">
        <f t="shared" si="12"/>
        <v>110</v>
      </c>
      <c r="AJ40" s="143">
        <f>'ĐẤT PNN'!I40-'ĐẤT NN'!P40</f>
        <v>190</v>
      </c>
    </row>
    <row r="41" spans="1:36" s="40" customFormat="1" ht="63" x14ac:dyDescent="0.25">
      <c r="A41" s="134">
        <f>'ĐẤT PNN'!A41</f>
        <v>36</v>
      </c>
      <c r="B41" s="134" t="str">
        <f>'ĐẤT PNN'!B41</f>
        <v>VC26NT</v>
      </c>
      <c r="C41" s="134" t="str">
        <f>$B$41</f>
        <v>VC26NT</v>
      </c>
      <c r="D41" s="134" t="s">
        <v>446</v>
      </c>
      <c r="E41" s="134" t="s">
        <v>170</v>
      </c>
      <c r="F41" s="134" t="s">
        <v>447</v>
      </c>
      <c r="G41" s="134" t="s">
        <v>29</v>
      </c>
      <c r="H41" s="147" t="str">
        <f t="shared" si="1"/>
        <v>Xã Trị AnCác đường còn lạiVị trí 1140</v>
      </c>
      <c r="I41" s="156" t="s">
        <v>432</v>
      </c>
      <c r="J41" s="156" t="s">
        <v>431</v>
      </c>
      <c r="K41" s="135" t="str">
        <f>'ĐẤT PNN'!D41</f>
        <v>Đường Bến Vịnh B</v>
      </c>
      <c r="L41" s="135" t="str">
        <f>'ĐẤT PNN'!E41</f>
        <v>Đường tỉnh 768</v>
      </c>
      <c r="M41" s="135" t="str">
        <f>'ĐẤT PNN'!F41</f>
        <v>Bờ sông Đồng Nai</v>
      </c>
      <c r="N41" s="140">
        <f>S41</f>
        <v>140</v>
      </c>
      <c r="O41" s="140">
        <f>AB41</f>
        <v>110</v>
      </c>
      <c r="P41" s="140">
        <v>470</v>
      </c>
      <c r="Q41" s="140">
        <v>370</v>
      </c>
      <c r="R41" s="157">
        <v>1.1299999999999999</v>
      </c>
      <c r="S41" s="136">
        <v>140</v>
      </c>
      <c r="T41" s="136">
        <v>130</v>
      </c>
      <c r="U41" s="136">
        <v>120</v>
      </c>
      <c r="V41" s="136">
        <v>100</v>
      </c>
      <c r="W41" s="141">
        <f t="shared" si="4"/>
        <v>470</v>
      </c>
      <c r="X41" s="141">
        <f t="shared" si="5"/>
        <v>330</v>
      </c>
      <c r="Y41" s="141">
        <f t="shared" si="6"/>
        <v>260</v>
      </c>
      <c r="Z41" s="141">
        <f t="shared" si="7"/>
        <v>180</v>
      </c>
      <c r="AA41" s="137">
        <v>3</v>
      </c>
      <c r="AB41" s="138">
        <v>110</v>
      </c>
      <c r="AC41" s="138">
        <v>90</v>
      </c>
      <c r="AD41" s="138">
        <v>80</v>
      </c>
      <c r="AE41" s="138">
        <v>60</v>
      </c>
      <c r="AF41" s="141">
        <f t="shared" si="9"/>
        <v>370</v>
      </c>
      <c r="AG41" s="141">
        <f t="shared" si="10"/>
        <v>230</v>
      </c>
      <c r="AH41" s="141">
        <f t="shared" si="11"/>
        <v>180</v>
      </c>
      <c r="AI41" s="141">
        <f t="shared" si="12"/>
        <v>110</v>
      </c>
      <c r="AJ41" s="143">
        <f>'ĐẤT PNN'!I41-'ĐẤT NN'!P41</f>
        <v>630</v>
      </c>
    </row>
    <row r="42" spans="1:36" s="40" customFormat="1" ht="94.5" customHeight="1" x14ac:dyDescent="0.25">
      <c r="A42" s="134">
        <f>'ĐẤT PNN'!A42</f>
        <v>37</v>
      </c>
      <c r="B42" s="134" t="str">
        <f>'ĐẤT PNN'!B42</f>
        <v>VT2</v>
      </c>
      <c r="C42" s="134" t="str">
        <f t="shared" ref="C42:C47" si="65">$B$41</f>
        <v>VC26NT</v>
      </c>
      <c r="D42" s="134" t="s">
        <v>448</v>
      </c>
      <c r="E42" s="134" t="s">
        <v>170</v>
      </c>
      <c r="F42" s="134" t="s">
        <v>449</v>
      </c>
      <c r="G42" s="134" t="s">
        <v>29</v>
      </c>
      <c r="H42" s="147" t="str">
        <f t="shared" si="1"/>
        <v>Xã Trị AnCác đường còn lạiVị trí 1140</v>
      </c>
      <c r="I42" s="134"/>
      <c r="J42" s="134"/>
      <c r="K42" s="176" t="str">
        <f>'ĐẤT PNN'!D42</f>
        <v>Các tuyến đường giao thông đấu nối trực tiếp ra Đường Bến Vịnh B đoạn từ Đường tỉnh 768 đến Bờ sông Đồng Nai có hiện trạng là đường nhựa, bê tông xi măng:
- Có bề rộng ≥5m, cách đường giao thông ≤1.000m.
- Có bề rộng từ ≥3m đến &lt;5m, cách đường giao thông ≤500m.</v>
      </c>
      <c r="L42" s="176"/>
      <c r="M42" s="176"/>
      <c r="N42" s="140">
        <f t="shared" ref="N42:N47" si="66">IF(B42="VT2",T42,IF(B42="VT3",U42,IF(B42="VT2*0,8",T42,IF(B42="VT3*0,8",U42,V42))))</f>
        <v>130</v>
      </c>
      <c r="O42" s="140">
        <f t="shared" ref="O42:O47" si="67">IF(B42="VT2",AC42,IF(B42="VT3",AD42,IF(B42="VT2*0,8",AC42,IF(B42="VT3*0,8",AD42,AE42))))</f>
        <v>90</v>
      </c>
      <c r="P42" s="140">
        <v>330</v>
      </c>
      <c r="Q42" s="140">
        <v>230</v>
      </c>
      <c r="R42" s="157">
        <v>1.1299999999999999</v>
      </c>
      <c r="S42" s="139">
        <f t="shared" ref="S42:S47" si="68">S41</f>
        <v>140</v>
      </c>
      <c r="T42" s="139">
        <f t="shared" ref="T42:T47" si="69">T41</f>
        <v>130</v>
      </c>
      <c r="U42" s="139">
        <f t="shared" ref="U42:U47" si="70">U41</f>
        <v>120</v>
      </c>
      <c r="V42" s="139">
        <f t="shared" ref="V42:V47" si="71">V41</f>
        <v>100</v>
      </c>
      <c r="W42" s="141">
        <f t="shared" si="4"/>
        <v>470</v>
      </c>
      <c r="X42" s="141">
        <f t="shared" si="5"/>
        <v>330</v>
      </c>
      <c r="Y42" s="141">
        <f t="shared" si="6"/>
        <v>260</v>
      </c>
      <c r="Z42" s="141">
        <f t="shared" si="7"/>
        <v>180</v>
      </c>
      <c r="AA42" s="137">
        <f>'ĐẤT PNN'!U42</f>
        <v>7</v>
      </c>
      <c r="AB42" s="139">
        <f t="shared" ref="AB42:AB47" si="72">AB41</f>
        <v>110</v>
      </c>
      <c r="AC42" s="139">
        <f t="shared" ref="AC42:AC47" si="73">AC41</f>
        <v>90</v>
      </c>
      <c r="AD42" s="139">
        <f t="shared" ref="AD42:AD47" si="74">AD41</f>
        <v>80</v>
      </c>
      <c r="AE42" s="139">
        <f t="shared" ref="AE42:AE47" si="75">AE41</f>
        <v>60</v>
      </c>
      <c r="AF42" s="141">
        <f t="shared" si="9"/>
        <v>370</v>
      </c>
      <c r="AG42" s="141">
        <f t="shared" si="10"/>
        <v>230</v>
      </c>
      <c r="AH42" s="141">
        <f t="shared" si="11"/>
        <v>180</v>
      </c>
      <c r="AI42" s="141">
        <f t="shared" si="12"/>
        <v>110</v>
      </c>
      <c r="AJ42" s="143">
        <f>'ĐẤT PNN'!I42-'ĐẤT NN'!P42</f>
        <v>240</v>
      </c>
    </row>
    <row r="43" spans="1:36" s="40" customFormat="1" ht="110.25" customHeight="1" x14ac:dyDescent="0.25">
      <c r="A43" s="134">
        <f>'ĐẤT PNN'!A43</f>
        <v>38</v>
      </c>
      <c r="B43" s="134" t="str">
        <f>'ĐẤT PNN'!B43</f>
        <v>VT3</v>
      </c>
      <c r="C43" s="134" t="str">
        <f t="shared" si="65"/>
        <v>VC26NT</v>
      </c>
      <c r="D43" s="134" t="s">
        <v>450</v>
      </c>
      <c r="E43" s="134" t="s">
        <v>170</v>
      </c>
      <c r="F43" s="134" t="s">
        <v>451</v>
      </c>
      <c r="G43" s="134" t="s">
        <v>29</v>
      </c>
      <c r="H43" s="147" t="str">
        <f t="shared" si="1"/>
        <v>Xã Trị AnCác đường còn lạiVị trí 1140</v>
      </c>
      <c r="I43" s="134"/>
      <c r="J43" s="134"/>
      <c r="K43" s="176" t="str">
        <f>'ĐẤT PNN'!D43</f>
        <v>Các tuyến đường giao thông đấu nối trực tiếp ra Đường Bến Vịnh B đoạn từ Đường tỉnh 768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43" s="176"/>
      <c r="M43" s="176"/>
      <c r="N43" s="140">
        <f t="shared" si="66"/>
        <v>120</v>
      </c>
      <c r="O43" s="140">
        <f t="shared" si="67"/>
        <v>80</v>
      </c>
      <c r="P43" s="140">
        <v>260</v>
      </c>
      <c r="Q43" s="140">
        <v>180</v>
      </c>
      <c r="R43" s="157">
        <v>1.1299999999999999</v>
      </c>
      <c r="S43" s="139">
        <f t="shared" si="68"/>
        <v>140</v>
      </c>
      <c r="T43" s="139">
        <f t="shared" si="69"/>
        <v>130</v>
      </c>
      <c r="U43" s="139">
        <f t="shared" si="70"/>
        <v>120</v>
      </c>
      <c r="V43" s="139">
        <f t="shared" si="71"/>
        <v>100</v>
      </c>
      <c r="W43" s="141">
        <f t="shared" si="4"/>
        <v>470</v>
      </c>
      <c r="X43" s="141">
        <f t="shared" si="5"/>
        <v>330</v>
      </c>
      <c r="Y43" s="141">
        <f t="shared" si="6"/>
        <v>260</v>
      </c>
      <c r="Z43" s="141">
        <f t="shared" si="7"/>
        <v>180</v>
      </c>
      <c r="AA43" s="137">
        <f>'ĐẤT PNN'!U43</f>
        <v>7</v>
      </c>
      <c r="AB43" s="139">
        <f t="shared" si="72"/>
        <v>110</v>
      </c>
      <c r="AC43" s="139">
        <f t="shared" si="73"/>
        <v>90</v>
      </c>
      <c r="AD43" s="139">
        <f t="shared" si="74"/>
        <v>80</v>
      </c>
      <c r="AE43" s="139">
        <f t="shared" si="75"/>
        <v>60</v>
      </c>
      <c r="AF43" s="141">
        <f t="shared" si="9"/>
        <v>370</v>
      </c>
      <c r="AG43" s="141">
        <f t="shared" si="10"/>
        <v>230</v>
      </c>
      <c r="AH43" s="141">
        <f t="shared" si="11"/>
        <v>180</v>
      </c>
      <c r="AI43" s="141">
        <f t="shared" si="12"/>
        <v>110</v>
      </c>
      <c r="AJ43" s="143">
        <f>'ĐẤT PNN'!I43-'ĐẤT NN'!P43</f>
        <v>230</v>
      </c>
    </row>
    <row r="44" spans="1:36" s="40" customFormat="1" ht="63" customHeight="1" x14ac:dyDescent="0.25">
      <c r="A44" s="134">
        <f>'ĐẤT PNN'!A44</f>
        <v>39</v>
      </c>
      <c r="B44" s="134" t="str">
        <f>'ĐẤT PNN'!B44</f>
        <v>VT4</v>
      </c>
      <c r="C44" s="134" t="str">
        <f t="shared" si="65"/>
        <v>VC26NT</v>
      </c>
      <c r="D44" s="134" t="s">
        <v>452</v>
      </c>
      <c r="E44" s="134" t="s">
        <v>170</v>
      </c>
      <c r="F44" s="134" t="s">
        <v>453</v>
      </c>
      <c r="G44" s="134" t="s">
        <v>29</v>
      </c>
      <c r="H44" s="147" t="str">
        <f t="shared" si="1"/>
        <v>Xã Trị AnCác đường còn lạiVị trí 1140</v>
      </c>
      <c r="I44" s="134"/>
      <c r="J44" s="134"/>
      <c r="K44" s="176" t="str">
        <f>'ĐẤT PNN'!D44</f>
        <v>Các tuyến đường giao thông đấu nối trực tiếp ra Đường Bến Vịnh B đoạn từ Đường tỉnh 768 đến Bờ sông Đồng Nai có hiện trạng là đường nhựa, bê tông xi măng:
- Có bề rộng từ ≥3m đến &lt;5m, cách đường giao thông &gt;1.000m.
- Có bề rộng &lt;3m, cách đường giao thông &gt;200m.</v>
      </c>
      <c r="L44" s="176"/>
      <c r="M44" s="176"/>
      <c r="N44" s="140">
        <f t="shared" si="66"/>
        <v>100</v>
      </c>
      <c r="O44" s="140">
        <f t="shared" si="67"/>
        <v>60</v>
      </c>
      <c r="P44" s="140">
        <v>180</v>
      </c>
      <c r="Q44" s="140">
        <v>110</v>
      </c>
      <c r="R44" s="157">
        <v>1.1299999999999999</v>
      </c>
      <c r="S44" s="139">
        <f t="shared" si="68"/>
        <v>140</v>
      </c>
      <c r="T44" s="139">
        <f t="shared" si="69"/>
        <v>130</v>
      </c>
      <c r="U44" s="139">
        <f t="shared" si="70"/>
        <v>120</v>
      </c>
      <c r="V44" s="139">
        <f t="shared" si="71"/>
        <v>100</v>
      </c>
      <c r="W44" s="141">
        <f t="shared" si="4"/>
        <v>470</v>
      </c>
      <c r="X44" s="141">
        <f t="shared" si="5"/>
        <v>330</v>
      </c>
      <c r="Y44" s="141">
        <f t="shared" si="6"/>
        <v>260</v>
      </c>
      <c r="Z44" s="141">
        <f t="shared" si="7"/>
        <v>180</v>
      </c>
      <c r="AA44" s="137">
        <f>'ĐẤT PNN'!U44</f>
        <v>7</v>
      </c>
      <c r="AB44" s="139">
        <f t="shared" si="72"/>
        <v>110</v>
      </c>
      <c r="AC44" s="139">
        <f t="shared" si="73"/>
        <v>90</v>
      </c>
      <c r="AD44" s="139">
        <f t="shared" si="74"/>
        <v>80</v>
      </c>
      <c r="AE44" s="139">
        <f t="shared" si="75"/>
        <v>60</v>
      </c>
      <c r="AF44" s="141">
        <f t="shared" si="9"/>
        <v>370</v>
      </c>
      <c r="AG44" s="141">
        <f t="shared" si="10"/>
        <v>230</v>
      </c>
      <c r="AH44" s="141">
        <f t="shared" si="11"/>
        <v>180</v>
      </c>
      <c r="AI44" s="141">
        <f t="shared" si="12"/>
        <v>110</v>
      </c>
      <c r="AJ44" s="143">
        <f>'ĐẤT PNN'!I44-'ĐẤT NN'!P44</f>
        <v>230</v>
      </c>
    </row>
    <row r="45" spans="1:36" s="40" customFormat="1" ht="94.5" customHeight="1" x14ac:dyDescent="0.25">
      <c r="A45" s="134">
        <f>'ĐẤT PNN'!A45</f>
        <v>40</v>
      </c>
      <c r="B45" s="134" t="str">
        <f>'ĐẤT PNN'!B45</f>
        <v>VT2*0,8</v>
      </c>
      <c r="C45" s="134" t="str">
        <f>$B$41</f>
        <v>VC26NT</v>
      </c>
      <c r="D45" s="134" t="s">
        <v>448</v>
      </c>
      <c r="E45" s="134" t="s">
        <v>170</v>
      </c>
      <c r="F45" s="134" t="s">
        <v>449</v>
      </c>
      <c r="G45" s="134" t="s">
        <v>29</v>
      </c>
      <c r="H45" s="147" t="str">
        <f t="shared" si="1"/>
        <v>Xã Trị AnCác đường còn lạiVị trí 1140</v>
      </c>
      <c r="I45" s="134"/>
      <c r="J45" s="134"/>
      <c r="K45" s="176" t="str">
        <f>'ĐẤT PNN'!D45</f>
        <v>Các tuyến đường giao thông không đấu nối trực tiếp và thông ra Đường Bến Vịnh B đoạn từ Đường tỉnh 768 đến Bờ sông Đồng Nai có hiện trạng là đường nhựa, bê tông xi măng:
- Có bề rộng ≥5m, cách đường giao thông ≤1.000m.
- Có bề rộng từ ≥3m đến &lt;5m, cách đường giao thông ≤500m.</v>
      </c>
      <c r="L45" s="176"/>
      <c r="M45" s="176"/>
      <c r="N45" s="140">
        <f t="shared" si="66"/>
        <v>130</v>
      </c>
      <c r="O45" s="140">
        <f t="shared" si="67"/>
        <v>90</v>
      </c>
      <c r="P45" s="140">
        <v>330</v>
      </c>
      <c r="Q45" s="140">
        <v>230</v>
      </c>
      <c r="R45" s="157">
        <v>1.1299999999999999</v>
      </c>
      <c r="S45" s="139">
        <f t="shared" si="68"/>
        <v>140</v>
      </c>
      <c r="T45" s="139">
        <f t="shared" si="69"/>
        <v>130</v>
      </c>
      <c r="U45" s="139">
        <f t="shared" si="70"/>
        <v>120</v>
      </c>
      <c r="V45" s="139">
        <f t="shared" si="71"/>
        <v>100</v>
      </c>
      <c r="W45" s="141">
        <f t="shared" si="4"/>
        <v>470</v>
      </c>
      <c r="X45" s="141">
        <f t="shared" si="5"/>
        <v>330</v>
      </c>
      <c r="Y45" s="141">
        <f t="shared" si="6"/>
        <v>260</v>
      </c>
      <c r="Z45" s="141">
        <f t="shared" si="7"/>
        <v>180</v>
      </c>
      <c r="AA45" s="137">
        <f>'ĐẤT PNN'!U45</f>
        <v>7</v>
      </c>
      <c r="AB45" s="139">
        <f t="shared" si="72"/>
        <v>110</v>
      </c>
      <c r="AC45" s="139">
        <f t="shared" si="73"/>
        <v>90</v>
      </c>
      <c r="AD45" s="139">
        <f t="shared" si="74"/>
        <v>80</v>
      </c>
      <c r="AE45" s="139">
        <f t="shared" si="75"/>
        <v>60</v>
      </c>
      <c r="AF45" s="141">
        <f t="shared" si="9"/>
        <v>370</v>
      </c>
      <c r="AG45" s="141">
        <f t="shared" si="10"/>
        <v>230</v>
      </c>
      <c r="AH45" s="141">
        <f t="shared" si="11"/>
        <v>180</v>
      </c>
      <c r="AI45" s="141">
        <f t="shared" si="12"/>
        <v>110</v>
      </c>
      <c r="AJ45" s="143">
        <f>'ĐẤT PNN'!I45-'ĐẤT NN'!P45</f>
        <v>190</v>
      </c>
    </row>
    <row r="46" spans="1:36" s="40" customFormat="1" ht="94.5" customHeight="1" x14ac:dyDescent="0.25">
      <c r="A46" s="134">
        <f>'ĐẤT PNN'!A46</f>
        <v>41</v>
      </c>
      <c r="B46" s="134" t="str">
        <f>'ĐẤT PNN'!B46</f>
        <v>VT3*0,8</v>
      </c>
      <c r="C46" s="134" t="str">
        <f t="shared" si="65"/>
        <v>VC26NT</v>
      </c>
      <c r="D46" s="134" t="s">
        <v>450</v>
      </c>
      <c r="E46" s="134" t="s">
        <v>170</v>
      </c>
      <c r="F46" s="134" t="s">
        <v>451</v>
      </c>
      <c r="G46" s="134" t="s">
        <v>29</v>
      </c>
      <c r="H46" s="147" t="str">
        <f t="shared" si="1"/>
        <v>Xã Trị AnCác đường còn lạiVị trí 1140</v>
      </c>
      <c r="I46" s="134"/>
      <c r="J46" s="134"/>
      <c r="K46" s="176" t="str">
        <f>'ĐẤT PNN'!D46</f>
        <v>Các tuyến đường giao thông không đấu nối trực tiếp và thông ra Đường Bến Vịnh B đoạn từ Đường tỉnh 768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46" s="176"/>
      <c r="M46" s="176"/>
      <c r="N46" s="140">
        <f t="shared" si="66"/>
        <v>120</v>
      </c>
      <c r="O46" s="140">
        <f t="shared" si="67"/>
        <v>80</v>
      </c>
      <c r="P46" s="140">
        <v>260</v>
      </c>
      <c r="Q46" s="140">
        <v>180</v>
      </c>
      <c r="R46" s="157">
        <v>1.1299999999999999</v>
      </c>
      <c r="S46" s="139">
        <f t="shared" si="68"/>
        <v>140</v>
      </c>
      <c r="T46" s="139">
        <f t="shared" si="69"/>
        <v>130</v>
      </c>
      <c r="U46" s="139">
        <f t="shared" si="70"/>
        <v>120</v>
      </c>
      <c r="V46" s="139">
        <f t="shared" si="71"/>
        <v>100</v>
      </c>
      <c r="W46" s="141">
        <f t="shared" si="4"/>
        <v>470</v>
      </c>
      <c r="X46" s="141">
        <f t="shared" si="5"/>
        <v>330</v>
      </c>
      <c r="Y46" s="141">
        <f t="shared" si="6"/>
        <v>260</v>
      </c>
      <c r="Z46" s="141">
        <f t="shared" si="7"/>
        <v>180</v>
      </c>
      <c r="AA46" s="137">
        <f>'ĐẤT PNN'!U46</f>
        <v>7</v>
      </c>
      <c r="AB46" s="139">
        <f t="shared" si="72"/>
        <v>110</v>
      </c>
      <c r="AC46" s="139">
        <f t="shared" si="73"/>
        <v>90</v>
      </c>
      <c r="AD46" s="139">
        <f t="shared" si="74"/>
        <v>80</v>
      </c>
      <c r="AE46" s="139">
        <f t="shared" si="75"/>
        <v>60</v>
      </c>
      <c r="AF46" s="141">
        <f t="shared" si="9"/>
        <v>370</v>
      </c>
      <c r="AG46" s="141">
        <f t="shared" si="10"/>
        <v>230</v>
      </c>
      <c r="AH46" s="141">
        <f t="shared" si="11"/>
        <v>180</v>
      </c>
      <c r="AI46" s="141">
        <f t="shared" si="12"/>
        <v>110</v>
      </c>
      <c r="AJ46" s="143">
        <f>'ĐẤT PNN'!I46-'ĐẤT NN'!P46</f>
        <v>180</v>
      </c>
    </row>
    <row r="47" spans="1:36" s="40" customFormat="1" ht="63" customHeight="1" x14ac:dyDescent="0.25">
      <c r="A47" s="134">
        <f>'ĐẤT PNN'!A47</f>
        <v>42</v>
      </c>
      <c r="B47" s="134" t="str">
        <f>'ĐẤT PNN'!B47</f>
        <v>VT4*0,8</v>
      </c>
      <c r="C47" s="134" t="str">
        <f t="shared" si="65"/>
        <v>VC26NT</v>
      </c>
      <c r="D47" s="134" t="s">
        <v>452</v>
      </c>
      <c r="E47" s="134" t="s">
        <v>170</v>
      </c>
      <c r="F47" s="134" t="s">
        <v>453</v>
      </c>
      <c r="G47" s="134" t="s">
        <v>29</v>
      </c>
      <c r="H47" s="147" t="str">
        <f t="shared" si="1"/>
        <v>Xã Trị AnCác đường còn lạiVị trí 1140</v>
      </c>
      <c r="I47" s="134"/>
      <c r="J47" s="134"/>
      <c r="K47" s="176" t="str">
        <f>'ĐẤT PNN'!D47</f>
        <v>Các tuyến đường giao thông không đấu nối trực tiếp và thông ra Đường Bến Vịnh B đoạn từ Đường tỉnh 768 đến Bờ sông Đồng Nai có hiện trạng là đường nhựa, bê tông xi măng:
- Có bề rộng từ ≥3m đến &lt;5m, cách đường giao thông &gt;1.000m.
- Có bề rộng &lt;3m, cách đường giao thông &gt;200m.</v>
      </c>
      <c r="L47" s="176"/>
      <c r="M47" s="176"/>
      <c r="N47" s="140">
        <f t="shared" si="66"/>
        <v>100</v>
      </c>
      <c r="O47" s="140">
        <f t="shared" si="67"/>
        <v>60</v>
      </c>
      <c r="P47" s="140">
        <v>180</v>
      </c>
      <c r="Q47" s="140">
        <v>110</v>
      </c>
      <c r="R47" s="157">
        <v>1.1299999999999999</v>
      </c>
      <c r="S47" s="139">
        <f t="shared" si="68"/>
        <v>140</v>
      </c>
      <c r="T47" s="139">
        <f t="shared" si="69"/>
        <v>130</v>
      </c>
      <c r="U47" s="139">
        <f t="shared" si="70"/>
        <v>120</v>
      </c>
      <c r="V47" s="139">
        <f t="shared" si="71"/>
        <v>100</v>
      </c>
      <c r="W47" s="141">
        <f t="shared" si="4"/>
        <v>470</v>
      </c>
      <c r="X47" s="141">
        <f t="shared" si="5"/>
        <v>330</v>
      </c>
      <c r="Y47" s="141">
        <f t="shared" si="6"/>
        <v>260</v>
      </c>
      <c r="Z47" s="141">
        <f t="shared" si="7"/>
        <v>180</v>
      </c>
      <c r="AA47" s="137">
        <f>'ĐẤT PNN'!U47</f>
        <v>7</v>
      </c>
      <c r="AB47" s="139">
        <f t="shared" si="72"/>
        <v>110</v>
      </c>
      <c r="AC47" s="139">
        <f t="shared" si="73"/>
        <v>90</v>
      </c>
      <c r="AD47" s="139">
        <f t="shared" si="74"/>
        <v>80</v>
      </c>
      <c r="AE47" s="139">
        <f t="shared" si="75"/>
        <v>60</v>
      </c>
      <c r="AF47" s="141">
        <f t="shared" si="9"/>
        <v>370</v>
      </c>
      <c r="AG47" s="141">
        <f t="shared" si="10"/>
        <v>230</v>
      </c>
      <c r="AH47" s="141">
        <f t="shared" si="11"/>
        <v>180</v>
      </c>
      <c r="AI47" s="141">
        <f t="shared" si="12"/>
        <v>110</v>
      </c>
      <c r="AJ47" s="143">
        <f>'ĐẤT PNN'!I47-'ĐẤT NN'!P47</f>
        <v>190</v>
      </c>
    </row>
    <row r="48" spans="1:36" s="40" customFormat="1" ht="63" x14ac:dyDescent="0.25">
      <c r="A48" s="134">
        <f>'ĐẤT PNN'!A48</f>
        <v>43</v>
      </c>
      <c r="B48" s="134" t="str">
        <f>'ĐẤT PNN'!B48</f>
        <v>VC57NT</v>
      </c>
      <c r="C48" s="134" t="str">
        <f>$B$48</f>
        <v>VC57NT</v>
      </c>
      <c r="D48" s="134" t="s">
        <v>446</v>
      </c>
      <c r="E48" s="134" t="s">
        <v>170</v>
      </c>
      <c r="F48" s="134" t="s">
        <v>447</v>
      </c>
      <c r="G48" s="134" t="s">
        <v>29</v>
      </c>
      <c r="H48" s="147" t="str">
        <f t="shared" si="1"/>
        <v>Xã Trị AnCác đường còn lạiVị trí 1140</v>
      </c>
      <c r="I48" s="156" t="s">
        <v>432</v>
      </c>
      <c r="J48" s="156" t="s">
        <v>431</v>
      </c>
      <c r="K48" s="135" t="str">
        <f>'ĐẤT PNN'!D48</f>
        <v>Đường đồi 74</v>
      </c>
      <c r="L48" s="135" t="str">
        <f>'ĐẤT PNN'!E48</f>
        <v>Đường tỉnh 768</v>
      </c>
      <c r="M48" s="135" t="str">
        <f>'ĐẤT PNN'!F48</f>
        <v>Đường tỉnh 768</v>
      </c>
      <c r="N48" s="140">
        <f>S48</f>
        <v>140</v>
      </c>
      <c r="O48" s="140">
        <f>AB48</f>
        <v>110</v>
      </c>
      <c r="P48" s="140">
        <v>470</v>
      </c>
      <c r="Q48" s="140">
        <v>370</v>
      </c>
      <c r="R48" s="157">
        <v>1.1299999999999999</v>
      </c>
      <c r="S48" s="136">
        <v>140</v>
      </c>
      <c r="T48" s="136">
        <v>130</v>
      </c>
      <c r="U48" s="136">
        <v>120</v>
      </c>
      <c r="V48" s="136">
        <v>100</v>
      </c>
      <c r="W48" s="141">
        <f t="shared" si="4"/>
        <v>470</v>
      </c>
      <c r="X48" s="141">
        <f t="shared" si="5"/>
        <v>330</v>
      </c>
      <c r="Y48" s="141">
        <f t="shared" si="6"/>
        <v>260</v>
      </c>
      <c r="Z48" s="141">
        <f t="shared" si="7"/>
        <v>180</v>
      </c>
      <c r="AA48" s="137">
        <v>3</v>
      </c>
      <c r="AB48" s="138">
        <v>110</v>
      </c>
      <c r="AC48" s="138">
        <v>90</v>
      </c>
      <c r="AD48" s="138">
        <v>80</v>
      </c>
      <c r="AE48" s="138">
        <v>60</v>
      </c>
      <c r="AF48" s="141">
        <f t="shared" si="9"/>
        <v>370</v>
      </c>
      <c r="AG48" s="141">
        <f t="shared" si="10"/>
        <v>230</v>
      </c>
      <c r="AH48" s="141">
        <f t="shared" si="11"/>
        <v>180</v>
      </c>
      <c r="AI48" s="141">
        <f t="shared" si="12"/>
        <v>110</v>
      </c>
      <c r="AJ48" s="143">
        <f>'ĐẤT PNN'!I48-'ĐẤT NN'!P48</f>
        <v>630</v>
      </c>
    </row>
    <row r="49" spans="1:36" s="40" customFormat="1" ht="94.5" customHeight="1" x14ac:dyDescent="0.25">
      <c r="A49" s="134">
        <f>'ĐẤT PNN'!A49</f>
        <v>44</v>
      </c>
      <c r="B49" s="134" t="str">
        <f>'ĐẤT PNN'!B49</f>
        <v>VT2</v>
      </c>
      <c r="C49" s="134" t="str">
        <f t="shared" ref="C49:C54" si="76">$B$48</f>
        <v>VC57NT</v>
      </c>
      <c r="D49" s="134" t="s">
        <v>448</v>
      </c>
      <c r="E49" s="134" t="s">
        <v>170</v>
      </c>
      <c r="F49" s="134" t="s">
        <v>449</v>
      </c>
      <c r="G49" s="134" t="s">
        <v>29</v>
      </c>
      <c r="H49" s="147" t="str">
        <f t="shared" si="1"/>
        <v>Xã Trị AnCác đường còn lạiVị trí 1140</v>
      </c>
      <c r="I49" s="134"/>
      <c r="J49" s="134"/>
      <c r="K49" s="176" t="str">
        <f>'ĐẤT PNN'!D49</f>
        <v>Các tuyến đường giao thông đấu nối trực tiếp ra Đường đồi 74 đoạn từ Đường tỉnh 768 đến Đường tỉnh 768 có hiện trạng là đường nhựa, bê tông xi măng:
- Có bề rộng ≥5m, cách đường giao thông ≤1.000m.
- Có bề rộng từ ≥3m đến &lt;5m, cách đường giao thông ≤500m.</v>
      </c>
      <c r="L49" s="176"/>
      <c r="M49" s="176"/>
      <c r="N49" s="140">
        <f t="shared" ref="N49:N54" si="77">IF(B49="VT2",T49,IF(B49="VT3",U49,IF(B49="VT2*0,8",T49,IF(B49="VT3*0,8",U49,V49))))</f>
        <v>130</v>
      </c>
      <c r="O49" s="140">
        <f t="shared" ref="O49:O54" si="78">IF(B49="VT2",AC49,IF(B49="VT3",AD49,IF(B49="VT2*0,8",AC49,IF(B49="VT3*0,8",AD49,AE49))))</f>
        <v>90</v>
      </c>
      <c r="P49" s="140">
        <v>330</v>
      </c>
      <c r="Q49" s="140">
        <v>230</v>
      </c>
      <c r="R49" s="157">
        <v>1.1299999999999999</v>
      </c>
      <c r="S49" s="139">
        <f t="shared" ref="S49:S54" si="79">S48</f>
        <v>140</v>
      </c>
      <c r="T49" s="139">
        <f t="shared" ref="T49:T54" si="80">T48</f>
        <v>130</v>
      </c>
      <c r="U49" s="139">
        <f t="shared" ref="U49:U54" si="81">U48</f>
        <v>120</v>
      </c>
      <c r="V49" s="139">
        <f t="shared" ref="V49:V54" si="82">V48</f>
        <v>100</v>
      </c>
      <c r="W49" s="141">
        <f t="shared" si="4"/>
        <v>470</v>
      </c>
      <c r="X49" s="141">
        <f t="shared" si="5"/>
        <v>330</v>
      </c>
      <c r="Y49" s="141">
        <f t="shared" si="6"/>
        <v>260</v>
      </c>
      <c r="Z49" s="141">
        <f t="shared" si="7"/>
        <v>180</v>
      </c>
      <c r="AA49" s="137">
        <f>'ĐẤT PNN'!U49</f>
        <v>7</v>
      </c>
      <c r="AB49" s="139">
        <f t="shared" ref="AB49:AB54" si="83">AB48</f>
        <v>110</v>
      </c>
      <c r="AC49" s="139">
        <f t="shared" ref="AC49:AC54" si="84">AC48</f>
        <v>90</v>
      </c>
      <c r="AD49" s="139">
        <f t="shared" ref="AD49:AD54" si="85">AD48</f>
        <v>80</v>
      </c>
      <c r="AE49" s="139">
        <f t="shared" ref="AE49:AE54" si="86">AE48</f>
        <v>60</v>
      </c>
      <c r="AF49" s="141">
        <f t="shared" si="9"/>
        <v>370</v>
      </c>
      <c r="AG49" s="141">
        <f t="shared" si="10"/>
        <v>230</v>
      </c>
      <c r="AH49" s="141">
        <f t="shared" si="11"/>
        <v>180</v>
      </c>
      <c r="AI49" s="141">
        <f t="shared" si="12"/>
        <v>110</v>
      </c>
      <c r="AJ49" s="143">
        <f>'ĐẤT PNN'!I49-'ĐẤT NN'!P49</f>
        <v>240</v>
      </c>
    </row>
    <row r="50" spans="1:36" s="40" customFormat="1" ht="110.25" customHeight="1" x14ac:dyDescent="0.25">
      <c r="A50" s="134">
        <f>'ĐẤT PNN'!A50</f>
        <v>45</v>
      </c>
      <c r="B50" s="134" t="str">
        <f>'ĐẤT PNN'!B50</f>
        <v>VT3</v>
      </c>
      <c r="C50" s="134" t="str">
        <f t="shared" si="76"/>
        <v>VC57NT</v>
      </c>
      <c r="D50" s="134" t="s">
        <v>450</v>
      </c>
      <c r="E50" s="134" t="s">
        <v>170</v>
      </c>
      <c r="F50" s="134" t="s">
        <v>451</v>
      </c>
      <c r="G50" s="134" t="s">
        <v>29</v>
      </c>
      <c r="H50" s="147" t="str">
        <f t="shared" si="1"/>
        <v>Xã Trị AnCác đường còn lạiVị trí 1140</v>
      </c>
      <c r="I50" s="134"/>
      <c r="J50" s="134"/>
      <c r="K50" s="176" t="str">
        <f>'ĐẤT PNN'!D50</f>
        <v>Các tuyến đường giao thông đấu nối trực tiếp ra Đường đồi 74 đoạn từ Đường tỉnh 768 đến Đường tỉnh 768 có hiện trạng là đường nhựa, bê tông xi măng:
- Có bề rộng ≥5m, cách đường giao thông &gt;1.000m.
- Có bề rộng từ ≥3m đến &lt;5m, cách đường giao thông từ &gt;500m đến ≤1.000m.
- Có bề rộng &lt;3m, cách đường giao thông ≤200m.</v>
      </c>
      <c r="L50" s="176"/>
      <c r="M50" s="176"/>
      <c r="N50" s="140">
        <f t="shared" si="77"/>
        <v>120</v>
      </c>
      <c r="O50" s="140">
        <f t="shared" si="78"/>
        <v>80</v>
      </c>
      <c r="P50" s="140">
        <v>260</v>
      </c>
      <c r="Q50" s="140">
        <v>180</v>
      </c>
      <c r="R50" s="157">
        <v>1.1299999999999999</v>
      </c>
      <c r="S50" s="139">
        <f t="shared" si="79"/>
        <v>140</v>
      </c>
      <c r="T50" s="139">
        <f t="shared" si="80"/>
        <v>130</v>
      </c>
      <c r="U50" s="139">
        <f t="shared" si="81"/>
        <v>120</v>
      </c>
      <c r="V50" s="139">
        <f t="shared" si="82"/>
        <v>100</v>
      </c>
      <c r="W50" s="141">
        <f t="shared" si="4"/>
        <v>470</v>
      </c>
      <c r="X50" s="141">
        <f t="shared" si="5"/>
        <v>330</v>
      </c>
      <c r="Y50" s="141">
        <f t="shared" si="6"/>
        <v>260</v>
      </c>
      <c r="Z50" s="141">
        <f t="shared" si="7"/>
        <v>180</v>
      </c>
      <c r="AA50" s="137">
        <f>'ĐẤT PNN'!U50</f>
        <v>7</v>
      </c>
      <c r="AB50" s="139">
        <f t="shared" si="83"/>
        <v>110</v>
      </c>
      <c r="AC50" s="139">
        <f t="shared" si="84"/>
        <v>90</v>
      </c>
      <c r="AD50" s="139">
        <f t="shared" si="85"/>
        <v>80</v>
      </c>
      <c r="AE50" s="139">
        <f t="shared" si="86"/>
        <v>60</v>
      </c>
      <c r="AF50" s="141">
        <f t="shared" si="9"/>
        <v>370</v>
      </c>
      <c r="AG50" s="141">
        <f t="shared" si="10"/>
        <v>230</v>
      </c>
      <c r="AH50" s="141">
        <f t="shared" si="11"/>
        <v>180</v>
      </c>
      <c r="AI50" s="141">
        <f t="shared" si="12"/>
        <v>110</v>
      </c>
      <c r="AJ50" s="143">
        <f>'ĐẤT PNN'!I50-'ĐẤT NN'!P50</f>
        <v>150</v>
      </c>
    </row>
    <row r="51" spans="1:36" s="40" customFormat="1" ht="63" customHeight="1" x14ac:dyDescent="0.25">
      <c r="A51" s="134">
        <f>'ĐẤT PNN'!A51</f>
        <v>46</v>
      </c>
      <c r="B51" s="134" t="str">
        <f>'ĐẤT PNN'!B51</f>
        <v>VT4</v>
      </c>
      <c r="C51" s="134" t="str">
        <f t="shared" si="76"/>
        <v>VC57NT</v>
      </c>
      <c r="D51" s="134" t="s">
        <v>452</v>
      </c>
      <c r="E51" s="134" t="s">
        <v>170</v>
      </c>
      <c r="F51" s="134" t="s">
        <v>453</v>
      </c>
      <c r="G51" s="134" t="s">
        <v>29</v>
      </c>
      <c r="H51" s="147" t="str">
        <f t="shared" si="1"/>
        <v>Xã Trị AnCác đường còn lạiVị trí 1140</v>
      </c>
      <c r="I51" s="134"/>
      <c r="J51" s="134"/>
      <c r="K51" s="176" t="str">
        <f>'ĐẤT PNN'!D51</f>
        <v>Các tuyến đường giao thông đấu nối trực tiếp ra Đường đồi 74 đoạn từ Đường tỉnh 768 đến Đường tỉnh 768 có hiện trạng là đường nhựa, bê tông xi măng:
- Có bề rộng từ ≥3m đến &lt;5m, cách đường giao thông &gt;1.000m.
- Có bề rộng &lt;3m, cách đường giao thông &gt;200m.</v>
      </c>
      <c r="L51" s="176"/>
      <c r="M51" s="176"/>
      <c r="N51" s="140">
        <f t="shared" si="77"/>
        <v>100</v>
      </c>
      <c r="O51" s="140">
        <f t="shared" si="78"/>
        <v>60</v>
      </c>
      <c r="P51" s="140">
        <v>180</v>
      </c>
      <c r="Q51" s="140">
        <v>110</v>
      </c>
      <c r="R51" s="157">
        <v>1.1299999999999999</v>
      </c>
      <c r="S51" s="139">
        <f t="shared" si="79"/>
        <v>140</v>
      </c>
      <c r="T51" s="139">
        <f t="shared" si="80"/>
        <v>130</v>
      </c>
      <c r="U51" s="139">
        <f t="shared" si="81"/>
        <v>120</v>
      </c>
      <c r="V51" s="139">
        <f t="shared" si="82"/>
        <v>100</v>
      </c>
      <c r="W51" s="141">
        <f t="shared" si="4"/>
        <v>470</v>
      </c>
      <c r="X51" s="141">
        <f t="shared" si="5"/>
        <v>330</v>
      </c>
      <c r="Y51" s="141">
        <f t="shared" si="6"/>
        <v>260</v>
      </c>
      <c r="Z51" s="141">
        <f t="shared" si="7"/>
        <v>180</v>
      </c>
      <c r="AA51" s="137">
        <f>'ĐẤT PNN'!U51</f>
        <v>7</v>
      </c>
      <c r="AB51" s="139">
        <f t="shared" si="83"/>
        <v>110</v>
      </c>
      <c r="AC51" s="139">
        <f t="shared" si="84"/>
        <v>90</v>
      </c>
      <c r="AD51" s="139">
        <f t="shared" si="85"/>
        <v>80</v>
      </c>
      <c r="AE51" s="139">
        <f t="shared" si="86"/>
        <v>60</v>
      </c>
      <c r="AF51" s="141">
        <f t="shared" si="9"/>
        <v>370</v>
      </c>
      <c r="AG51" s="141">
        <f t="shared" si="10"/>
        <v>230</v>
      </c>
      <c r="AH51" s="141">
        <f t="shared" si="11"/>
        <v>180</v>
      </c>
      <c r="AI51" s="141">
        <f t="shared" si="12"/>
        <v>110</v>
      </c>
      <c r="AJ51" s="143">
        <f>'ĐẤT PNN'!I51-'ĐẤT NN'!P51</f>
        <v>190</v>
      </c>
    </row>
    <row r="52" spans="1:36" s="40" customFormat="1" ht="94.5" customHeight="1" x14ac:dyDescent="0.25">
      <c r="A52" s="134">
        <f>'ĐẤT PNN'!A52</f>
        <v>47</v>
      </c>
      <c r="B52" s="134" t="str">
        <f>'ĐẤT PNN'!B52</f>
        <v>VT2*0,8</v>
      </c>
      <c r="C52" s="134" t="str">
        <f>$B$48</f>
        <v>VC57NT</v>
      </c>
      <c r="D52" s="134" t="s">
        <v>448</v>
      </c>
      <c r="E52" s="134" t="s">
        <v>170</v>
      </c>
      <c r="F52" s="134" t="s">
        <v>449</v>
      </c>
      <c r="G52" s="134" t="s">
        <v>29</v>
      </c>
      <c r="H52" s="147" t="str">
        <f t="shared" si="1"/>
        <v>Xã Trị AnCác đường còn lạiVị trí 1140</v>
      </c>
      <c r="I52" s="134"/>
      <c r="J52" s="134"/>
      <c r="K52" s="176" t="str">
        <f>'ĐẤT PNN'!D52</f>
        <v>Các tuyến đường giao thông không đấu nối trực tiếp và thông ra Đường đồi 74 đoạn từ Đường tỉnh 768 đến Đường tỉnh 768 có hiện trạng là đường nhựa, bê tông xi măng:
- Có bề rộng ≥5m, cách đường giao thông ≤1.000m.
- Có bề rộng từ ≥3m đến &lt;5m, cách đường giao thông ≤500m.</v>
      </c>
      <c r="L52" s="176"/>
      <c r="M52" s="176"/>
      <c r="N52" s="140">
        <f t="shared" si="77"/>
        <v>130</v>
      </c>
      <c r="O52" s="140">
        <f t="shared" si="78"/>
        <v>90</v>
      </c>
      <c r="P52" s="140">
        <v>330</v>
      </c>
      <c r="Q52" s="140">
        <v>230</v>
      </c>
      <c r="R52" s="157">
        <v>1.1299999999999999</v>
      </c>
      <c r="S52" s="139">
        <f t="shared" si="79"/>
        <v>140</v>
      </c>
      <c r="T52" s="139">
        <f t="shared" si="80"/>
        <v>130</v>
      </c>
      <c r="U52" s="139">
        <f t="shared" si="81"/>
        <v>120</v>
      </c>
      <c r="V52" s="139">
        <f t="shared" si="82"/>
        <v>100</v>
      </c>
      <c r="W52" s="141">
        <f t="shared" si="4"/>
        <v>470</v>
      </c>
      <c r="X52" s="141">
        <f t="shared" si="5"/>
        <v>330</v>
      </c>
      <c r="Y52" s="141">
        <f t="shared" si="6"/>
        <v>260</v>
      </c>
      <c r="Z52" s="141">
        <f t="shared" si="7"/>
        <v>180</v>
      </c>
      <c r="AA52" s="137">
        <f>'ĐẤT PNN'!U52</f>
        <v>7</v>
      </c>
      <c r="AB52" s="139">
        <f t="shared" si="83"/>
        <v>110</v>
      </c>
      <c r="AC52" s="139">
        <f t="shared" si="84"/>
        <v>90</v>
      </c>
      <c r="AD52" s="139">
        <f t="shared" si="85"/>
        <v>80</v>
      </c>
      <c r="AE52" s="139">
        <f t="shared" si="86"/>
        <v>60</v>
      </c>
      <c r="AF52" s="141">
        <f t="shared" si="9"/>
        <v>370</v>
      </c>
      <c r="AG52" s="141">
        <f t="shared" si="10"/>
        <v>230</v>
      </c>
      <c r="AH52" s="141">
        <f t="shared" si="11"/>
        <v>180</v>
      </c>
      <c r="AI52" s="141">
        <f t="shared" si="12"/>
        <v>110</v>
      </c>
      <c r="AJ52" s="143">
        <f>'ĐẤT PNN'!I52-'ĐẤT NN'!P52</f>
        <v>190</v>
      </c>
    </row>
    <row r="53" spans="1:36" s="40" customFormat="1" ht="94.5" customHeight="1" x14ac:dyDescent="0.25">
      <c r="A53" s="134">
        <f>'ĐẤT PNN'!A53</f>
        <v>48</v>
      </c>
      <c r="B53" s="134" t="str">
        <f>'ĐẤT PNN'!B53</f>
        <v>VT3*0,8</v>
      </c>
      <c r="C53" s="134" t="str">
        <f t="shared" si="76"/>
        <v>VC57NT</v>
      </c>
      <c r="D53" s="134" t="s">
        <v>450</v>
      </c>
      <c r="E53" s="134" t="s">
        <v>170</v>
      </c>
      <c r="F53" s="134" t="s">
        <v>451</v>
      </c>
      <c r="G53" s="134" t="s">
        <v>29</v>
      </c>
      <c r="H53" s="147" t="str">
        <f t="shared" si="1"/>
        <v>Xã Trị AnCác đường còn lạiVị trí 1140</v>
      </c>
      <c r="I53" s="134"/>
      <c r="J53" s="134"/>
      <c r="K53" s="176" t="str">
        <f>'ĐẤT PNN'!D53</f>
        <v>Các tuyến đường giao thông không đấu nối trực tiếp và thông ra Đường đồi 74 đoạn từ Đường tỉnh 768 đến Đường tỉnh 768 có hiện trạng là đường nhựa, bê tông xi măng:
- Có bề rộng ≥5m, cách đường giao thông &gt;1.000m.
- Có bề rộng từ ≥3m đến &lt;5m, cách đường giao thông từ &gt;500m đến ≤1.000m.
- Có bề rộng &lt;3m, cách đường giao thông ≤200m.</v>
      </c>
      <c r="L53" s="176"/>
      <c r="M53" s="176"/>
      <c r="N53" s="140">
        <f t="shared" si="77"/>
        <v>120</v>
      </c>
      <c r="O53" s="140">
        <f t="shared" si="78"/>
        <v>80</v>
      </c>
      <c r="P53" s="140">
        <v>260</v>
      </c>
      <c r="Q53" s="140">
        <v>180</v>
      </c>
      <c r="R53" s="157">
        <v>1.1299999999999999</v>
      </c>
      <c r="S53" s="139">
        <f t="shared" si="79"/>
        <v>140</v>
      </c>
      <c r="T53" s="139">
        <f t="shared" si="80"/>
        <v>130</v>
      </c>
      <c r="U53" s="139">
        <f t="shared" si="81"/>
        <v>120</v>
      </c>
      <c r="V53" s="139">
        <f t="shared" si="82"/>
        <v>100</v>
      </c>
      <c r="W53" s="141">
        <f t="shared" si="4"/>
        <v>470</v>
      </c>
      <c r="X53" s="141">
        <f t="shared" si="5"/>
        <v>330</v>
      </c>
      <c r="Y53" s="141">
        <f t="shared" si="6"/>
        <v>260</v>
      </c>
      <c r="Z53" s="141">
        <f t="shared" si="7"/>
        <v>180</v>
      </c>
      <c r="AA53" s="137">
        <f>'ĐẤT PNN'!U53</f>
        <v>7</v>
      </c>
      <c r="AB53" s="139">
        <f t="shared" si="83"/>
        <v>110</v>
      </c>
      <c r="AC53" s="139">
        <f t="shared" si="84"/>
        <v>90</v>
      </c>
      <c r="AD53" s="139">
        <f t="shared" si="85"/>
        <v>80</v>
      </c>
      <c r="AE53" s="139">
        <f t="shared" si="86"/>
        <v>60</v>
      </c>
      <c r="AF53" s="141">
        <f t="shared" si="9"/>
        <v>370</v>
      </c>
      <c r="AG53" s="141">
        <f t="shared" si="10"/>
        <v>230</v>
      </c>
      <c r="AH53" s="141">
        <f t="shared" si="11"/>
        <v>180</v>
      </c>
      <c r="AI53" s="141">
        <f t="shared" si="12"/>
        <v>110</v>
      </c>
      <c r="AJ53" s="143">
        <f>'ĐẤT PNN'!I53-'ĐẤT NN'!P53</f>
        <v>110</v>
      </c>
    </row>
    <row r="54" spans="1:36" s="40" customFormat="1" ht="63" customHeight="1" x14ac:dyDescent="0.25">
      <c r="A54" s="134">
        <f>'ĐẤT PNN'!A54</f>
        <v>49</v>
      </c>
      <c r="B54" s="134" t="str">
        <f>'ĐẤT PNN'!B54</f>
        <v>VT4*0,8</v>
      </c>
      <c r="C54" s="134" t="str">
        <f t="shared" si="76"/>
        <v>VC57NT</v>
      </c>
      <c r="D54" s="134" t="s">
        <v>452</v>
      </c>
      <c r="E54" s="134" t="s">
        <v>170</v>
      </c>
      <c r="F54" s="134" t="s">
        <v>453</v>
      </c>
      <c r="G54" s="134" t="s">
        <v>29</v>
      </c>
      <c r="H54" s="147" t="str">
        <f t="shared" si="1"/>
        <v>Xã Trị AnCác đường còn lạiVị trí 1140</v>
      </c>
      <c r="I54" s="134"/>
      <c r="J54" s="134"/>
      <c r="K54" s="176" t="str">
        <f>'ĐẤT PNN'!D54</f>
        <v>Các tuyến đường giao thông không đấu nối trực tiếp và thông ra Đường đồi 74 đoạn từ Đường tỉnh 768 đến Đường tỉnh 768 có hiện trạng là đường nhựa, bê tông xi măng:
- Có bề rộng từ ≥3m đến &lt;5m, cách đường giao thông &gt;1.000m.
- Có bề rộng &lt;3m, cách đường giao thông &gt;200m.</v>
      </c>
      <c r="L54" s="176"/>
      <c r="M54" s="176"/>
      <c r="N54" s="140">
        <f t="shared" si="77"/>
        <v>100</v>
      </c>
      <c r="O54" s="140">
        <f t="shared" si="78"/>
        <v>60</v>
      </c>
      <c r="P54" s="140">
        <v>180</v>
      </c>
      <c r="Q54" s="140">
        <v>110</v>
      </c>
      <c r="R54" s="157">
        <v>1.1299999999999999</v>
      </c>
      <c r="S54" s="139">
        <f t="shared" si="79"/>
        <v>140</v>
      </c>
      <c r="T54" s="139">
        <f t="shared" si="80"/>
        <v>130</v>
      </c>
      <c r="U54" s="139">
        <f t="shared" si="81"/>
        <v>120</v>
      </c>
      <c r="V54" s="139">
        <f t="shared" si="82"/>
        <v>100</v>
      </c>
      <c r="W54" s="141">
        <f t="shared" si="4"/>
        <v>470</v>
      </c>
      <c r="X54" s="141">
        <f t="shared" si="5"/>
        <v>330</v>
      </c>
      <c r="Y54" s="141">
        <f t="shared" si="6"/>
        <v>260</v>
      </c>
      <c r="Z54" s="141">
        <f t="shared" si="7"/>
        <v>180</v>
      </c>
      <c r="AA54" s="137">
        <f>'ĐẤT PNN'!U54</f>
        <v>7</v>
      </c>
      <c r="AB54" s="139">
        <f t="shared" si="83"/>
        <v>110</v>
      </c>
      <c r="AC54" s="139">
        <f t="shared" si="84"/>
        <v>90</v>
      </c>
      <c r="AD54" s="139">
        <f t="shared" si="85"/>
        <v>80</v>
      </c>
      <c r="AE54" s="139">
        <f t="shared" si="86"/>
        <v>60</v>
      </c>
      <c r="AF54" s="141">
        <f t="shared" si="9"/>
        <v>370</v>
      </c>
      <c r="AG54" s="141">
        <f t="shared" si="10"/>
        <v>230</v>
      </c>
      <c r="AH54" s="141">
        <f t="shared" si="11"/>
        <v>180</v>
      </c>
      <c r="AI54" s="141">
        <f t="shared" si="12"/>
        <v>110</v>
      </c>
      <c r="AJ54" s="143">
        <f>'ĐẤT PNN'!I54-'ĐẤT NN'!P54</f>
        <v>150</v>
      </c>
    </row>
    <row r="55" spans="1:36" s="40" customFormat="1" ht="63" x14ac:dyDescent="0.25">
      <c r="A55" s="134">
        <f>'ĐẤT PNN'!A55</f>
        <v>50</v>
      </c>
      <c r="B55" s="134" t="str">
        <f>'ĐẤT PNN'!B55</f>
        <v>VC24NT</v>
      </c>
      <c r="C55" s="134" t="str">
        <f>$B$55</f>
        <v>VC24NT</v>
      </c>
      <c r="D55" s="134" t="s">
        <v>446</v>
      </c>
      <c r="E55" s="134" t="s">
        <v>170</v>
      </c>
      <c r="F55" s="134" t="s">
        <v>447</v>
      </c>
      <c r="G55" s="134" t="s">
        <v>29</v>
      </c>
      <c r="H55" s="147" t="str">
        <f t="shared" si="1"/>
        <v>Xã Trị AnCác đường còn lạiVị trí 1140</v>
      </c>
      <c r="I55" s="156" t="s">
        <v>432</v>
      </c>
      <c r="J55" s="156" t="s">
        <v>431</v>
      </c>
      <c r="K55" s="135" t="str">
        <f>'ĐẤT PNN'!D55</f>
        <v>Đường Bến Be</v>
      </c>
      <c r="L55" s="135" t="str">
        <f>'ĐẤT PNN'!E55</f>
        <v>Đường tỉnh 767</v>
      </c>
      <c r="M55" s="135" t="str">
        <f>'ĐẤT PNN'!F55</f>
        <v>Nhà máy đường Trị An</v>
      </c>
      <c r="N55" s="140">
        <f>S55</f>
        <v>140</v>
      </c>
      <c r="O55" s="140">
        <f>AB55</f>
        <v>110</v>
      </c>
      <c r="P55" s="140">
        <v>470</v>
      </c>
      <c r="Q55" s="140">
        <v>370</v>
      </c>
      <c r="R55" s="157">
        <v>1.1299999999999999</v>
      </c>
      <c r="S55" s="136">
        <v>140</v>
      </c>
      <c r="T55" s="136">
        <v>130</v>
      </c>
      <c r="U55" s="136">
        <v>120</v>
      </c>
      <c r="V55" s="136">
        <v>100</v>
      </c>
      <c r="W55" s="141">
        <f t="shared" si="4"/>
        <v>470</v>
      </c>
      <c r="X55" s="141">
        <f t="shared" si="5"/>
        <v>330</v>
      </c>
      <c r="Y55" s="141">
        <f t="shared" si="6"/>
        <v>260</v>
      </c>
      <c r="Z55" s="141">
        <f t="shared" si="7"/>
        <v>180</v>
      </c>
      <c r="AA55" s="137">
        <v>3</v>
      </c>
      <c r="AB55" s="138">
        <v>110</v>
      </c>
      <c r="AC55" s="138">
        <v>90</v>
      </c>
      <c r="AD55" s="138">
        <v>80</v>
      </c>
      <c r="AE55" s="138">
        <v>60</v>
      </c>
      <c r="AF55" s="141">
        <f t="shared" si="9"/>
        <v>370</v>
      </c>
      <c r="AG55" s="141">
        <f t="shared" si="10"/>
        <v>230</v>
      </c>
      <c r="AH55" s="141">
        <f t="shared" si="11"/>
        <v>180</v>
      </c>
      <c r="AI55" s="141">
        <f t="shared" si="12"/>
        <v>110</v>
      </c>
      <c r="AJ55" s="143">
        <f>'ĐẤT PNN'!I55-'ĐẤT NN'!P55</f>
        <v>830</v>
      </c>
    </row>
    <row r="56" spans="1:36" s="40" customFormat="1" ht="94.5" customHeight="1" x14ac:dyDescent="0.25">
      <c r="A56" s="134">
        <f>'ĐẤT PNN'!A56</f>
        <v>51</v>
      </c>
      <c r="B56" s="134" t="str">
        <f>'ĐẤT PNN'!B56</f>
        <v>VT2</v>
      </c>
      <c r="C56" s="134" t="str">
        <f t="shared" ref="C56:C61" si="87">$B$55</f>
        <v>VC24NT</v>
      </c>
      <c r="D56" s="134" t="s">
        <v>448</v>
      </c>
      <c r="E56" s="134" t="s">
        <v>170</v>
      </c>
      <c r="F56" s="134" t="s">
        <v>449</v>
      </c>
      <c r="G56" s="134" t="s">
        <v>29</v>
      </c>
      <c r="H56" s="147" t="str">
        <f t="shared" si="1"/>
        <v>Xã Trị AnCác đường còn lạiVị trí 1140</v>
      </c>
      <c r="I56" s="134"/>
      <c r="J56" s="134"/>
      <c r="K56" s="176" t="str">
        <f>'ĐẤT PNN'!D56</f>
        <v>Các tuyến đường giao thông đấu nối trực tiếp ra Đường Bến Be đoạn từ Đường tỉnh 767 đến Nhà máy đường Trị An có hiện trạng là đường nhựa, bê tông xi măng:
- Có bề rộng ≥5m, cách đường giao thông ≤1.000m.
- Có bề rộng từ ≥3m đến &lt;5m, cách đường giao thông ≤500m.</v>
      </c>
      <c r="L56" s="176"/>
      <c r="M56" s="176"/>
      <c r="N56" s="140">
        <f t="shared" ref="N56:N61" si="88">IF(B56="VT2",T56,IF(B56="VT3",U56,IF(B56="VT2*0,8",T56,IF(B56="VT3*0,8",U56,V56))))</f>
        <v>130</v>
      </c>
      <c r="O56" s="140">
        <f t="shared" ref="O56:O61" si="89">IF(B56="VT2",AC56,IF(B56="VT3",AD56,IF(B56="VT2*0,8",AC56,IF(B56="VT3*0,8",AD56,AE56))))</f>
        <v>90</v>
      </c>
      <c r="P56" s="140">
        <v>330</v>
      </c>
      <c r="Q56" s="140">
        <v>230</v>
      </c>
      <c r="R56" s="157">
        <v>1.1299999999999999</v>
      </c>
      <c r="S56" s="139">
        <f t="shared" ref="S56:S61" si="90">S55</f>
        <v>140</v>
      </c>
      <c r="T56" s="139">
        <f t="shared" ref="T56:T61" si="91">T55</f>
        <v>130</v>
      </c>
      <c r="U56" s="139">
        <f t="shared" ref="U56:U61" si="92">U55</f>
        <v>120</v>
      </c>
      <c r="V56" s="139">
        <f t="shared" ref="V56:V61" si="93">V55</f>
        <v>100</v>
      </c>
      <c r="W56" s="141">
        <f t="shared" si="4"/>
        <v>470</v>
      </c>
      <c r="X56" s="141">
        <f t="shared" si="5"/>
        <v>330</v>
      </c>
      <c r="Y56" s="141">
        <f t="shared" si="6"/>
        <v>260</v>
      </c>
      <c r="Z56" s="141">
        <f t="shared" si="7"/>
        <v>180</v>
      </c>
      <c r="AA56" s="137">
        <f>'ĐẤT PNN'!U56</f>
        <v>6</v>
      </c>
      <c r="AB56" s="139">
        <f t="shared" ref="AB56:AB61" si="94">AB55</f>
        <v>110</v>
      </c>
      <c r="AC56" s="139">
        <f t="shared" ref="AC56:AC61" si="95">AC55</f>
        <v>90</v>
      </c>
      <c r="AD56" s="139">
        <f t="shared" ref="AD56:AD61" si="96">AD55</f>
        <v>80</v>
      </c>
      <c r="AE56" s="139">
        <f t="shared" ref="AE56:AE61" si="97">AE55</f>
        <v>60</v>
      </c>
      <c r="AF56" s="141">
        <f t="shared" si="9"/>
        <v>370</v>
      </c>
      <c r="AG56" s="141">
        <f t="shared" si="10"/>
        <v>230</v>
      </c>
      <c r="AH56" s="141">
        <f t="shared" si="11"/>
        <v>180</v>
      </c>
      <c r="AI56" s="141">
        <f t="shared" si="12"/>
        <v>110</v>
      </c>
      <c r="AJ56" s="143">
        <f>'ĐẤT PNN'!I56-'ĐẤT NN'!P56</f>
        <v>330</v>
      </c>
    </row>
    <row r="57" spans="1:36" s="40" customFormat="1" ht="110.25" customHeight="1" x14ac:dyDescent="0.25">
      <c r="A57" s="134">
        <f>'ĐẤT PNN'!A57</f>
        <v>52</v>
      </c>
      <c r="B57" s="134" t="str">
        <f>'ĐẤT PNN'!B57</f>
        <v>VT3</v>
      </c>
      <c r="C57" s="134" t="str">
        <f t="shared" si="87"/>
        <v>VC24NT</v>
      </c>
      <c r="D57" s="134" t="s">
        <v>450</v>
      </c>
      <c r="E57" s="134" t="s">
        <v>170</v>
      </c>
      <c r="F57" s="134" t="s">
        <v>451</v>
      </c>
      <c r="G57" s="134" t="s">
        <v>29</v>
      </c>
      <c r="H57" s="147" t="str">
        <f t="shared" si="1"/>
        <v>Xã Trị AnCác đường còn lạiVị trí 1140</v>
      </c>
      <c r="I57" s="134"/>
      <c r="J57" s="134"/>
      <c r="K57" s="176" t="str">
        <f>'ĐẤT PNN'!D57</f>
        <v>Các tuyến đường giao thông đấu nối trực tiếp ra Đường Bến Be đoạn từ Đường tỉnh 767 đến Nhà máy đường Trị An có hiện trạng là đường nhựa, bê tông xi măng:
- Có bề rộng ≥5m, cách đường giao thông &gt;1.000m.
- Có bề rộng từ ≥3m đến &lt;5m, cách đường giao thông từ &gt;500m đến ≤1.000m.
- Có bề rộng &lt;3m, cách đường giao thông ≤200m.</v>
      </c>
      <c r="L57" s="176"/>
      <c r="M57" s="176"/>
      <c r="N57" s="140">
        <f t="shared" si="88"/>
        <v>120</v>
      </c>
      <c r="O57" s="140">
        <f t="shared" si="89"/>
        <v>80</v>
      </c>
      <c r="P57" s="140">
        <v>260</v>
      </c>
      <c r="Q57" s="140">
        <v>180</v>
      </c>
      <c r="R57" s="157">
        <v>1.1299999999999999</v>
      </c>
      <c r="S57" s="139">
        <f t="shared" si="90"/>
        <v>140</v>
      </c>
      <c r="T57" s="139">
        <f t="shared" si="91"/>
        <v>130</v>
      </c>
      <c r="U57" s="139">
        <f t="shared" si="92"/>
        <v>120</v>
      </c>
      <c r="V57" s="139">
        <f t="shared" si="93"/>
        <v>100</v>
      </c>
      <c r="W57" s="141">
        <f t="shared" si="4"/>
        <v>470</v>
      </c>
      <c r="X57" s="141">
        <f t="shared" si="5"/>
        <v>330</v>
      </c>
      <c r="Y57" s="141">
        <f t="shared" si="6"/>
        <v>260</v>
      </c>
      <c r="Z57" s="141">
        <f t="shared" si="7"/>
        <v>180</v>
      </c>
      <c r="AA57" s="137">
        <f>'ĐẤT PNN'!U57</f>
        <v>6</v>
      </c>
      <c r="AB57" s="139">
        <f t="shared" si="94"/>
        <v>110</v>
      </c>
      <c r="AC57" s="139">
        <f t="shared" si="95"/>
        <v>90</v>
      </c>
      <c r="AD57" s="139">
        <f t="shared" si="96"/>
        <v>80</v>
      </c>
      <c r="AE57" s="139">
        <f t="shared" si="97"/>
        <v>60</v>
      </c>
      <c r="AF57" s="141">
        <f t="shared" si="9"/>
        <v>370</v>
      </c>
      <c r="AG57" s="141">
        <f t="shared" si="10"/>
        <v>230</v>
      </c>
      <c r="AH57" s="141">
        <f t="shared" si="11"/>
        <v>180</v>
      </c>
      <c r="AI57" s="141">
        <f t="shared" si="12"/>
        <v>110</v>
      </c>
      <c r="AJ57" s="143">
        <f>'ĐẤT PNN'!I57-'ĐẤT NN'!P57</f>
        <v>230</v>
      </c>
    </row>
    <row r="58" spans="1:36" s="40" customFormat="1" ht="63" customHeight="1" x14ac:dyDescent="0.25">
      <c r="A58" s="134">
        <f>'ĐẤT PNN'!A58</f>
        <v>53</v>
      </c>
      <c r="B58" s="134" t="str">
        <f>'ĐẤT PNN'!B58</f>
        <v>VT4</v>
      </c>
      <c r="C58" s="134" t="str">
        <f t="shared" si="87"/>
        <v>VC24NT</v>
      </c>
      <c r="D58" s="134" t="s">
        <v>452</v>
      </c>
      <c r="E58" s="134" t="s">
        <v>170</v>
      </c>
      <c r="F58" s="134" t="s">
        <v>453</v>
      </c>
      <c r="G58" s="134" t="s">
        <v>29</v>
      </c>
      <c r="H58" s="147" t="str">
        <f t="shared" si="1"/>
        <v>Xã Trị AnCác đường còn lạiVị trí 1140</v>
      </c>
      <c r="I58" s="134"/>
      <c r="J58" s="134"/>
      <c r="K58" s="176" t="str">
        <f>'ĐẤT PNN'!D58</f>
        <v>Các tuyến đường giao thông đấu nối trực tiếp ra Đường Bến Be đoạn từ Đường tỉnh 767 đến Nhà máy đường Trị An có hiện trạng là đường nhựa, bê tông xi măng:
- Có bề rộng từ ≥3m đến &lt;5m, cách đường giao thông &gt;1.000m.
- Có bề rộng &lt;3m, cách đường giao thông &gt;200m.</v>
      </c>
      <c r="L58" s="176"/>
      <c r="M58" s="176"/>
      <c r="N58" s="140">
        <f t="shared" si="88"/>
        <v>100</v>
      </c>
      <c r="O58" s="140">
        <f t="shared" si="89"/>
        <v>60</v>
      </c>
      <c r="P58" s="140">
        <v>180</v>
      </c>
      <c r="Q58" s="140">
        <v>110</v>
      </c>
      <c r="R58" s="157">
        <v>1.1299999999999999</v>
      </c>
      <c r="S58" s="139">
        <f t="shared" si="90"/>
        <v>140</v>
      </c>
      <c r="T58" s="139">
        <f t="shared" si="91"/>
        <v>130</v>
      </c>
      <c r="U58" s="139">
        <f t="shared" si="92"/>
        <v>120</v>
      </c>
      <c r="V58" s="139">
        <f t="shared" si="93"/>
        <v>100</v>
      </c>
      <c r="W58" s="141">
        <f t="shared" si="4"/>
        <v>470</v>
      </c>
      <c r="X58" s="141">
        <f t="shared" si="5"/>
        <v>330</v>
      </c>
      <c r="Y58" s="141">
        <f t="shared" si="6"/>
        <v>260</v>
      </c>
      <c r="Z58" s="141">
        <f t="shared" si="7"/>
        <v>180</v>
      </c>
      <c r="AA58" s="137">
        <f>'ĐẤT PNN'!U58</f>
        <v>6</v>
      </c>
      <c r="AB58" s="139">
        <f t="shared" si="94"/>
        <v>110</v>
      </c>
      <c r="AC58" s="139">
        <f t="shared" si="95"/>
        <v>90</v>
      </c>
      <c r="AD58" s="139">
        <f t="shared" si="96"/>
        <v>80</v>
      </c>
      <c r="AE58" s="139">
        <f t="shared" si="97"/>
        <v>60</v>
      </c>
      <c r="AF58" s="141">
        <f t="shared" si="9"/>
        <v>370</v>
      </c>
      <c r="AG58" s="141">
        <f t="shared" si="10"/>
        <v>230</v>
      </c>
      <c r="AH58" s="141">
        <f t="shared" si="11"/>
        <v>180</v>
      </c>
      <c r="AI58" s="141">
        <f t="shared" si="12"/>
        <v>110</v>
      </c>
      <c r="AJ58" s="143">
        <f>'ĐẤT PNN'!I58-'ĐẤT NN'!P58</f>
        <v>220</v>
      </c>
    </row>
    <row r="59" spans="1:36" s="40" customFormat="1" ht="94.5" customHeight="1" x14ac:dyDescent="0.25">
      <c r="A59" s="134">
        <f>'ĐẤT PNN'!A59</f>
        <v>54</v>
      </c>
      <c r="B59" s="134" t="str">
        <f>'ĐẤT PNN'!B59</f>
        <v>VT2*0,8</v>
      </c>
      <c r="C59" s="134" t="str">
        <f t="shared" si="87"/>
        <v>VC24NT</v>
      </c>
      <c r="D59" s="134" t="s">
        <v>448</v>
      </c>
      <c r="E59" s="134" t="s">
        <v>170</v>
      </c>
      <c r="F59" s="134" t="s">
        <v>449</v>
      </c>
      <c r="G59" s="134" t="s">
        <v>29</v>
      </c>
      <c r="H59" s="147" t="str">
        <f t="shared" si="1"/>
        <v>Xã Trị AnCác đường còn lạiVị trí 1140</v>
      </c>
      <c r="I59" s="134"/>
      <c r="J59" s="134"/>
      <c r="K59" s="176" t="str">
        <f>'ĐẤT PNN'!D59</f>
        <v>Các tuyến đường giao thông không đấu nối trực tiếp và thông ra Đường Bến Be đoạn từ Đường tỉnh 767 đến Nhà máy đường Trị An có hiện trạng là đường nhựa, bê tông xi măng:
- Có bề rộng ≥5m, cách đường giao thông ≤1.000m.
- Có bề rộng từ ≥3m đến &lt;5m, cách đường giao thông ≤500m.</v>
      </c>
      <c r="L59" s="176"/>
      <c r="M59" s="176"/>
      <c r="N59" s="140">
        <f t="shared" si="88"/>
        <v>130</v>
      </c>
      <c r="O59" s="140">
        <f t="shared" si="89"/>
        <v>90</v>
      </c>
      <c r="P59" s="140">
        <v>330</v>
      </c>
      <c r="Q59" s="140">
        <v>230</v>
      </c>
      <c r="R59" s="157">
        <v>1.1299999999999999</v>
      </c>
      <c r="S59" s="139">
        <f t="shared" si="90"/>
        <v>140</v>
      </c>
      <c r="T59" s="139">
        <f t="shared" si="91"/>
        <v>130</v>
      </c>
      <c r="U59" s="139">
        <f t="shared" si="92"/>
        <v>120</v>
      </c>
      <c r="V59" s="139">
        <f t="shared" si="93"/>
        <v>100</v>
      </c>
      <c r="W59" s="141">
        <f t="shared" si="4"/>
        <v>470</v>
      </c>
      <c r="X59" s="141">
        <f t="shared" si="5"/>
        <v>330</v>
      </c>
      <c r="Y59" s="141">
        <f t="shared" si="6"/>
        <v>260</v>
      </c>
      <c r="Z59" s="141">
        <f t="shared" si="7"/>
        <v>180</v>
      </c>
      <c r="AA59" s="137">
        <f>'ĐẤT PNN'!U59</f>
        <v>6</v>
      </c>
      <c r="AB59" s="139">
        <f t="shared" si="94"/>
        <v>110</v>
      </c>
      <c r="AC59" s="139">
        <f t="shared" si="95"/>
        <v>90</v>
      </c>
      <c r="AD59" s="139">
        <f t="shared" si="96"/>
        <v>80</v>
      </c>
      <c r="AE59" s="139">
        <f t="shared" si="97"/>
        <v>60</v>
      </c>
      <c r="AF59" s="141">
        <f t="shared" si="9"/>
        <v>370</v>
      </c>
      <c r="AG59" s="141">
        <f t="shared" si="10"/>
        <v>230</v>
      </c>
      <c r="AH59" s="141">
        <f t="shared" si="11"/>
        <v>180</v>
      </c>
      <c r="AI59" s="141">
        <f t="shared" si="12"/>
        <v>110</v>
      </c>
      <c r="AJ59" s="143">
        <f>'ĐẤT PNN'!I59-'ĐẤT NN'!P59</f>
        <v>260</v>
      </c>
    </row>
    <row r="60" spans="1:36" s="40" customFormat="1" ht="94.5" customHeight="1" x14ac:dyDescent="0.25">
      <c r="A60" s="134">
        <f>'ĐẤT PNN'!A60</f>
        <v>55</v>
      </c>
      <c r="B60" s="134" t="str">
        <f>'ĐẤT PNN'!B60</f>
        <v>VT3*0,8</v>
      </c>
      <c r="C60" s="134" t="str">
        <f>$B$55</f>
        <v>VC24NT</v>
      </c>
      <c r="D60" s="134" t="s">
        <v>450</v>
      </c>
      <c r="E60" s="134" t="s">
        <v>170</v>
      </c>
      <c r="F60" s="134" t="s">
        <v>451</v>
      </c>
      <c r="G60" s="134" t="s">
        <v>29</v>
      </c>
      <c r="H60" s="147" t="str">
        <f t="shared" si="1"/>
        <v>Xã Trị AnCác đường còn lạiVị trí 1140</v>
      </c>
      <c r="I60" s="134"/>
      <c r="J60" s="134"/>
      <c r="K60" s="176" t="str">
        <f>'ĐẤT PNN'!D60</f>
        <v>Các tuyến đường giao thông không đấu nối trực tiếp và thông ra Đường Bến Be đoạn từ Đường tỉnh 767 đến Nhà máy đường Trị An có hiện trạng là đường nhựa, bê tông xi măng:
- Có bề rộng ≥5m, cách đường giao thông &gt;1.000m.
- Có bề rộng từ ≥3m đến &lt;5m, cách đường giao thông từ &gt;500m đến ≤1.000m.
- Có bề rộng &lt;3m, cách đường giao thông ≤200m.</v>
      </c>
      <c r="L60" s="176"/>
      <c r="M60" s="176"/>
      <c r="N60" s="140">
        <f t="shared" si="88"/>
        <v>120</v>
      </c>
      <c r="O60" s="140">
        <f t="shared" si="89"/>
        <v>80</v>
      </c>
      <c r="P60" s="140">
        <v>260</v>
      </c>
      <c r="Q60" s="140">
        <v>180</v>
      </c>
      <c r="R60" s="157">
        <v>1.1299999999999999</v>
      </c>
      <c r="S60" s="139">
        <f t="shared" si="90"/>
        <v>140</v>
      </c>
      <c r="T60" s="139">
        <f t="shared" si="91"/>
        <v>130</v>
      </c>
      <c r="U60" s="139">
        <f t="shared" si="92"/>
        <v>120</v>
      </c>
      <c r="V60" s="139">
        <f t="shared" si="93"/>
        <v>100</v>
      </c>
      <c r="W60" s="141">
        <f t="shared" si="4"/>
        <v>470</v>
      </c>
      <c r="X60" s="141">
        <f t="shared" si="5"/>
        <v>330</v>
      </c>
      <c r="Y60" s="141">
        <f t="shared" si="6"/>
        <v>260</v>
      </c>
      <c r="Z60" s="141">
        <f t="shared" si="7"/>
        <v>180</v>
      </c>
      <c r="AA60" s="137">
        <f>'ĐẤT PNN'!U60</f>
        <v>6</v>
      </c>
      <c r="AB60" s="139">
        <f t="shared" si="94"/>
        <v>110</v>
      </c>
      <c r="AC60" s="139">
        <f t="shared" si="95"/>
        <v>90</v>
      </c>
      <c r="AD60" s="139">
        <f t="shared" si="96"/>
        <v>80</v>
      </c>
      <c r="AE60" s="139">
        <f t="shared" si="97"/>
        <v>60</v>
      </c>
      <c r="AF60" s="141">
        <f t="shared" si="9"/>
        <v>370</v>
      </c>
      <c r="AG60" s="141">
        <f t="shared" si="10"/>
        <v>230</v>
      </c>
      <c r="AH60" s="141">
        <f t="shared" si="11"/>
        <v>180</v>
      </c>
      <c r="AI60" s="141">
        <f t="shared" si="12"/>
        <v>110</v>
      </c>
      <c r="AJ60" s="143">
        <f>'ĐẤT PNN'!I60-'ĐẤT NN'!P60</f>
        <v>180</v>
      </c>
    </row>
    <row r="61" spans="1:36" s="40" customFormat="1" ht="63" customHeight="1" x14ac:dyDescent="0.25">
      <c r="A61" s="134">
        <f>'ĐẤT PNN'!A61</f>
        <v>56</v>
      </c>
      <c r="B61" s="134" t="str">
        <f>'ĐẤT PNN'!B61</f>
        <v>VT4*0,8</v>
      </c>
      <c r="C61" s="134" t="str">
        <f t="shared" si="87"/>
        <v>VC24NT</v>
      </c>
      <c r="D61" s="134" t="s">
        <v>452</v>
      </c>
      <c r="E61" s="134" t="s">
        <v>170</v>
      </c>
      <c r="F61" s="134" t="s">
        <v>453</v>
      </c>
      <c r="G61" s="134" t="s">
        <v>29</v>
      </c>
      <c r="H61" s="147" t="str">
        <f t="shared" si="1"/>
        <v>Xã Trị AnCác đường còn lạiVị trí 1140</v>
      </c>
      <c r="I61" s="134"/>
      <c r="J61" s="134"/>
      <c r="K61" s="176" t="str">
        <f>'ĐẤT PNN'!D61</f>
        <v>Các tuyến đường giao thông không đấu nối trực tiếp và thông ra Đường Bến Be đoạn từ Đường tỉnh 767 đến Nhà máy đường Trị An có hiện trạng là đường nhựa, bê tông xi măng:
- Có bề rộng từ ≥3m đến &lt;5m, cách đường giao thông &gt;1.000m.
- Có bề rộng &lt;3m, cách đường giao thông &gt;200m.</v>
      </c>
      <c r="L61" s="176"/>
      <c r="M61" s="176"/>
      <c r="N61" s="140">
        <f t="shared" si="88"/>
        <v>100</v>
      </c>
      <c r="O61" s="140">
        <f t="shared" si="89"/>
        <v>60</v>
      </c>
      <c r="P61" s="140">
        <v>180</v>
      </c>
      <c r="Q61" s="140">
        <v>110</v>
      </c>
      <c r="R61" s="157">
        <v>1.1299999999999999</v>
      </c>
      <c r="S61" s="139">
        <f t="shared" si="90"/>
        <v>140</v>
      </c>
      <c r="T61" s="139">
        <f t="shared" si="91"/>
        <v>130</v>
      </c>
      <c r="U61" s="139">
        <f t="shared" si="92"/>
        <v>120</v>
      </c>
      <c r="V61" s="139">
        <f t="shared" si="93"/>
        <v>100</v>
      </c>
      <c r="W61" s="141">
        <f t="shared" si="4"/>
        <v>470</v>
      </c>
      <c r="X61" s="141">
        <f t="shared" si="5"/>
        <v>330</v>
      </c>
      <c r="Y61" s="141">
        <f t="shared" si="6"/>
        <v>260</v>
      </c>
      <c r="Z61" s="141">
        <f t="shared" si="7"/>
        <v>180</v>
      </c>
      <c r="AA61" s="137">
        <f>'ĐẤT PNN'!U61</f>
        <v>6</v>
      </c>
      <c r="AB61" s="139">
        <f t="shared" si="94"/>
        <v>110</v>
      </c>
      <c r="AC61" s="139">
        <f t="shared" si="95"/>
        <v>90</v>
      </c>
      <c r="AD61" s="139">
        <f t="shared" si="96"/>
        <v>80</v>
      </c>
      <c r="AE61" s="139">
        <f t="shared" si="97"/>
        <v>60</v>
      </c>
      <c r="AF61" s="141">
        <f t="shared" si="9"/>
        <v>370</v>
      </c>
      <c r="AG61" s="141">
        <f t="shared" si="10"/>
        <v>230</v>
      </c>
      <c r="AH61" s="141">
        <f t="shared" si="11"/>
        <v>180</v>
      </c>
      <c r="AI61" s="141">
        <f t="shared" si="12"/>
        <v>110</v>
      </c>
      <c r="AJ61" s="143">
        <f>'ĐẤT PNN'!I61-'ĐẤT NN'!P61</f>
        <v>180</v>
      </c>
    </row>
    <row r="62" spans="1:36" s="40" customFormat="1" ht="63" x14ac:dyDescent="0.25">
      <c r="A62" s="134">
        <f>'ĐẤT PNN'!A62</f>
        <v>57</v>
      </c>
      <c r="B62" s="134" t="str">
        <f>'ĐẤT PNN'!B62</f>
        <v>VC41NT</v>
      </c>
      <c r="C62" s="134" t="str">
        <f>$B$62</f>
        <v>VC41NT</v>
      </c>
      <c r="D62" s="134" t="s">
        <v>446</v>
      </c>
      <c r="E62" s="134" t="s">
        <v>170</v>
      </c>
      <c r="F62" s="134" t="s">
        <v>447</v>
      </c>
      <c r="G62" s="134" t="s">
        <v>29</v>
      </c>
      <c r="H62" s="147" t="str">
        <f t="shared" si="1"/>
        <v>Xã Trị AnCác đường còn lạiVị trí 1140</v>
      </c>
      <c r="I62" s="156" t="s">
        <v>432</v>
      </c>
      <c r="J62" s="156" t="s">
        <v>431</v>
      </c>
      <c r="K62" s="135" t="str">
        <f>'ĐẤT PNN'!D62</f>
        <v>Đường Nhà máy đường Trị An</v>
      </c>
      <c r="L62" s="135" t="str">
        <f>'ĐẤT PNN'!E62</f>
        <v>Đường tỉnh 768</v>
      </c>
      <c r="M62" s="135" t="str">
        <f>'ĐẤT PNN'!F62</f>
        <v>Hết Nhà máy đường Trị An</v>
      </c>
      <c r="N62" s="140">
        <f>S62</f>
        <v>140</v>
      </c>
      <c r="O62" s="140">
        <f>AB62</f>
        <v>110</v>
      </c>
      <c r="P62" s="140">
        <v>470</v>
      </c>
      <c r="Q62" s="140">
        <v>370</v>
      </c>
      <c r="R62" s="157">
        <v>1.1299999999999999</v>
      </c>
      <c r="S62" s="136">
        <v>140</v>
      </c>
      <c r="T62" s="136">
        <v>130</v>
      </c>
      <c r="U62" s="136">
        <v>120</v>
      </c>
      <c r="V62" s="136">
        <v>100</v>
      </c>
      <c r="W62" s="141">
        <f t="shared" si="4"/>
        <v>470</v>
      </c>
      <c r="X62" s="141">
        <f t="shared" si="5"/>
        <v>330</v>
      </c>
      <c r="Y62" s="141">
        <f t="shared" si="6"/>
        <v>260</v>
      </c>
      <c r="Z62" s="141">
        <f t="shared" si="7"/>
        <v>180</v>
      </c>
      <c r="AA62" s="137">
        <v>3</v>
      </c>
      <c r="AB62" s="138">
        <v>110</v>
      </c>
      <c r="AC62" s="138">
        <v>90</v>
      </c>
      <c r="AD62" s="138">
        <v>80</v>
      </c>
      <c r="AE62" s="138">
        <v>60</v>
      </c>
      <c r="AF62" s="141">
        <f t="shared" si="9"/>
        <v>370</v>
      </c>
      <c r="AG62" s="141">
        <f t="shared" si="10"/>
        <v>230</v>
      </c>
      <c r="AH62" s="141">
        <f t="shared" si="11"/>
        <v>180</v>
      </c>
      <c r="AI62" s="141">
        <f t="shared" si="12"/>
        <v>110</v>
      </c>
      <c r="AJ62" s="143">
        <f>'ĐẤT PNN'!I62-'ĐẤT NN'!P62</f>
        <v>930</v>
      </c>
    </row>
    <row r="63" spans="1:36" s="40" customFormat="1" ht="94.5" customHeight="1" x14ac:dyDescent="0.25">
      <c r="A63" s="134">
        <f>'ĐẤT PNN'!A63</f>
        <v>58</v>
      </c>
      <c r="B63" s="134" t="str">
        <f>'ĐẤT PNN'!B63</f>
        <v>VT2</v>
      </c>
      <c r="C63" s="134" t="str">
        <f t="shared" ref="C63:C68" si="98">$B$62</f>
        <v>VC41NT</v>
      </c>
      <c r="D63" s="134" t="s">
        <v>448</v>
      </c>
      <c r="E63" s="134" t="s">
        <v>170</v>
      </c>
      <c r="F63" s="134" t="s">
        <v>449</v>
      </c>
      <c r="G63" s="134" t="s">
        <v>29</v>
      </c>
      <c r="H63" s="147" t="str">
        <f t="shared" si="1"/>
        <v>Xã Trị AnCác đường còn lạiVị trí 1140</v>
      </c>
      <c r="I63" s="134"/>
      <c r="J63" s="134"/>
      <c r="K63" s="176" t="str">
        <f>'ĐẤT PNN'!D63</f>
        <v>Các tuyến đường giao thông đấu nối trực tiếp ra Đường Nhà máy đường Trị An đoạn từ Đường tỉnh 768 đến Hết Nhà máy đường Trị An có hiện trạng là đường nhựa, bê tông xi măng:
- Có bề rộng ≥5m, cách đường giao thông ≤1.000m.
- Có bề rộng từ ≥3m đến &lt;5m, cách đường giao thông ≤500m.</v>
      </c>
      <c r="L63" s="176"/>
      <c r="M63" s="176"/>
      <c r="N63" s="140">
        <f t="shared" ref="N63:N68" si="99">IF(B63="VT2",T63,IF(B63="VT3",U63,IF(B63="VT2*0,8",T63,IF(B63="VT3*0,8",U63,V63))))</f>
        <v>130</v>
      </c>
      <c r="O63" s="140">
        <f t="shared" ref="O63:O68" si="100">IF(B63="VT2",AC63,IF(B63="VT3",AD63,IF(B63="VT2*0,8",AC63,IF(B63="VT3*0,8",AD63,AE63))))</f>
        <v>90</v>
      </c>
      <c r="P63" s="140">
        <v>330</v>
      </c>
      <c r="Q63" s="140">
        <v>230</v>
      </c>
      <c r="R63" s="157">
        <v>1.1299999999999999</v>
      </c>
      <c r="S63" s="139">
        <f t="shared" ref="S63:S68" si="101">S62</f>
        <v>140</v>
      </c>
      <c r="T63" s="139">
        <f t="shared" ref="T63:T68" si="102">T62</f>
        <v>130</v>
      </c>
      <c r="U63" s="139">
        <f t="shared" ref="U63:U68" si="103">U62</f>
        <v>120</v>
      </c>
      <c r="V63" s="139">
        <f t="shared" ref="V63:V68" si="104">V62</f>
        <v>100</v>
      </c>
      <c r="W63" s="141">
        <f t="shared" si="4"/>
        <v>470</v>
      </c>
      <c r="X63" s="141">
        <f t="shared" si="5"/>
        <v>330</v>
      </c>
      <c r="Y63" s="141">
        <f t="shared" si="6"/>
        <v>260</v>
      </c>
      <c r="Z63" s="141">
        <f t="shared" si="7"/>
        <v>180</v>
      </c>
      <c r="AA63" s="137">
        <f>'ĐẤT PNN'!U63</f>
        <v>7</v>
      </c>
      <c r="AB63" s="139">
        <f t="shared" ref="AB63:AB68" si="105">AB62</f>
        <v>110</v>
      </c>
      <c r="AC63" s="139">
        <f t="shared" ref="AC63:AC68" si="106">AC62</f>
        <v>90</v>
      </c>
      <c r="AD63" s="139">
        <f t="shared" ref="AD63:AD68" si="107">AD62</f>
        <v>80</v>
      </c>
      <c r="AE63" s="139">
        <f t="shared" ref="AE63:AE68" si="108">AE62</f>
        <v>60</v>
      </c>
      <c r="AF63" s="141">
        <f t="shared" si="9"/>
        <v>370</v>
      </c>
      <c r="AG63" s="141">
        <f t="shared" si="10"/>
        <v>230</v>
      </c>
      <c r="AH63" s="141">
        <f t="shared" si="11"/>
        <v>180</v>
      </c>
      <c r="AI63" s="141">
        <f t="shared" si="12"/>
        <v>110</v>
      </c>
      <c r="AJ63" s="143">
        <f>'ĐẤT PNN'!I63-'ĐẤT NN'!P63</f>
        <v>390</v>
      </c>
    </row>
    <row r="64" spans="1:36" s="40" customFormat="1" ht="110.25" customHeight="1" x14ac:dyDescent="0.25">
      <c r="A64" s="134">
        <f>'ĐẤT PNN'!A64</f>
        <v>59</v>
      </c>
      <c r="B64" s="134" t="str">
        <f>'ĐẤT PNN'!B64</f>
        <v>VT3</v>
      </c>
      <c r="C64" s="134" t="str">
        <f t="shared" si="98"/>
        <v>VC41NT</v>
      </c>
      <c r="D64" s="134" t="s">
        <v>450</v>
      </c>
      <c r="E64" s="134" t="s">
        <v>170</v>
      </c>
      <c r="F64" s="134" t="s">
        <v>451</v>
      </c>
      <c r="G64" s="134" t="s">
        <v>29</v>
      </c>
      <c r="H64" s="147" t="str">
        <f t="shared" si="1"/>
        <v>Xã Trị AnCác đường còn lạiVị trí 1140</v>
      </c>
      <c r="I64" s="134"/>
      <c r="J64" s="134"/>
      <c r="K64" s="176" t="str">
        <f>'ĐẤT PNN'!D64</f>
        <v>Các tuyến đường giao thông đấu nối trực tiếp ra Đường Nhà máy đường Trị An đoạn từ Đường tỉnh 768 đến Hết Nhà máy đường Trị An có hiện trạng là đường nhựa, bê tông xi măng:
- Có bề rộng ≥5m, cách đường giao thông &gt;1.000m.
- Có bề rộng từ ≥3m đến &lt;5m, cách đường giao thông từ &gt;500m đến ≤1.000m.
- Có bề rộng &lt;3m, cách đường giao thông ≤200m.</v>
      </c>
      <c r="L64" s="176"/>
      <c r="M64" s="176"/>
      <c r="N64" s="140">
        <f t="shared" si="99"/>
        <v>120</v>
      </c>
      <c r="O64" s="140">
        <f t="shared" si="100"/>
        <v>80</v>
      </c>
      <c r="P64" s="140">
        <v>260</v>
      </c>
      <c r="Q64" s="140">
        <v>180</v>
      </c>
      <c r="R64" s="157">
        <v>1.1299999999999999</v>
      </c>
      <c r="S64" s="139">
        <f t="shared" si="101"/>
        <v>140</v>
      </c>
      <c r="T64" s="139">
        <f t="shared" si="102"/>
        <v>130</v>
      </c>
      <c r="U64" s="139">
        <f t="shared" si="103"/>
        <v>120</v>
      </c>
      <c r="V64" s="139">
        <f t="shared" si="104"/>
        <v>100</v>
      </c>
      <c r="W64" s="141">
        <f t="shared" si="4"/>
        <v>470</v>
      </c>
      <c r="X64" s="141">
        <f t="shared" si="5"/>
        <v>330</v>
      </c>
      <c r="Y64" s="141">
        <f t="shared" si="6"/>
        <v>260</v>
      </c>
      <c r="Z64" s="141">
        <f t="shared" si="7"/>
        <v>180</v>
      </c>
      <c r="AA64" s="137">
        <f>'ĐẤT PNN'!U64</f>
        <v>7</v>
      </c>
      <c r="AB64" s="139">
        <f t="shared" si="105"/>
        <v>110</v>
      </c>
      <c r="AC64" s="139">
        <f t="shared" si="106"/>
        <v>90</v>
      </c>
      <c r="AD64" s="139">
        <f t="shared" si="107"/>
        <v>80</v>
      </c>
      <c r="AE64" s="139">
        <f t="shared" si="108"/>
        <v>60</v>
      </c>
      <c r="AF64" s="141">
        <f t="shared" si="9"/>
        <v>370</v>
      </c>
      <c r="AG64" s="141">
        <f t="shared" si="10"/>
        <v>230</v>
      </c>
      <c r="AH64" s="141">
        <f t="shared" si="11"/>
        <v>180</v>
      </c>
      <c r="AI64" s="141">
        <f t="shared" si="12"/>
        <v>110</v>
      </c>
      <c r="AJ64" s="143">
        <f>'ĐẤT PNN'!I64-'ĐẤT NN'!P64</f>
        <v>170</v>
      </c>
    </row>
    <row r="65" spans="1:36" s="40" customFormat="1" ht="63" customHeight="1" x14ac:dyDescent="0.25">
      <c r="A65" s="134">
        <f>'ĐẤT PNN'!A65</f>
        <v>60</v>
      </c>
      <c r="B65" s="134" t="str">
        <f>'ĐẤT PNN'!B65</f>
        <v>VT4</v>
      </c>
      <c r="C65" s="134" t="str">
        <f t="shared" si="98"/>
        <v>VC41NT</v>
      </c>
      <c r="D65" s="134" t="s">
        <v>452</v>
      </c>
      <c r="E65" s="134" t="s">
        <v>170</v>
      </c>
      <c r="F65" s="134" t="s">
        <v>453</v>
      </c>
      <c r="G65" s="134" t="s">
        <v>29</v>
      </c>
      <c r="H65" s="147" t="str">
        <f t="shared" si="1"/>
        <v>Xã Trị AnCác đường còn lạiVị trí 1140</v>
      </c>
      <c r="I65" s="134"/>
      <c r="J65" s="134"/>
      <c r="K65" s="176" t="str">
        <f>'ĐẤT PNN'!D65</f>
        <v>Các tuyến đường giao thông đấu nối trực tiếp ra Đường Nhà máy đường Trị An đoạn từ Đường tỉnh 768 đến Hết Nhà máy đường Trị An có hiện trạng là đường nhựa, bê tông xi măng:
- Có bề rộng từ ≥3m đến &lt;5m, cách đường giao thông &gt;1.000m.
- Có bề rộng &lt;3m, cách đường giao thông &gt;200m.</v>
      </c>
      <c r="L65" s="176"/>
      <c r="M65" s="176"/>
      <c r="N65" s="140">
        <f t="shared" si="99"/>
        <v>100</v>
      </c>
      <c r="O65" s="140">
        <f t="shared" si="100"/>
        <v>60</v>
      </c>
      <c r="P65" s="140">
        <v>180</v>
      </c>
      <c r="Q65" s="140">
        <v>110</v>
      </c>
      <c r="R65" s="157">
        <v>1.1299999999999999</v>
      </c>
      <c r="S65" s="139">
        <f t="shared" si="101"/>
        <v>140</v>
      </c>
      <c r="T65" s="139">
        <f t="shared" si="102"/>
        <v>130</v>
      </c>
      <c r="U65" s="139">
        <f t="shared" si="103"/>
        <v>120</v>
      </c>
      <c r="V65" s="139">
        <f t="shared" si="104"/>
        <v>100</v>
      </c>
      <c r="W65" s="141">
        <f t="shared" si="4"/>
        <v>470</v>
      </c>
      <c r="X65" s="141">
        <f t="shared" si="5"/>
        <v>330</v>
      </c>
      <c r="Y65" s="141">
        <f t="shared" si="6"/>
        <v>260</v>
      </c>
      <c r="Z65" s="141">
        <f t="shared" si="7"/>
        <v>180</v>
      </c>
      <c r="AA65" s="137">
        <f>'ĐẤT PNN'!U65</f>
        <v>7</v>
      </c>
      <c r="AB65" s="139">
        <f t="shared" si="105"/>
        <v>110</v>
      </c>
      <c r="AC65" s="139">
        <f t="shared" si="106"/>
        <v>90</v>
      </c>
      <c r="AD65" s="139">
        <f t="shared" si="107"/>
        <v>80</v>
      </c>
      <c r="AE65" s="139">
        <f t="shared" si="108"/>
        <v>60</v>
      </c>
      <c r="AF65" s="141">
        <f t="shared" si="9"/>
        <v>370</v>
      </c>
      <c r="AG65" s="141">
        <f t="shared" si="10"/>
        <v>230</v>
      </c>
      <c r="AH65" s="141">
        <f t="shared" si="11"/>
        <v>180</v>
      </c>
      <c r="AI65" s="141">
        <f t="shared" si="12"/>
        <v>110</v>
      </c>
      <c r="AJ65" s="143">
        <f>'ĐẤT PNN'!I65-'ĐẤT NN'!P65</f>
        <v>210</v>
      </c>
    </row>
    <row r="66" spans="1:36" s="40" customFormat="1" ht="94.5" customHeight="1" x14ac:dyDescent="0.25">
      <c r="A66" s="134">
        <f>'ĐẤT PNN'!A66</f>
        <v>61</v>
      </c>
      <c r="B66" s="134" t="str">
        <f>'ĐẤT PNN'!B66</f>
        <v>VT2*0,8</v>
      </c>
      <c r="C66" s="134" t="str">
        <f>$B$62</f>
        <v>VC41NT</v>
      </c>
      <c r="D66" s="134" t="s">
        <v>448</v>
      </c>
      <c r="E66" s="134" t="s">
        <v>170</v>
      </c>
      <c r="F66" s="134" t="s">
        <v>449</v>
      </c>
      <c r="G66" s="134" t="s">
        <v>29</v>
      </c>
      <c r="H66" s="147" t="str">
        <f t="shared" si="1"/>
        <v>Xã Trị AnCác đường còn lạiVị trí 1140</v>
      </c>
      <c r="I66" s="134"/>
      <c r="J66" s="134"/>
      <c r="K66" s="176" t="str">
        <f>'ĐẤT PNN'!D66</f>
        <v>Các tuyến đường giao thông không đấu nối trực tiếp và thông ra Đường Nhà máy đường Trị An đoạn từ Đường tỉnh 768 đến Hết Nhà máy đường Trị An có hiện trạng là đường nhựa, bê tông xi măng:
- Có bề rộng ≥5m, cách đường giao thông ≤1.000m.
- Có bề rộng từ ≥3m đến &lt;5m, cách đường giao thông ≤500m.</v>
      </c>
      <c r="L66" s="176"/>
      <c r="M66" s="176"/>
      <c r="N66" s="140">
        <f t="shared" si="99"/>
        <v>130</v>
      </c>
      <c r="O66" s="140">
        <f t="shared" si="100"/>
        <v>90</v>
      </c>
      <c r="P66" s="140">
        <v>330</v>
      </c>
      <c r="Q66" s="140">
        <v>230</v>
      </c>
      <c r="R66" s="157">
        <v>1.1299999999999999</v>
      </c>
      <c r="S66" s="139">
        <f t="shared" si="101"/>
        <v>140</v>
      </c>
      <c r="T66" s="139">
        <f t="shared" si="102"/>
        <v>130</v>
      </c>
      <c r="U66" s="139">
        <f t="shared" si="103"/>
        <v>120</v>
      </c>
      <c r="V66" s="139">
        <f t="shared" si="104"/>
        <v>100</v>
      </c>
      <c r="W66" s="141">
        <f t="shared" si="4"/>
        <v>470</v>
      </c>
      <c r="X66" s="141">
        <f t="shared" si="5"/>
        <v>330</v>
      </c>
      <c r="Y66" s="141">
        <f t="shared" si="6"/>
        <v>260</v>
      </c>
      <c r="Z66" s="141">
        <f t="shared" si="7"/>
        <v>180</v>
      </c>
      <c r="AA66" s="137">
        <f>'ĐẤT PNN'!U66</f>
        <v>7</v>
      </c>
      <c r="AB66" s="139">
        <f t="shared" si="105"/>
        <v>110</v>
      </c>
      <c r="AC66" s="139">
        <f t="shared" si="106"/>
        <v>90</v>
      </c>
      <c r="AD66" s="139">
        <f t="shared" si="107"/>
        <v>80</v>
      </c>
      <c r="AE66" s="139">
        <f t="shared" si="108"/>
        <v>60</v>
      </c>
      <c r="AF66" s="141">
        <f t="shared" si="9"/>
        <v>370</v>
      </c>
      <c r="AG66" s="141">
        <f t="shared" si="10"/>
        <v>230</v>
      </c>
      <c r="AH66" s="141">
        <f t="shared" si="11"/>
        <v>180</v>
      </c>
      <c r="AI66" s="141">
        <f t="shared" si="12"/>
        <v>110</v>
      </c>
      <c r="AJ66" s="143">
        <f>'ĐẤT PNN'!I66-'ĐẤT NN'!P66</f>
        <v>330</v>
      </c>
    </row>
    <row r="67" spans="1:36" s="40" customFormat="1" ht="94.5" customHeight="1" x14ac:dyDescent="0.25">
      <c r="A67" s="134">
        <f>'ĐẤT PNN'!A67</f>
        <v>62</v>
      </c>
      <c r="B67" s="134" t="str">
        <f>'ĐẤT PNN'!B67</f>
        <v>VT3*0,8</v>
      </c>
      <c r="C67" s="134" t="str">
        <f t="shared" si="98"/>
        <v>VC41NT</v>
      </c>
      <c r="D67" s="134" t="s">
        <v>450</v>
      </c>
      <c r="E67" s="134" t="s">
        <v>170</v>
      </c>
      <c r="F67" s="134" t="s">
        <v>451</v>
      </c>
      <c r="G67" s="134" t="s">
        <v>29</v>
      </c>
      <c r="H67" s="147" t="str">
        <f t="shared" si="1"/>
        <v>Xã Trị AnCác đường còn lạiVị trí 1140</v>
      </c>
      <c r="I67" s="134"/>
      <c r="J67" s="134"/>
      <c r="K67" s="176" t="str">
        <f>'ĐẤT PNN'!D67</f>
        <v>Các tuyến đường giao thông không đấu nối trực tiếp và thông ra Đường Nhà máy đường Trị An đoạn từ Đường tỉnh 768 đến Hết Nhà máy đường Trị An có hiện trạng là đường nhựa, bê tông xi măng:
- Có bề rộng ≥5m, cách đường giao thông &gt;1.000m.
- Có bề rộng từ ≥3m đến &lt;5m, cách đường giao thông từ &gt;500m đến ≤1.000m.
- Có bề rộng &lt;3m, cách đường giao thông ≤200m.</v>
      </c>
      <c r="L67" s="176"/>
      <c r="M67" s="176"/>
      <c r="N67" s="140">
        <f t="shared" si="99"/>
        <v>120</v>
      </c>
      <c r="O67" s="140">
        <f t="shared" si="100"/>
        <v>80</v>
      </c>
      <c r="P67" s="140">
        <v>260</v>
      </c>
      <c r="Q67" s="140">
        <v>180</v>
      </c>
      <c r="R67" s="157">
        <v>1.1299999999999999</v>
      </c>
      <c r="S67" s="139">
        <f t="shared" si="101"/>
        <v>140</v>
      </c>
      <c r="T67" s="139">
        <f t="shared" si="102"/>
        <v>130</v>
      </c>
      <c r="U67" s="139">
        <f t="shared" si="103"/>
        <v>120</v>
      </c>
      <c r="V67" s="139">
        <f t="shared" si="104"/>
        <v>100</v>
      </c>
      <c r="W67" s="141">
        <f t="shared" si="4"/>
        <v>470</v>
      </c>
      <c r="X67" s="141">
        <f t="shared" si="5"/>
        <v>330</v>
      </c>
      <c r="Y67" s="141">
        <f t="shared" si="6"/>
        <v>260</v>
      </c>
      <c r="Z67" s="141">
        <f t="shared" si="7"/>
        <v>180</v>
      </c>
      <c r="AA67" s="137">
        <f>'ĐẤT PNN'!U67</f>
        <v>7</v>
      </c>
      <c r="AB67" s="139">
        <f t="shared" si="105"/>
        <v>110</v>
      </c>
      <c r="AC67" s="139">
        <f t="shared" si="106"/>
        <v>90</v>
      </c>
      <c r="AD67" s="139">
        <f t="shared" si="107"/>
        <v>80</v>
      </c>
      <c r="AE67" s="139">
        <f t="shared" si="108"/>
        <v>60</v>
      </c>
      <c r="AF67" s="141">
        <f t="shared" si="9"/>
        <v>370</v>
      </c>
      <c r="AG67" s="141">
        <f t="shared" si="10"/>
        <v>230</v>
      </c>
      <c r="AH67" s="141">
        <f t="shared" si="11"/>
        <v>180</v>
      </c>
      <c r="AI67" s="141">
        <f t="shared" si="12"/>
        <v>110</v>
      </c>
      <c r="AJ67" s="143">
        <f>'ĐẤT PNN'!I67-'ĐẤT NN'!P67</f>
        <v>130</v>
      </c>
    </row>
    <row r="68" spans="1:36" s="40" customFormat="1" ht="63" customHeight="1" x14ac:dyDescent="0.25">
      <c r="A68" s="134">
        <f>'ĐẤT PNN'!A68</f>
        <v>63</v>
      </c>
      <c r="B68" s="134" t="str">
        <f>'ĐẤT PNN'!B68</f>
        <v>VT4*0,8</v>
      </c>
      <c r="C68" s="134" t="str">
        <f t="shared" si="98"/>
        <v>VC41NT</v>
      </c>
      <c r="D68" s="134" t="s">
        <v>452</v>
      </c>
      <c r="E68" s="134" t="s">
        <v>170</v>
      </c>
      <c r="F68" s="134" t="s">
        <v>453</v>
      </c>
      <c r="G68" s="134" t="s">
        <v>29</v>
      </c>
      <c r="H68" s="147" t="str">
        <f t="shared" si="1"/>
        <v>Xã Trị AnCác đường còn lạiVị trí 1140</v>
      </c>
      <c r="I68" s="134"/>
      <c r="J68" s="134"/>
      <c r="K68" s="176" t="str">
        <f>'ĐẤT PNN'!D68</f>
        <v>Các tuyến đường giao thông không đấu nối trực tiếp và thông ra Đường Nhà máy đường Trị An đoạn từ Đường tỉnh 768 đến Hết Nhà máy đường Trị An có hiện trạng là đường nhựa, bê tông xi măng:
- Có bề rộng từ ≥3m đến &lt;5m, cách đường giao thông &gt;1.000m.
- Có bề rộng &lt;3m, cách đường giao thông &gt;200m.</v>
      </c>
      <c r="L68" s="176"/>
      <c r="M68" s="176"/>
      <c r="N68" s="140">
        <f t="shared" si="99"/>
        <v>100</v>
      </c>
      <c r="O68" s="140">
        <f t="shared" si="100"/>
        <v>60</v>
      </c>
      <c r="P68" s="140">
        <v>180</v>
      </c>
      <c r="Q68" s="140">
        <v>110</v>
      </c>
      <c r="R68" s="157">
        <v>1.1299999999999999</v>
      </c>
      <c r="S68" s="139">
        <f t="shared" si="101"/>
        <v>140</v>
      </c>
      <c r="T68" s="139">
        <f t="shared" si="102"/>
        <v>130</v>
      </c>
      <c r="U68" s="139">
        <f t="shared" si="103"/>
        <v>120</v>
      </c>
      <c r="V68" s="139">
        <f t="shared" si="104"/>
        <v>100</v>
      </c>
      <c r="W68" s="141">
        <f t="shared" si="4"/>
        <v>470</v>
      </c>
      <c r="X68" s="141">
        <f t="shared" si="5"/>
        <v>330</v>
      </c>
      <c r="Y68" s="141">
        <f t="shared" si="6"/>
        <v>260</v>
      </c>
      <c r="Z68" s="141">
        <f t="shared" si="7"/>
        <v>180</v>
      </c>
      <c r="AA68" s="137">
        <f>'ĐẤT PNN'!U68</f>
        <v>7</v>
      </c>
      <c r="AB68" s="139">
        <f t="shared" si="105"/>
        <v>110</v>
      </c>
      <c r="AC68" s="139">
        <f t="shared" si="106"/>
        <v>90</v>
      </c>
      <c r="AD68" s="139">
        <f t="shared" si="107"/>
        <v>80</v>
      </c>
      <c r="AE68" s="139">
        <f t="shared" si="108"/>
        <v>60</v>
      </c>
      <c r="AF68" s="141">
        <f t="shared" si="9"/>
        <v>370</v>
      </c>
      <c r="AG68" s="141">
        <f t="shared" si="10"/>
        <v>230</v>
      </c>
      <c r="AH68" s="141">
        <f t="shared" si="11"/>
        <v>180</v>
      </c>
      <c r="AI68" s="141">
        <f t="shared" si="12"/>
        <v>110</v>
      </c>
      <c r="AJ68" s="143">
        <f>'ĐẤT PNN'!I68-'ĐẤT NN'!P68</f>
        <v>170</v>
      </c>
    </row>
    <row r="69" spans="1:36" s="17" customFormat="1" ht="110.25" customHeight="1" x14ac:dyDescent="0.25">
      <c r="A69" s="134">
        <f>'ĐẤT PNN'!A69</f>
        <v>64</v>
      </c>
      <c r="B69" s="134" t="str">
        <f>'ĐẤT PNN'!B69</f>
        <v>VC63NT</v>
      </c>
      <c r="C69" s="134" t="str">
        <f>$B$69</f>
        <v>VC63NT</v>
      </c>
      <c r="D69" s="134" t="s">
        <v>446</v>
      </c>
      <c r="E69" s="134" t="s">
        <v>170</v>
      </c>
      <c r="F69" s="134" t="s">
        <v>447</v>
      </c>
      <c r="G69" s="134" t="s">
        <v>29</v>
      </c>
      <c r="H69" s="147" t="str">
        <f t="shared" si="1"/>
        <v>Xã Trị AnCác đường còn lạiVị trí 1140</v>
      </c>
      <c r="I69" s="156" t="s">
        <v>432</v>
      </c>
      <c r="J69" s="156" t="s">
        <v>431</v>
      </c>
      <c r="K69" s="135" t="str">
        <f>'ĐẤT PNN'!D69</f>
        <v>Đường Bến Phà</v>
      </c>
      <c r="L69" s="135" t="str">
        <f>'ĐẤT PNN'!E69</f>
        <v>Đường tỉnh 768</v>
      </c>
      <c r="M69" s="135" t="str">
        <f>'ĐẤT PNN'!F69</f>
        <v>Bến đò Trị An</v>
      </c>
      <c r="N69" s="140">
        <f>S69</f>
        <v>140</v>
      </c>
      <c r="O69" s="140">
        <f>AB69</f>
        <v>110</v>
      </c>
      <c r="P69" s="140">
        <v>470</v>
      </c>
      <c r="Q69" s="140">
        <v>370</v>
      </c>
      <c r="R69" s="157">
        <v>1.1299999999999999</v>
      </c>
      <c r="S69" s="136">
        <v>140</v>
      </c>
      <c r="T69" s="136">
        <v>130</v>
      </c>
      <c r="U69" s="136">
        <v>120</v>
      </c>
      <c r="V69" s="136">
        <v>100</v>
      </c>
      <c r="W69" s="141">
        <f t="shared" si="4"/>
        <v>470</v>
      </c>
      <c r="X69" s="141">
        <f t="shared" si="5"/>
        <v>330</v>
      </c>
      <c r="Y69" s="141">
        <f t="shared" si="6"/>
        <v>260</v>
      </c>
      <c r="Z69" s="141">
        <f t="shared" si="7"/>
        <v>180</v>
      </c>
      <c r="AA69" s="137">
        <v>3</v>
      </c>
      <c r="AB69" s="138">
        <v>110</v>
      </c>
      <c r="AC69" s="138">
        <v>90</v>
      </c>
      <c r="AD69" s="138">
        <v>80</v>
      </c>
      <c r="AE69" s="138">
        <v>60</v>
      </c>
      <c r="AF69" s="141">
        <f t="shared" si="9"/>
        <v>370</v>
      </c>
      <c r="AG69" s="141">
        <f t="shared" si="10"/>
        <v>230</v>
      </c>
      <c r="AH69" s="141">
        <f t="shared" si="11"/>
        <v>180</v>
      </c>
      <c r="AI69" s="141">
        <f t="shared" si="12"/>
        <v>110</v>
      </c>
      <c r="AJ69" s="143">
        <f>'ĐẤT PNN'!I69-'ĐẤT NN'!P69</f>
        <v>630</v>
      </c>
    </row>
    <row r="70" spans="1:36" s="17" customFormat="1" ht="110.25" customHeight="1" x14ac:dyDescent="0.25">
      <c r="A70" s="134">
        <f>'ĐẤT PNN'!A70</f>
        <v>65</v>
      </c>
      <c r="B70" s="134" t="str">
        <f>'ĐẤT PNN'!B70</f>
        <v>VT2</v>
      </c>
      <c r="C70" s="134" t="str">
        <f t="shared" ref="C70:C74" si="109">$B$69</f>
        <v>VC63NT</v>
      </c>
      <c r="D70" s="134" t="s">
        <v>448</v>
      </c>
      <c r="E70" s="134" t="s">
        <v>170</v>
      </c>
      <c r="F70" s="134" t="s">
        <v>449</v>
      </c>
      <c r="G70" s="134" t="s">
        <v>29</v>
      </c>
      <c r="H70" s="147" t="str">
        <f t="shared" si="1"/>
        <v>Xã Trị AnCác đường còn lạiVị trí 1140</v>
      </c>
      <c r="I70" s="134"/>
      <c r="J70" s="134"/>
      <c r="K70" s="176" t="str">
        <f>'ĐẤT PNN'!D70</f>
        <v>Các tuyến đường giao thông đấu nối trực tiếp ra Đường Bến Phà đoạn từ Đường tỉnh 768 đến Bến đò Trị An có hiện trạng là đường nhựa, bê tông xi măng:
- Có bề rộng ≥5m, cách đường giao thông ≤1.000m.
- Có bề rộng từ ≥3m đến &lt;5m, cách đường giao thông ≤500m.</v>
      </c>
      <c r="L70" s="176"/>
      <c r="M70" s="176"/>
      <c r="N70" s="140">
        <f t="shared" ref="N70:N75" si="110">IF(B70="VT2",T70,IF(B70="VT3",U70,IF(B70="VT2*0,8",T70,IF(B70="VT3*0,8",U70,V70))))</f>
        <v>130</v>
      </c>
      <c r="O70" s="140">
        <f t="shared" ref="O70:O75" si="111">IF(B70="VT2",AC70,IF(B70="VT3",AD70,IF(B70="VT2*0,8",AC70,IF(B70="VT3*0,8",AD70,AE70))))</f>
        <v>90</v>
      </c>
      <c r="P70" s="140">
        <v>330</v>
      </c>
      <c r="Q70" s="140">
        <v>230</v>
      </c>
      <c r="R70" s="157">
        <v>1.1299999999999999</v>
      </c>
      <c r="S70" s="139">
        <f t="shared" ref="S70:S75" si="112">S69</f>
        <v>140</v>
      </c>
      <c r="T70" s="139">
        <f t="shared" ref="T70:T75" si="113">T69</f>
        <v>130</v>
      </c>
      <c r="U70" s="139">
        <f t="shared" ref="U70:U75" si="114">U69</f>
        <v>120</v>
      </c>
      <c r="V70" s="139">
        <f t="shared" ref="V70:V75" si="115">V69</f>
        <v>100</v>
      </c>
      <c r="W70" s="141">
        <f t="shared" si="4"/>
        <v>470</v>
      </c>
      <c r="X70" s="141">
        <f t="shared" si="5"/>
        <v>330</v>
      </c>
      <c r="Y70" s="141">
        <f t="shared" si="6"/>
        <v>260</v>
      </c>
      <c r="Z70" s="141">
        <f t="shared" si="7"/>
        <v>180</v>
      </c>
      <c r="AA70" s="137">
        <f>'ĐẤT PNN'!U70</f>
        <v>7</v>
      </c>
      <c r="AB70" s="139">
        <f t="shared" ref="AB70:AB75" si="116">AB69</f>
        <v>110</v>
      </c>
      <c r="AC70" s="139">
        <f t="shared" ref="AC70:AC75" si="117">AC69</f>
        <v>90</v>
      </c>
      <c r="AD70" s="139">
        <f t="shared" ref="AD70:AD75" si="118">AD69</f>
        <v>80</v>
      </c>
      <c r="AE70" s="139">
        <f t="shared" ref="AE70:AE75" si="119">AE69</f>
        <v>60</v>
      </c>
      <c r="AF70" s="141">
        <f t="shared" si="9"/>
        <v>370</v>
      </c>
      <c r="AG70" s="141">
        <f t="shared" si="10"/>
        <v>230</v>
      </c>
      <c r="AH70" s="141">
        <f t="shared" si="11"/>
        <v>180</v>
      </c>
      <c r="AI70" s="141">
        <f t="shared" si="12"/>
        <v>110</v>
      </c>
      <c r="AJ70" s="143">
        <f>'ĐẤT PNN'!I70-'ĐẤT NN'!P70</f>
        <v>80</v>
      </c>
    </row>
    <row r="71" spans="1:36" s="17" customFormat="1" ht="110.25" customHeight="1" x14ac:dyDescent="0.25">
      <c r="A71" s="134">
        <f>'ĐẤT PNN'!A71</f>
        <v>66</v>
      </c>
      <c r="B71" s="134" t="str">
        <f>'ĐẤT PNN'!B71</f>
        <v>VT3</v>
      </c>
      <c r="C71" s="134" t="str">
        <f t="shared" si="109"/>
        <v>VC63NT</v>
      </c>
      <c r="D71" s="134" t="s">
        <v>450</v>
      </c>
      <c r="E71" s="134" t="s">
        <v>170</v>
      </c>
      <c r="F71" s="134" t="s">
        <v>451</v>
      </c>
      <c r="G71" s="134" t="s">
        <v>29</v>
      </c>
      <c r="H71" s="147" t="str">
        <f t="shared" ref="H71:H82" si="120">E71&amp;G71&amp;D$6&amp;$N$6</f>
        <v>Xã Trị AnCác đường còn lạiVị trí 1140</v>
      </c>
      <c r="I71" s="134"/>
      <c r="J71" s="134"/>
      <c r="K71" s="176" t="str">
        <f>'ĐẤT PNN'!D71</f>
        <v>Các tuyến đường giao thông đấu nối trực tiếp ra Đường Bến Phà đoạn từ Đường tỉnh 768 đến Bến đò Trị An có hiện trạng là đường nhựa, bê tông xi măng:
- Có bề rộng ≥5m, cách đường giao thông &gt;1.000m.
- Có bề rộng từ ≥3m đến &lt;5m, cách đường giao thông từ &gt;500m đến ≤1.000m.
- Có bề rộng &lt;3m, cách đường giao thông ≤200m.</v>
      </c>
      <c r="L71" s="176"/>
      <c r="M71" s="176"/>
      <c r="N71" s="140">
        <f t="shared" si="110"/>
        <v>120</v>
      </c>
      <c r="O71" s="140">
        <f t="shared" si="111"/>
        <v>80</v>
      </c>
      <c r="P71" s="140">
        <v>260</v>
      </c>
      <c r="Q71" s="140">
        <v>180</v>
      </c>
      <c r="R71" s="157">
        <v>1.1299999999999999</v>
      </c>
      <c r="S71" s="139">
        <f t="shared" si="112"/>
        <v>140</v>
      </c>
      <c r="T71" s="139">
        <f t="shared" si="113"/>
        <v>130</v>
      </c>
      <c r="U71" s="139">
        <f t="shared" si="114"/>
        <v>120</v>
      </c>
      <c r="V71" s="139">
        <f t="shared" si="115"/>
        <v>100</v>
      </c>
      <c r="W71" s="141">
        <f t="shared" ref="W71:W131" si="121">ROUND(S71*10/3,-1)</f>
        <v>470</v>
      </c>
      <c r="X71" s="141">
        <f t="shared" ref="X71:X131" si="122">ROUND(T71*2.5,-1)</f>
        <v>330</v>
      </c>
      <c r="Y71" s="141">
        <f t="shared" ref="Y71:Y131" si="123">ROUND(U71*2.2,-1)</f>
        <v>260</v>
      </c>
      <c r="Z71" s="141">
        <f t="shared" ref="Z71:Z131" si="124">ROUND(V71*1.8,-1)</f>
        <v>180</v>
      </c>
      <c r="AA71" s="137">
        <f>'ĐẤT PNN'!U71</f>
        <v>7</v>
      </c>
      <c r="AB71" s="139">
        <f t="shared" si="116"/>
        <v>110</v>
      </c>
      <c r="AC71" s="139">
        <f t="shared" si="117"/>
        <v>90</v>
      </c>
      <c r="AD71" s="139">
        <f t="shared" si="118"/>
        <v>80</v>
      </c>
      <c r="AE71" s="139">
        <f t="shared" si="119"/>
        <v>60</v>
      </c>
      <c r="AF71" s="141">
        <f t="shared" ref="AF71:AF131" si="125">ROUND(AB71*10/3,-1)</f>
        <v>370</v>
      </c>
      <c r="AG71" s="141">
        <f t="shared" ref="AG71:AG131" si="126">ROUND(AC71*2.5,-1)</f>
        <v>230</v>
      </c>
      <c r="AH71" s="141">
        <f t="shared" ref="AH71:AH131" si="127">ROUND(AD71*2.2,-1)</f>
        <v>180</v>
      </c>
      <c r="AI71" s="141">
        <f t="shared" ref="AI71:AI131" si="128">ROUND(AE71*1.8,-1)</f>
        <v>110</v>
      </c>
      <c r="AJ71" s="143">
        <f>'ĐẤT PNN'!I71-'ĐẤT NN'!P71</f>
        <v>110</v>
      </c>
    </row>
    <row r="72" spans="1:36" s="17" customFormat="1" ht="63" customHeight="1" x14ac:dyDescent="0.25">
      <c r="A72" s="134">
        <f>'ĐẤT PNN'!A72</f>
        <v>67</v>
      </c>
      <c r="B72" s="134" t="str">
        <f>'ĐẤT PNN'!B72</f>
        <v>VT4</v>
      </c>
      <c r="C72" s="134" t="str">
        <f t="shared" si="109"/>
        <v>VC63NT</v>
      </c>
      <c r="D72" s="134" t="s">
        <v>452</v>
      </c>
      <c r="E72" s="134" t="s">
        <v>170</v>
      </c>
      <c r="F72" s="134" t="s">
        <v>453</v>
      </c>
      <c r="G72" s="134" t="s">
        <v>29</v>
      </c>
      <c r="H72" s="147" t="str">
        <f t="shared" si="120"/>
        <v>Xã Trị AnCác đường còn lạiVị trí 1140</v>
      </c>
      <c r="I72" s="134"/>
      <c r="J72" s="134"/>
      <c r="K72" s="176" t="str">
        <f>'ĐẤT PNN'!D72</f>
        <v>Các tuyến đường giao thông đấu nối trực tiếp ra Đường Bến Phà đoạn từ Đường tỉnh 768 đến Bến đò Trị An có hiện trạng là đường nhựa, bê tông xi măng:
- Có bề rộng từ ≥3m đến &lt;5m, cách đường giao thông &gt;1.000m.
- Có bề rộng &lt;3m, cách đường giao thông &gt;200m.</v>
      </c>
      <c r="L72" s="176"/>
      <c r="M72" s="176"/>
      <c r="N72" s="140">
        <f t="shared" si="110"/>
        <v>100</v>
      </c>
      <c r="O72" s="140">
        <f t="shared" si="111"/>
        <v>60</v>
      </c>
      <c r="P72" s="140">
        <v>180</v>
      </c>
      <c r="Q72" s="140">
        <v>110</v>
      </c>
      <c r="R72" s="157">
        <v>1.1299999999999999</v>
      </c>
      <c r="S72" s="139">
        <f t="shared" si="112"/>
        <v>140</v>
      </c>
      <c r="T72" s="139">
        <f t="shared" si="113"/>
        <v>130</v>
      </c>
      <c r="U72" s="139">
        <f t="shared" si="114"/>
        <v>120</v>
      </c>
      <c r="V72" s="139">
        <f t="shared" si="115"/>
        <v>100</v>
      </c>
      <c r="W72" s="141">
        <f t="shared" si="121"/>
        <v>470</v>
      </c>
      <c r="X72" s="141">
        <f t="shared" si="122"/>
        <v>330</v>
      </c>
      <c r="Y72" s="141">
        <f t="shared" si="123"/>
        <v>260</v>
      </c>
      <c r="Z72" s="141">
        <f t="shared" si="124"/>
        <v>180</v>
      </c>
      <c r="AA72" s="137">
        <f>'ĐẤT PNN'!U72</f>
        <v>7</v>
      </c>
      <c r="AB72" s="139">
        <f t="shared" si="116"/>
        <v>110</v>
      </c>
      <c r="AC72" s="139">
        <f t="shared" si="117"/>
        <v>90</v>
      </c>
      <c r="AD72" s="139">
        <f t="shared" si="118"/>
        <v>80</v>
      </c>
      <c r="AE72" s="139">
        <f t="shared" si="119"/>
        <v>60</v>
      </c>
      <c r="AF72" s="141">
        <f t="shared" si="125"/>
        <v>370</v>
      </c>
      <c r="AG72" s="141">
        <f t="shared" si="126"/>
        <v>230</v>
      </c>
      <c r="AH72" s="141">
        <f t="shared" si="127"/>
        <v>180</v>
      </c>
      <c r="AI72" s="141">
        <f t="shared" si="128"/>
        <v>110</v>
      </c>
      <c r="AJ72" s="143">
        <f>'ĐẤT PNN'!I72-'ĐẤT NN'!P72</f>
        <v>140</v>
      </c>
    </row>
    <row r="73" spans="1:36" s="17" customFormat="1" ht="110.25" customHeight="1" x14ac:dyDescent="0.25">
      <c r="A73" s="134">
        <f>'ĐẤT PNN'!A73</f>
        <v>68</v>
      </c>
      <c r="B73" s="134" t="str">
        <f>'ĐẤT PNN'!B73</f>
        <v>VT2*0,8</v>
      </c>
      <c r="C73" s="134" t="str">
        <f t="shared" si="109"/>
        <v>VC63NT</v>
      </c>
      <c r="D73" s="134" t="s">
        <v>448</v>
      </c>
      <c r="E73" s="134" t="s">
        <v>170</v>
      </c>
      <c r="F73" s="134" t="s">
        <v>449</v>
      </c>
      <c r="G73" s="134" t="s">
        <v>29</v>
      </c>
      <c r="H73" s="147" t="str">
        <f t="shared" si="120"/>
        <v>Xã Trị AnCác đường còn lạiVị trí 1140</v>
      </c>
      <c r="I73" s="134"/>
      <c r="J73" s="134"/>
      <c r="K73" s="176" t="str">
        <f>'ĐẤT PNN'!D73</f>
        <v>Các tuyến đường giao thông không đấu nối trực tiếp và thông ra Đường Bến Phà đoạn từ Đường tỉnh 768 đến Bến đò Trị An có hiện trạng là đường nhựa, bê tông xi măng:
- Có bề rộng ≥5m, cách đường giao thông ≤1.000m.
- Có bề rộng từ ≥3m đến &lt;5m, cách đường giao thông ≤500m.</v>
      </c>
      <c r="L73" s="176"/>
      <c r="M73" s="176"/>
      <c r="N73" s="140">
        <f t="shared" si="110"/>
        <v>130</v>
      </c>
      <c r="O73" s="140">
        <f t="shared" si="111"/>
        <v>90</v>
      </c>
      <c r="P73" s="140">
        <v>330</v>
      </c>
      <c r="Q73" s="140">
        <v>230</v>
      </c>
      <c r="R73" s="157">
        <v>1.1299999999999999</v>
      </c>
      <c r="S73" s="139">
        <f t="shared" si="112"/>
        <v>140</v>
      </c>
      <c r="T73" s="139">
        <f t="shared" si="113"/>
        <v>130</v>
      </c>
      <c r="U73" s="139">
        <f t="shared" si="114"/>
        <v>120</v>
      </c>
      <c r="V73" s="139">
        <f t="shared" si="115"/>
        <v>100</v>
      </c>
      <c r="W73" s="141">
        <f t="shared" si="121"/>
        <v>470</v>
      </c>
      <c r="X73" s="141">
        <f t="shared" si="122"/>
        <v>330</v>
      </c>
      <c r="Y73" s="141">
        <f t="shared" si="123"/>
        <v>260</v>
      </c>
      <c r="Z73" s="141">
        <f t="shared" si="124"/>
        <v>180</v>
      </c>
      <c r="AA73" s="137">
        <f>'ĐẤT PNN'!U73</f>
        <v>7</v>
      </c>
      <c r="AB73" s="139">
        <f t="shared" si="116"/>
        <v>110</v>
      </c>
      <c r="AC73" s="139">
        <f t="shared" si="117"/>
        <v>90</v>
      </c>
      <c r="AD73" s="139">
        <f t="shared" si="118"/>
        <v>80</v>
      </c>
      <c r="AE73" s="139">
        <f t="shared" si="119"/>
        <v>60</v>
      </c>
      <c r="AF73" s="141">
        <f t="shared" si="125"/>
        <v>370</v>
      </c>
      <c r="AG73" s="141">
        <f t="shared" si="126"/>
        <v>230</v>
      </c>
      <c r="AH73" s="141">
        <f t="shared" si="127"/>
        <v>180</v>
      </c>
      <c r="AI73" s="141">
        <f t="shared" si="128"/>
        <v>110</v>
      </c>
      <c r="AJ73" s="143">
        <f>'ĐẤT PNN'!I73-'ĐẤT NN'!P73</f>
        <v>40</v>
      </c>
    </row>
    <row r="74" spans="1:36" s="17" customFormat="1" ht="110.25" customHeight="1" x14ac:dyDescent="0.25">
      <c r="A74" s="134">
        <f>'ĐẤT PNN'!A74</f>
        <v>69</v>
      </c>
      <c r="B74" s="134" t="str">
        <f>'ĐẤT PNN'!B74</f>
        <v>VT3*0,8</v>
      </c>
      <c r="C74" s="134" t="str">
        <f t="shared" si="109"/>
        <v>VC63NT</v>
      </c>
      <c r="D74" s="134" t="s">
        <v>450</v>
      </c>
      <c r="E74" s="134" t="s">
        <v>170</v>
      </c>
      <c r="F74" s="134" t="s">
        <v>451</v>
      </c>
      <c r="G74" s="134" t="s">
        <v>29</v>
      </c>
      <c r="H74" s="147" t="str">
        <f t="shared" si="120"/>
        <v>Xã Trị AnCác đường còn lạiVị trí 1140</v>
      </c>
      <c r="I74" s="134"/>
      <c r="J74" s="134"/>
      <c r="K74" s="176" t="str">
        <f>'ĐẤT PNN'!D74</f>
        <v>Các tuyến đường giao thông không đấu nối trực tiếp và thông ra Đường Bến Phà đoạn từ Đường tỉnh 768 đến Bến đò Trị An có hiện trạng là đường nhựa, bê tông xi măng:
- Có bề rộng ≥5m, cách đường giao thông &gt;1.000m.
- Có bề rộng từ ≥3m đến &lt;5m, cách đường giao thông từ &gt;500m đến ≤1.000m.
- Có bề rộng &lt;3m, cách đường giao thông ≤200m.</v>
      </c>
      <c r="L74" s="176"/>
      <c r="M74" s="176"/>
      <c r="N74" s="140">
        <f t="shared" si="110"/>
        <v>120</v>
      </c>
      <c r="O74" s="140">
        <f t="shared" si="111"/>
        <v>80</v>
      </c>
      <c r="P74" s="140">
        <v>260</v>
      </c>
      <c r="Q74" s="140">
        <v>180</v>
      </c>
      <c r="R74" s="157">
        <v>1.1299999999999999</v>
      </c>
      <c r="S74" s="139">
        <f t="shared" si="112"/>
        <v>140</v>
      </c>
      <c r="T74" s="139">
        <f t="shared" si="113"/>
        <v>130</v>
      </c>
      <c r="U74" s="139">
        <f t="shared" si="114"/>
        <v>120</v>
      </c>
      <c r="V74" s="139">
        <f t="shared" si="115"/>
        <v>100</v>
      </c>
      <c r="W74" s="141">
        <f t="shared" si="121"/>
        <v>470</v>
      </c>
      <c r="X74" s="141">
        <f t="shared" si="122"/>
        <v>330</v>
      </c>
      <c r="Y74" s="141">
        <f t="shared" si="123"/>
        <v>260</v>
      </c>
      <c r="Z74" s="141">
        <f t="shared" si="124"/>
        <v>180</v>
      </c>
      <c r="AA74" s="137">
        <f>'ĐẤT PNN'!U74</f>
        <v>7</v>
      </c>
      <c r="AB74" s="139">
        <f t="shared" si="116"/>
        <v>110</v>
      </c>
      <c r="AC74" s="139">
        <f t="shared" si="117"/>
        <v>90</v>
      </c>
      <c r="AD74" s="139">
        <f t="shared" si="118"/>
        <v>80</v>
      </c>
      <c r="AE74" s="139">
        <f t="shared" si="119"/>
        <v>60</v>
      </c>
      <c r="AF74" s="141">
        <f t="shared" si="125"/>
        <v>370</v>
      </c>
      <c r="AG74" s="141">
        <f t="shared" si="126"/>
        <v>230</v>
      </c>
      <c r="AH74" s="141">
        <f t="shared" si="127"/>
        <v>180</v>
      </c>
      <c r="AI74" s="141">
        <f t="shared" si="128"/>
        <v>110</v>
      </c>
      <c r="AJ74" s="143">
        <f>'ĐẤT PNN'!I74-'ĐẤT NN'!P74</f>
        <v>70</v>
      </c>
    </row>
    <row r="75" spans="1:36" s="17" customFormat="1" ht="63" customHeight="1" x14ac:dyDescent="0.25">
      <c r="A75" s="134">
        <f>'ĐẤT PNN'!A75</f>
        <v>70</v>
      </c>
      <c r="B75" s="134" t="str">
        <f>'ĐẤT PNN'!B75</f>
        <v>VT4*0,8</v>
      </c>
      <c r="C75" s="134" t="str">
        <f>$B$69</f>
        <v>VC63NT</v>
      </c>
      <c r="D75" s="134" t="s">
        <v>452</v>
      </c>
      <c r="E75" s="134" t="s">
        <v>170</v>
      </c>
      <c r="F75" s="134" t="s">
        <v>453</v>
      </c>
      <c r="G75" s="134" t="s">
        <v>29</v>
      </c>
      <c r="H75" s="147" t="str">
        <f t="shared" si="120"/>
        <v>Xã Trị AnCác đường còn lạiVị trí 1140</v>
      </c>
      <c r="I75" s="134"/>
      <c r="J75" s="134"/>
      <c r="K75" s="176" t="str">
        <f>'ĐẤT PNN'!D75</f>
        <v>Các tuyến đường giao thông không đấu nối trực tiếp và thông ra Đường Bến Phà đoạn từ Đường tỉnh 768 đến Bến đò Trị An có hiện trạng là đường nhựa, bê tông xi măng:
- Có bề rộng từ ≥3m đến &lt;5m, cách đường giao thông &gt;1.000m.
- Có bề rộng &lt;3m, cách đường giao thông &gt;200m.</v>
      </c>
      <c r="L75" s="176"/>
      <c r="M75" s="176"/>
      <c r="N75" s="140">
        <f t="shared" si="110"/>
        <v>100</v>
      </c>
      <c r="O75" s="140">
        <f t="shared" si="111"/>
        <v>60</v>
      </c>
      <c r="P75" s="140">
        <v>180</v>
      </c>
      <c r="Q75" s="140">
        <v>110</v>
      </c>
      <c r="R75" s="157">
        <v>1.1299999999999999</v>
      </c>
      <c r="S75" s="139">
        <f t="shared" si="112"/>
        <v>140</v>
      </c>
      <c r="T75" s="139">
        <f t="shared" si="113"/>
        <v>130</v>
      </c>
      <c r="U75" s="139">
        <f t="shared" si="114"/>
        <v>120</v>
      </c>
      <c r="V75" s="139">
        <f t="shared" si="115"/>
        <v>100</v>
      </c>
      <c r="W75" s="141">
        <f t="shared" si="121"/>
        <v>470</v>
      </c>
      <c r="X75" s="141">
        <f t="shared" si="122"/>
        <v>330</v>
      </c>
      <c r="Y75" s="141">
        <f t="shared" si="123"/>
        <v>260</v>
      </c>
      <c r="Z75" s="141">
        <f t="shared" si="124"/>
        <v>180</v>
      </c>
      <c r="AA75" s="137">
        <f>'ĐẤT PNN'!U75</f>
        <v>7</v>
      </c>
      <c r="AB75" s="139">
        <f t="shared" si="116"/>
        <v>110</v>
      </c>
      <c r="AC75" s="139">
        <f t="shared" si="117"/>
        <v>90</v>
      </c>
      <c r="AD75" s="139">
        <f t="shared" si="118"/>
        <v>80</v>
      </c>
      <c r="AE75" s="139">
        <f t="shared" si="119"/>
        <v>60</v>
      </c>
      <c r="AF75" s="141">
        <f t="shared" si="125"/>
        <v>370</v>
      </c>
      <c r="AG75" s="141">
        <f t="shared" si="126"/>
        <v>230</v>
      </c>
      <c r="AH75" s="141">
        <f t="shared" si="127"/>
        <v>180</v>
      </c>
      <c r="AI75" s="141">
        <f t="shared" si="128"/>
        <v>110</v>
      </c>
      <c r="AJ75" s="143">
        <f>'ĐẤT PNN'!I75-'ĐẤT NN'!P75</f>
        <v>110</v>
      </c>
    </row>
    <row r="76" spans="1:36" s="17" customFormat="1" ht="63" x14ac:dyDescent="0.25">
      <c r="A76" s="134">
        <f>'ĐẤT PNN'!A76</f>
        <v>71</v>
      </c>
      <c r="B76" s="134" t="str">
        <f>'ĐẤT PNN'!B76</f>
        <v>VC27NT</v>
      </c>
      <c r="C76" s="134" t="str">
        <f>$B$76</f>
        <v>VC27NT</v>
      </c>
      <c r="D76" s="134" t="s">
        <v>446</v>
      </c>
      <c r="E76" s="134" t="s">
        <v>170</v>
      </c>
      <c r="F76" s="134" t="s">
        <v>447</v>
      </c>
      <c r="G76" s="134" t="s">
        <v>29</v>
      </c>
      <c r="H76" s="147" t="str">
        <f t="shared" si="120"/>
        <v>Xã Trị AnCác đường còn lạiVị trí 1140</v>
      </c>
      <c r="I76" s="156" t="s">
        <v>432</v>
      </c>
      <c r="J76" s="156" t="s">
        <v>431</v>
      </c>
      <c r="K76" s="135" t="str">
        <f>'ĐẤT PNN'!D76</f>
        <v>Đường Hàng Ba</v>
      </c>
      <c r="L76" s="135" t="str">
        <f>'ĐẤT PNN'!E76</f>
        <v>Đường Bến Phà</v>
      </c>
      <c r="M76" s="135" t="str">
        <f>'ĐẤT PNN'!F76</f>
        <v>Hết ranh thửa đất số 19, tờ bản đồ số 242 về bên phải và hết ranh thửa đất số 30, tờ bản đồ số 241 về bên trái, BĐĐC xã Trị An.</v>
      </c>
      <c r="N76" s="140">
        <f>S76</f>
        <v>140</v>
      </c>
      <c r="O76" s="140">
        <f>AB76</f>
        <v>110</v>
      </c>
      <c r="P76" s="140">
        <v>470</v>
      </c>
      <c r="Q76" s="140">
        <v>370</v>
      </c>
      <c r="R76" s="157">
        <v>1.1299999999999999</v>
      </c>
      <c r="S76" s="136">
        <v>140</v>
      </c>
      <c r="T76" s="136">
        <v>130</v>
      </c>
      <c r="U76" s="136">
        <v>120</v>
      </c>
      <c r="V76" s="136">
        <v>100</v>
      </c>
      <c r="W76" s="141">
        <f t="shared" si="121"/>
        <v>470</v>
      </c>
      <c r="X76" s="141">
        <f t="shared" si="122"/>
        <v>330</v>
      </c>
      <c r="Y76" s="141">
        <f t="shared" si="123"/>
        <v>260</v>
      </c>
      <c r="Z76" s="141">
        <f t="shared" si="124"/>
        <v>180</v>
      </c>
      <c r="AA76" s="137">
        <v>3</v>
      </c>
      <c r="AB76" s="138">
        <v>110</v>
      </c>
      <c r="AC76" s="138">
        <v>90</v>
      </c>
      <c r="AD76" s="138">
        <v>80</v>
      </c>
      <c r="AE76" s="138">
        <v>60</v>
      </c>
      <c r="AF76" s="141">
        <f t="shared" si="125"/>
        <v>370</v>
      </c>
      <c r="AG76" s="141">
        <f t="shared" si="126"/>
        <v>230</v>
      </c>
      <c r="AH76" s="141">
        <f t="shared" si="127"/>
        <v>180</v>
      </c>
      <c r="AI76" s="141">
        <f t="shared" si="128"/>
        <v>110</v>
      </c>
      <c r="AJ76" s="143">
        <f>'ĐẤT PNN'!I76-'ĐẤT NN'!P76</f>
        <v>630</v>
      </c>
    </row>
    <row r="77" spans="1:36" s="17" customFormat="1" ht="141.75" customHeight="1" x14ac:dyDescent="0.25">
      <c r="A77" s="134">
        <f>'ĐẤT PNN'!A77</f>
        <v>72</v>
      </c>
      <c r="B77" s="134" t="str">
        <f>'ĐẤT PNN'!B77</f>
        <v>VT2</v>
      </c>
      <c r="C77" s="134" t="str">
        <f t="shared" ref="C77:C81" si="129">$B$76</f>
        <v>VC27NT</v>
      </c>
      <c r="D77" s="134" t="s">
        <v>448</v>
      </c>
      <c r="E77" s="134" t="s">
        <v>170</v>
      </c>
      <c r="F77" s="134" t="s">
        <v>449</v>
      </c>
      <c r="G77" s="134" t="s">
        <v>29</v>
      </c>
      <c r="H77" s="147" t="str">
        <f t="shared" si="120"/>
        <v>Xã Trị AnCác đường còn lạiVị trí 1140</v>
      </c>
      <c r="I77" s="134"/>
      <c r="J77" s="134"/>
      <c r="K77" s="176" t="str">
        <f>'ĐẤT PNN'!D77</f>
        <v>Các tuyến đường giao thông đấu nối trực tiếp ra Đường Hàng Ba đoạn từ Đường Bến Phà đến Hết ranh thửa đất số 19, tờ bản đồ số 242 về bên phải và hết ranh thửa đất số 30, tờ bản đồ số 241 về bên trái, BĐĐC xã Trị An. có hiện trạng là đường nhựa, bê tông xi măng:
- Có bề rộng ≥5m, cách đường giao thông ≤1.000m.
- Có bề rộng từ ≥3m đến &lt;5m, cách đường giao thông ≤500m.</v>
      </c>
      <c r="L77" s="176"/>
      <c r="M77" s="176"/>
      <c r="N77" s="140">
        <f t="shared" ref="N77:N82" si="130">IF(B77="VT2",T77,IF(B77="VT3",U77,IF(B77="VT2*0,8",T77,IF(B77="VT3*0,8",U77,V77))))</f>
        <v>130</v>
      </c>
      <c r="O77" s="140">
        <f t="shared" ref="O77:O82" si="131">IF(B77="VT2",AC77,IF(B77="VT3",AD77,IF(B77="VT2*0,8",AC77,IF(B77="VT3*0,8",AD77,AE77))))</f>
        <v>90</v>
      </c>
      <c r="P77" s="140">
        <v>330</v>
      </c>
      <c r="Q77" s="140">
        <v>230</v>
      </c>
      <c r="R77" s="157">
        <v>1.1299999999999999</v>
      </c>
      <c r="S77" s="139">
        <f t="shared" ref="S77:S82" si="132">S76</f>
        <v>140</v>
      </c>
      <c r="T77" s="139">
        <f t="shared" ref="T77:T82" si="133">T76</f>
        <v>130</v>
      </c>
      <c r="U77" s="139">
        <f t="shared" ref="U77:U82" si="134">U76</f>
        <v>120</v>
      </c>
      <c r="V77" s="139">
        <f t="shared" ref="V77:V82" si="135">V76</f>
        <v>100</v>
      </c>
      <c r="W77" s="141">
        <f t="shared" si="121"/>
        <v>470</v>
      </c>
      <c r="X77" s="141">
        <f t="shared" si="122"/>
        <v>330</v>
      </c>
      <c r="Y77" s="141">
        <f t="shared" si="123"/>
        <v>260</v>
      </c>
      <c r="Z77" s="141">
        <f t="shared" si="124"/>
        <v>180</v>
      </c>
      <c r="AA77" s="137">
        <f>'ĐẤT PNN'!U77</f>
        <v>6</v>
      </c>
      <c r="AB77" s="139">
        <f t="shared" ref="AB77:AB82" si="136">AB76</f>
        <v>110</v>
      </c>
      <c r="AC77" s="139">
        <f t="shared" ref="AC77:AC82" si="137">AC76</f>
        <v>90</v>
      </c>
      <c r="AD77" s="139">
        <f t="shared" ref="AD77:AD82" si="138">AD76</f>
        <v>80</v>
      </c>
      <c r="AE77" s="139">
        <f t="shared" ref="AE77:AE82" si="139">AE76</f>
        <v>60</v>
      </c>
      <c r="AF77" s="141">
        <f t="shared" si="125"/>
        <v>370</v>
      </c>
      <c r="AG77" s="141">
        <f t="shared" si="126"/>
        <v>230</v>
      </c>
      <c r="AH77" s="141">
        <f t="shared" si="127"/>
        <v>180</v>
      </c>
      <c r="AI77" s="141">
        <f t="shared" si="128"/>
        <v>110</v>
      </c>
      <c r="AJ77" s="143">
        <f>'ĐẤT PNN'!I77-'ĐẤT NN'!P77</f>
        <v>160</v>
      </c>
    </row>
    <row r="78" spans="1:36" s="17" customFormat="1" ht="126" customHeight="1" x14ac:dyDescent="0.25">
      <c r="A78" s="134">
        <f>'ĐẤT PNN'!A78</f>
        <v>73</v>
      </c>
      <c r="B78" s="134" t="str">
        <f>'ĐẤT PNN'!B78</f>
        <v>VT3</v>
      </c>
      <c r="C78" s="134" t="str">
        <f t="shared" si="129"/>
        <v>VC27NT</v>
      </c>
      <c r="D78" s="134" t="s">
        <v>450</v>
      </c>
      <c r="E78" s="134" t="s">
        <v>170</v>
      </c>
      <c r="F78" s="134" t="s">
        <v>451</v>
      </c>
      <c r="G78" s="134" t="s">
        <v>29</v>
      </c>
      <c r="H78" s="147" t="str">
        <f t="shared" si="120"/>
        <v>Xã Trị AnCác đường còn lạiVị trí 1140</v>
      </c>
      <c r="I78" s="134"/>
      <c r="J78" s="134"/>
      <c r="K78" s="176" t="str">
        <f>'ĐẤT PNN'!D78</f>
        <v>Các tuyến đường giao thông đấu nối trực tiếp ra Đường Hàng Ba đoạn từ Đường Bến Phà đến Hết ranh thửa đất số 19, tờ bản đồ số 242 về bên phải và hết ranh thửa đất số 30, tờ bản đồ số 241 về bên trái, BĐĐC xã Trị An. có hiện trạng là đường nhựa, bê tông xi măng:
- Có bề rộng ≥5m, cách đường giao thông &gt;1.000m.
- Có bề rộng từ ≥3m đến &lt;5m, cách đường giao thông từ &gt;500m đến ≤1.000m.
- Có bề rộng &lt;3m, cách đường giao thông ≤200m.</v>
      </c>
      <c r="L78" s="176"/>
      <c r="M78" s="176"/>
      <c r="N78" s="140">
        <f t="shared" si="130"/>
        <v>120</v>
      </c>
      <c r="O78" s="140">
        <f t="shared" si="131"/>
        <v>80</v>
      </c>
      <c r="P78" s="140">
        <v>260</v>
      </c>
      <c r="Q78" s="140">
        <v>180</v>
      </c>
      <c r="R78" s="157">
        <v>1.1299999999999999</v>
      </c>
      <c r="S78" s="139">
        <f t="shared" si="132"/>
        <v>140</v>
      </c>
      <c r="T78" s="139">
        <f t="shared" si="133"/>
        <v>130</v>
      </c>
      <c r="U78" s="139">
        <f t="shared" si="134"/>
        <v>120</v>
      </c>
      <c r="V78" s="139">
        <f t="shared" si="135"/>
        <v>100</v>
      </c>
      <c r="W78" s="141">
        <f t="shared" si="121"/>
        <v>470</v>
      </c>
      <c r="X78" s="141">
        <f t="shared" si="122"/>
        <v>330</v>
      </c>
      <c r="Y78" s="141">
        <f t="shared" si="123"/>
        <v>260</v>
      </c>
      <c r="Z78" s="141">
        <f t="shared" si="124"/>
        <v>180</v>
      </c>
      <c r="AA78" s="137">
        <f>'ĐẤT PNN'!U78</f>
        <v>6</v>
      </c>
      <c r="AB78" s="139">
        <f t="shared" si="136"/>
        <v>110</v>
      </c>
      <c r="AC78" s="139">
        <f t="shared" si="137"/>
        <v>90</v>
      </c>
      <c r="AD78" s="139">
        <f t="shared" si="138"/>
        <v>80</v>
      </c>
      <c r="AE78" s="139">
        <f t="shared" si="139"/>
        <v>60</v>
      </c>
      <c r="AF78" s="141">
        <f t="shared" si="125"/>
        <v>370</v>
      </c>
      <c r="AG78" s="141">
        <f t="shared" si="126"/>
        <v>230</v>
      </c>
      <c r="AH78" s="141">
        <f t="shared" si="127"/>
        <v>180</v>
      </c>
      <c r="AI78" s="141">
        <f t="shared" si="128"/>
        <v>110</v>
      </c>
      <c r="AJ78" s="143">
        <f>'ĐẤT PNN'!I78-'ĐẤT NN'!P78</f>
        <v>150</v>
      </c>
    </row>
    <row r="79" spans="1:36" s="17" customFormat="1" ht="94.5" customHeight="1" x14ac:dyDescent="0.25">
      <c r="A79" s="134">
        <f>'ĐẤT PNN'!A79</f>
        <v>74</v>
      </c>
      <c r="B79" s="134" t="str">
        <f>'ĐẤT PNN'!B79</f>
        <v>VT4</v>
      </c>
      <c r="C79" s="134" t="str">
        <f t="shared" si="129"/>
        <v>VC27NT</v>
      </c>
      <c r="D79" s="134" t="s">
        <v>452</v>
      </c>
      <c r="E79" s="134" t="s">
        <v>170</v>
      </c>
      <c r="F79" s="134" t="s">
        <v>453</v>
      </c>
      <c r="G79" s="134" t="s">
        <v>29</v>
      </c>
      <c r="H79" s="147" t="str">
        <f t="shared" si="120"/>
        <v>Xã Trị AnCác đường còn lạiVị trí 1140</v>
      </c>
      <c r="I79" s="134"/>
      <c r="J79" s="134"/>
      <c r="K79" s="176" t="str">
        <f>'ĐẤT PNN'!D79</f>
        <v>Các tuyến đường giao thông đấu nối trực tiếp ra Đường Hàng Ba đoạn từ Đường Bến Phà đến Hết ranh thửa đất số 19, tờ bản đồ số 242 về bên phải và hết ranh thửa đất số 30, tờ bản đồ số 241 về bên trái, BĐĐC xã Trị An. có hiện trạng là đường nhựa, bê tông xi măng:
- Có bề rộng từ ≥3m đến &lt;5m, cách đường giao thông &gt;1.000m.
- Có bề rộng &lt;3m, cách đường giao thông &gt;200m.</v>
      </c>
      <c r="L79" s="176"/>
      <c r="M79" s="176"/>
      <c r="N79" s="140">
        <f t="shared" si="130"/>
        <v>100</v>
      </c>
      <c r="O79" s="140">
        <f t="shared" si="131"/>
        <v>60</v>
      </c>
      <c r="P79" s="140">
        <v>180</v>
      </c>
      <c r="Q79" s="140">
        <v>110</v>
      </c>
      <c r="R79" s="157">
        <v>1.1299999999999999</v>
      </c>
      <c r="S79" s="139">
        <f t="shared" si="132"/>
        <v>140</v>
      </c>
      <c r="T79" s="139">
        <f t="shared" si="133"/>
        <v>130</v>
      </c>
      <c r="U79" s="139">
        <f t="shared" si="134"/>
        <v>120</v>
      </c>
      <c r="V79" s="139">
        <f t="shared" si="135"/>
        <v>100</v>
      </c>
      <c r="W79" s="141">
        <f t="shared" si="121"/>
        <v>470</v>
      </c>
      <c r="X79" s="141">
        <f t="shared" si="122"/>
        <v>330</v>
      </c>
      <c r="Y79" s="141">
        <f t="shared" si="123"/>
        <v>260</v>
      </c>
      <c r="Z79" s="141">
        <f t="shared" si="124"/>
        <v>180</v>
      </c>
      <c r="AA79" s="137">
        <f>'ĐẤT PNN'!U79</f>
        <v>6</v>
      </c>
      <c r="AB79" s="139">
        <f t="shared" si="136"/>
        <v>110</v>
      </c>
      <c r="AC79" s="139">
        <f t="shared" si="137"/>
        <v>90</v>
      </c>
      <c r="AD79" s="139">
        <f t="shared" si="138"/>
        <v>80</v>
      </c>
      <c r="AE79" s="139">
        <f t="shared" si="139"/>
        <v>60</v>
      </c>
      <c r="AF79" s="141">
        <f t="shared" si="125"/>
        <v>370</v>
      </c>
      <c r="AG79" s="141">
        <f t="shared" si="126"/>
        <v>230</v>
      </c>
      <c r="AH79" s="141">
        <f t="shared" si="127"/>
        <v>180</v>
      </c>
      <c r="AI79" s="141">
        <f t="shared" si="128"/>
        <v>110</v>
      </c>
      <c r="AJ79" s="143">
        <f>'ĐẤT PNN'!I79-'ĐẤT NN'!P79</f>
        <v>190</v>
      </c>
    </row>
    <row r="80" spans="1:36" s="17" customFormat="1" ht="141.75" customHeight="1" x14ac:dyDescent="0.25">
      <c r="A80" s="134">
        <f>'ĐẤT PNN'!A80</f>
        <v>75</v>
      </c>
      <c r="B80" s="134" t="str">
        <f>'ĐẤT PNN'!B80</f>
        <v>VT2*0,8</v>
      </c>
      <c r="C80" s="134" t="str">
        <f t="shared" si="129"/>
        <v>VC27NT</v>
      </c>
      <c r="D80" s="134" t="s">
        <v>448</v>
      </c>
      <c r="E80" s="134" t="s">
        <v>170</v>
      </c>
      <c r="F80" s="134" t="s">
        <v>449</v>
      </c>
      <c r="G80" s="134" t="s">
        <v>29</v>
      </c>
      <c r="H80" s="147" t="str">
        <f t="shared" si="120"/>
        <v>Xã Trị AnCác đường còn lạiVị trí 1140</v>
      </c>
      <c r="I80" s="134"/>
      <c r="J80" s="134"/>
      <c r="K80" s="176" t="str">
        <f>'ĐẤT PNN'!D80</f>
        <v>Các tuyến đường giao thông không đấu nối trực tiếp và thông ra Đường Hàng Ba đoạn từ Đường Bến Phà đến Hết ranh thửa đất số 19, tờ bản đồ số 242 về bên phải và hết ranh thửa đất số 30, tờ bản đồ số 241 về bên trái, BĐĐC xã Trị An. có hiện trạng là đường nhựa, bê tông xi măng:
- Có bề rộng ≥5m, cách đường giao thông ≤1.000m.
- Có bề rộng từ ≥3m đến &lt;5m, cách đường giao thông ≤500m.</v>
      </c>
      <c r="L80" s="176"/>
      <c r="M80" s="176"/>
      <c r="N80" s="140">
        <f t="shared" si="130"/>
        <v>130</v>
      </c>
      <c r="O80" s="140">
        <f t="shared" si="131"/>
        <v>90</v>
      </c>
      <c r="P80" s="140">
        <v>330</v>
      </c>
      <c r="Q80" s="140">
        <v>230</v>
      </c>
      <c r="R80" s="157">
        <v>1.1299999999999999</v>
      </c>
      <c r="S80" s="139">
        <f t="shared" si="132"/>
        <v>140</v>
      </c>
      <c r="T80" s="139">
        <f t="shared" si="133"/>
        <v>130</v>
      </c>
      <c r="U80" s="139">
        <f t="shared" si="134"/>
        <v>120</v>
      </c>
      <c r="V80" s="139">
        <f t="shared" si="135"/>
        <v>100</v>
      </c>
      <c r="W80" s="141">
        <f t="shared" si="121"/>
        <v>470</v>
      </c>
      <c r="X80" s="141">
        <f t="shared" si="122"/>
        <v>330</v>
      </c>
      <c r="Y80" s="141">
        <f t="shared" si="123"/>
        <v>260</v>
      </c>
      <c r="Z80" s="141">
        <f t="shared" si="124"/>
        <v>180</v>
      </c>
      <c r="AA80" s="137">
        <f>'ĐẤT PNN'!U80</f>
        <v>6</v>
      </c>
      <c r="AB80" s="139">
        <f t="shared" si="136"/>
        <v>110</v>
      </c>
      <c r="AC80" s="139">
        <f t="shared" si="137"/>
        <v>90</v>
      </c>
      <c r="AD80" s="139">
        <f t="shared" si="138"/>
        <v>80</v>
      </c>
      <c r="AE80" s="139">
        <f t="shared" si="139"/>
        <v>60</v>
      </c>
      <c r="AF80" s="141">
        <f t="shared" si="125"/>
        <v>370</v>
      </c>
      <c r="AG80" s="141">
        <f t="shared" si="126"/>
        <v>230</v>
      </c>
      <c r="AH80" s="141">
        <f t="shared" si="127"/>
        <v>180</v>
      </c>
      <c r="AI80" s="141">
        <f t="shared" si="128"/>
        <v>110</v>
      </c>
      <c r="AJ80" s="143">
        <f>'ĐẤT PNN'!I80-'ĐẤT NN'!P80</f>
        <v>110</v>
      </c>
    </row>
    <row r="81" spans="1:36" s="17" customFormat="1" ht="157.5" customHeight="1" x14ac:dyDescent="0.25">
      <c r="A81" s="134">
        <f>'ĐẤT PNN'!A81</f>
        <v>76</v>
      </c>
      <c r="B81" s="134" t="str">
        <f>'ĐẤT PNN'!B81</f>
        <v>VT3*0,8</v>
      </c>
      <c r="C81" s="134" t="str">
        <f t="shared" si="129"/>
        <v>VC27NT</v>
      </c>
      <c r="D81" s="134" t="s">
        <v>450</v>
      </c>
      <c r="E81" s="134" t="s">
        <v>170</v>
      </c>
      <c r="F81" s="134" t="s">
        <v>451</v>
      </c>
      <c r="G81" s="134" t="s">
        <v>29</v>
      </c>
      <c r="H81" s="147" t="str">
        <f t="shared" si="120"/>
        <v>Xã Trị AnCác đường còn lạiVị trí 1140</v>
      </c>
      <c r="I81" s="134"/>
      <c r="J81" s="134"/>
      <c r="K81" s="176" t="str">
        <f>'ĐẤT PNN'!D81</f>
        <v>Các tuyến đường giao thông không đấu nối trực tiếp và thông ra Đường Hàng Ba đoạn từ Đường Bến Phà đến Hết ranh thửa đất số 19, tờ bản đồ số 242 về bên phải và hết ranh thửa đất số 30, tờ bản đồ số 241 về bên trái, BĐĐC xã Trị An. có hiện trạng là đường nhựa, bê tông xi măng:
- Có bề rộng ≥5m, cách đường giao thông &gt;1.000m.
- Có bề rộng từ ≥3m đến &lt;5m, cách đường giao thông từ &gt;500m đến ≤1.000m.
- Có bề rộng &lt;3m, cách đường giao thông ≤200m.</v>
      </c>
      <c r="L81" s="176"/>
      <c r="M81" s="176"/>
      <c r="N81" s="140">
        <f t="shared" si="130"/>
        <v>120</v>
      </c>
      <c r="O81" s="140">
        <f t="shared" si="131"/>
        <v>80</v>
      </c>
      <c r="P81" s="140">
        <v>260</v>
      </c>
      <c r="Q81" s="140">
        <v>180</v>
      </c>
      <c r="R81" s="157">
        <v>1.1299999999999999</v>
      </c>
      <c r="S81" s="139">
        <f t="shared" si="132"/>
        <v>140</v>
      </c>
      <c r="T81" s="139">
        <f t="shared" si="133"/>
        <v>130</v>
      </c>
      <c r="U81" s="139">
        <f t="shared" si="134"/>
        <v>120</v>
      </c>
      <c r="V81" s="139">
        <f t="shared" si="135"/>
        <v>100</v>
      </c>
      <c r="W81" s="141">
        <f t="shared" si="121"/>
        <v>470</v>
      </c>
      <c r="X81" s="141">
        <f t="shared" si="122"/>
        <v>330</v>
      </c>
      <c r="Y81" s="141">
        <f t="shared" si="123"/>
        <v>260</v>
      </c>
      <c r="Z81" s="141">
        <f t="shared" si="124"/>
        <v>180</v>
      </c>
      <c r="AA81" s="137">
        <f>'ĐẤT PNN'!U81</f>
        <v>6</v>
      </c>
      <c r="AB81" s="139">
        <f t="shared" si="136"/>
        <v>110</v>
      </c>
      <c r="AC81" s="139">
        <f t="shared" si="137"/>
        <v>90</v>
      </c>
      <c r="AD81" s="139">
        <f t="shared" si="138"/>
        <v>80</v>
      </c>
      <c r="AE81" s="139">
        <f t="shared" si="139"/>
        <v>60</v>
      </c>
      <c r="AF81" s="141">
        <f t="shared" si="125"/>
        <v>370</v>
      </c>
      <c r="AG81" s="141">
        <f t="shared" si="126"/>
        <v>230</v>
      </c>
      <c r="AH81" s="141">
        <f t="shared" si="127"/>
        <v>180</v>
      </c>
      <c r="AI81" s="141">
        <f t="shared" si="128"/>
        <v>110</v>
      </c>
      <c r="AJ81" s="143">
        <f>'ĐẤT PNN'!I81-'ĐẤT NN'!P81</f>
        <v>110</v>
      </c>
    </row>
    <row r="82" spans="1:36" s="17" customFormat="1" ht="94.5" customHeight="1" x14ac:dyDescent="0.25">
      <c r="A82" s="134">
        <f>'ĐẤT PNN'!A82</f>
        <v>77</v>
      </c>
      <c r="B82" s="134" t="str">
        <f>'ĐẤT PNN'!B82</f>
        <v>VT4*0,8</v>
      </c>
      <c r="C82" s="134" t="str">
        <f>$B$76</f>
        <v>VC27NT</v>
      </c>
      <c r="D82" s="134" t="s">
        <v>452</v>
      </c>
      <c r="E82" s="134" t="s">
        <v>170</v>
      </c>
      <c r="F82" s="134" t="s">
        <v>453</v>
      </c>
      <c r="G82" s="134" t="s">
        <v>29</v>
      </c>
      <c r="H82" s="147" t="str">
        <f t="shared" si="120"/>
        <v>Xã Trị AnCác đường còn lạiVị trí 1140</v>
      </c>
      <c r="I82" s="134"/>
      <c r="J82" s="134"/>
      <c r="K82" s="176" t="str">
        <f>'ĐẤT PNN'!D82</f>
        <v>Các tuyến đường giao thông không đấu nối trực tiếp và thông ra Đường Hàng Ba đoạn từ Đường Bến Phà đến Hết ranh thửa đất số 19, tờ bản đồ số 242 về bên phải và hết ranh thửa đất số 30, tờ bản đồ số 241 về bên trái, BĐĐC xã Trị An. có hiện trạng là đường nhựa, bê tông xi măng:
- Có bề rộng từ ≥3m đến &lt;5m, cách đường giao thông &gt;1.000m.
- Có bề rộng &lt;3m, cách đường giao thông &gt;200m.</v>
      </c>
      <c r="L82" s="176"/>
      <c r="M82" s="176"/>
      <c r="N82" s="140">
        <f t="shared" si="130"/>
        <v>100</v>
      </c>
      <c r="O82" s="140">
        <f t="shared" si="131"/>
        <v>60</v>
      </c>
      <c r="P82" s="140">
        <v>180</v>
      </c>
      <c r="Q82" s="140">
        <v>110</v>
      </c>
      <c r="R82" s="157">
        <v>1.1299999999999999</v>
      </c>
      <c r="S82" s="139">
        <f t="shared" si="132"/>
        <v>140</v>
      </c>
      <c r="T82" s="139">
        <f t="shared" si="133"/>
        <v>130</v>
      </c>
      <c r="U82" s="139">
        <f t="shared" si="134"/>
        <v>120</v>
      </c>
      <c r="V82" s="139">
        <f t="shared" si="135"/>
        <v>100</v>
      </c>
      <c r="W82" s="141">
        <f t="shared" si="121"/>
        <v>470</v>
      </c>
      <c r="X82" s="141">
        <f t="shared" si="122"/>
        <v>330</v>
      </c>
      <c r="Y82" s="141">
        <f t="shared" si="123"/>
        <v>260</v>
      </c>
      <c r="Z82" s="141">
        <f t="shared" si="124"/>
        <v>180</v>
      </c>
      <c r="AA82" s="137">
        <f>'ĐẤT PNN'!U82</f>
        <v>6</v>
      </c>
      <c r="AB82" s="139">
        <f t="shared" si="136"/>
        <v>110</v>
      </c>
      <c r="AC82" s="139">
        <f t="shared" si="137"/>
        <v>90</v>
      </c>
      <c r="AD82" s="139">
        <f t="shared" si="138"/>
        <v>80</v>
      </c>
      <c r="AE82" s="139">
        <f t="shared" si="139"/>
        <v>60</v>
      </c>
      <c r="AF82" s="141">
        <f t="shared" si="125"/>
        <v>370</v>
      </c>
      <c r="AG82" s="141">
        <f t="shared" si="126"/>
        <v>230</v>
      </c>
      <c r="AH82" s="141">
        <f t="shared" si="127"/>
        <v>180</v>
      </c>
      <c r="AI82" s="141">
        <f t="shared" si="128"/>
        <v>110</v>
      </c>
      <c r="AJ82" s="143">
        <f>'ĐẤT PNN'!I82-'ĐẤT NN'!P82</f>
        <v>150</v>
      </c>
    </row>
    <row r="83" spans="1:36" s="17" customFormat="1" ht="63" x14ac:dyDescent="0.25">
      <c r="A83" s="134">
        <f>'ĐẤT PNN'!A83</f>
        <v>78</v>
      </c>
      <c r="B83" s="134" t="str">
        <f>'ĐẤT PNN'!B83</f>
        <v>VC1NT1_D9</v>
      </c>
      <c r="C83" s="134" t="str">
        <f>$B$83</f>
        <v>VC1NT1_D9</v>
      </c>
      <c r="D83" s="134" t="s">
        <v>446</v>
      </c>
      <c r="E83" s="134" t="s">
        <v>170</v>
      </c>
      <c r="F83" s="134" t="s">
        <v>454</v>
      </c>
      <c r="G83" s="134" t="s">
        <v>455</v>
      </c>
      <c r="H83" s="147" t="str">
        <f>E83&amp;G83&amp;D$6&amp;N$83</f>
        <v>Xã Trị AnCác đường nhóm IVị trí 1160</v>
      </c>
      <c r="I83" s="156" t="s">
        <v>428</v>
      </c>
      <c r="J83" s="156" t="s">
        <v>427</v>
      </c>
      <c r="K83" s="135" t="str">
        <f>'ĐẤT PNN'!D83</f>
        <v>Đường tỉnh 768</v>
      </c>
      <c r="L83" s="135" t="str">
        <f>'ĐẤT PNN'!E83</f>
        <v>Cầu Bà Giá (cầu 19)</v>
      </c>
      <c r="M83" s="135" t="str">
        <f>'ĐẤT PNN'!F83</f>
        <v>Chân dốc lớn (cống thoát nước) xã Trị An</v>
      </c>
      <c r="N83" s="140">
        <f>S83</f>
        <v>160</v>
      </c>
      <c r="O83" s="140">
        <f>AB83</f>
        <v>120</v>
      </c>
      <c r="P83" s="140">
        <v>530</v>
      </c>
      <c r="Q83" s="140">
        <v>400</v>
      </c>
      <c r="R83" s="157">
        <v>1.1100000000000001</v>
      </c>
      <c r="S83" s="136">
        <v>160</v>
      </c>
      <c r="T83" s="136">
        <v>150</v>
      </c>
      <c r="U83" s="136">
        <v>140</v>
      </c>
      <c r="V83" s="136">
        <v>120</v>
      </c>
      <c r="W83" s="141">
        <f t="shared" si="121"/>
        <v>530</v>
      </c>
      <c r="X83" s="141">
        <f t="shared" si="122"/>
        <v>380</v>
      </c>
      <c r="Y83" s="141">
        <f t="shared" si="123"/>
        <v>310</v>
      </c>
      <c r="Z83" s="141">
        <f t="shared" si="124"/>
        <v>220</v>
      </c>
      <c r="AA83" s="137">
        <v>1</v>
      </c>
      <c r="AB83" s="138">
        <v>120</v>
      </c>
      <c r="AC83" s="138">
        <v>100</v>
      </c>
      <c r="AD83" s="138">
        <v>90</v>
      </c>
      <c r="AE83" s="138">
        <v>80</v>
      </c>
      <c r="AF83" s="141">
        <f t="shared" si="125"/>
        <v>400</v>
      </c>
      <c r="AG83" s="141">
        <f t="shared" si="126"/>
        <v>250</v>
      </c>
      <c r="AH83" s="141">
        <f t="shared" si="127"/>
        <v>200</v>
      </c>
      <c r="AI83" s="141">
        <f t="shared" si="128"/>
        <v>140</v>
      </c>
      <c r="AJ83" s="143">
        <f>'ĐẤT PNN'!I83-'ĐẤT NN'!P83</f>
        <v>770</v>
      </c>
    </row>
    <row r="84" spans="1:36" s="17" customFormat="1" ht="94.5" customHeight="1" x14ac:dyDescent="0.25">
      <c r="A84" s="134">
        <f>'ĐẤT PNN'!A84</f>
        <v>79</v>
      </c>
      <c r="B84" s="134" t="str">
        <f>'ĐẤT PNN'!B84</f>
        <v>VT2</v>
      </c>
      <c r="C84" s="134" t="str">
        <f t="shared" ref="C84:C88" si="140">$B$83</f>
        <v>VC1NT1_D9</v>
      </c>
      <c r="D84" s="134" t="s">
        <v>448</v>
      </c>
      <c r="E84" s="134" t="s">
        <v>170</v>
      </c>
      <c r="F84" s="134" t="s">
        <v>456</v>
      </c>
      <c r="G84" s="134" t="s">
        <v>455</v>
      </c>
      <c r="H84" s="147" t="str">
        <f t="shared" ref="H84:H96" si="141">E84&amp;G84&amp;D$6&amp;N$83</f>
        <v>Xã Trị AnCác đường nhóm IVị trí 1160</v>
      </c>
      <c r="I84" s="134"/>
      <c r="J84" s="134"/>
      <c r="K84" s="176" t="str">
        <f>'ĐẤT PNN'!D84</f>
        <v>Các tuyến đường giao thông đấu nối trực tiếp ra Đường tỉnh 768 đoạn từ Cầu Bà Giá (cầu 19) đến Chân dốc lớn (cống thoát nước) xã Trị An có hiện trạng là đường nhựa, bê tông xi măng:
- Có bề rộng ≥5m, cách đường giao thông ≤1.000m.
- Có bề rộng từ ≥3m đến &lt;5m, cách đường giao thông ≤500m.</v>
      </c>
      <c r="L84" s="176"/>
      <c r="M84" s="176"/>
      <c r="N84" s="140">
        <f t="shared" ref="N84:N89" si="142">IF(B84="VT2",T84,IF(B84="VT3",U84,IF(B84="VT2*0,8",T84,IF(B84="VT3*0,8",U84,V84))))</f>
        <v>150</v>
      </c>
      <c r="O84" s="140">
        <f t="shared" ref="O84:O89" si="143">IF(B84="VT2",AC84,IF(B84="VT3",AD84,IF(B84="VT2*0,8",AC84,IF(B84="VT3*0,8",AD84,AE84))))</f>
        <v>100</v>
      </c>
      <c r="P84" s="140">
        <v>380</v>
      </c>
      <c r="Q84" s="140">
        <v>250</v>
      </c>
      <c r="R84" s="157">
        <v>1.1100000000000001</v>
      </c>
      <c r="S84" s="139">
        <f t="shared" ref="S84:S89" si="144">S83</f>
        <v>160</v>
      </c>
      <c r="T84" s="139">
        <f t="shared" ref="T84:T89" si="145">T83</f>
        <v>150</v>
      </c>
      <c r="U84" s="139">
        <f t="shared" ref="U84:U89" si="146">U83</f>
        <v>140</v>
      </c>
      <c r="V84" s="139">
        <f t="shared" ref="V84:V89" si="147">V83</f>
        <v>120</v>
      </c>
      <c r="W84" s="141">
        <f t="shared" si="121"/>
        <v>530</v>
      </c>
      <c r="X84" s="141">
        <f t="shared" si="122"/>
        <v>380</v>
      </c>
      <c r="Y84" s="141">
        <f t="shared" si="123"/>
        <v>310</v>
      </c>
      <c r="Z84" s="141">
        <f t="shared" si="124"/>
        <v>220</v>
      </c>
      <c r="AA84" s="137">
        <f>'ĐẤT PNN'!U84</f>
        <v>6</v>
      </c>
      <c r="AB84" s="139">
        <f t="shared" ref="AB84:AB89" si="148">AB83</f>
        <v>120</v>
      </c>
      <c r="AC84" s="139">
        <f t="shared" ref="AC84:AC89" si="149">AC83</f>
        <v>100</v>
      </c>
      <c r="AD84" s="139">
        <f t="shared" ref="AD84:AD89" si="150">AD83</f>
        <v>90</v>
      </c>
      <c r="AE84" s="139">
        <f t="shared" ref="AE84:AE89" si="151">AE83</f>
        <v>80</v>
      </c>
      <c r="AF84" s="141">
        <f t="shared" si="125"/>
        <v>400</v>
      </c>
      <c r="AG84" s="141">
        <f t="shared" si="126"/>
        <v>250</v>
      </c>
      <c r="AH84" s="141">
        <f t="shared" si="127"/>
        <v>200</v>
      </c>
      <c r="AI84" s="141">
        <f t="shared" si="128"/>
        <v>140</v>
      </c>
      <c r="AJ84" s="143">
        <f>'ĐẤT PNN'!I84-'ĐẤT NN'!P84</f>
        <v>200</v>
      </c>
    </row>
    <row r="85" spans="1:36" s="17" customFormat="1" ht="110.25" customHeight="1" x14ac:dyDescent="0.25">
      <c r="A85" s="134">
        <f>'ĐẤT PNN'!A85</f>
        <v>80</v>
      </c>
      <c r="B85" s="134" t="str">
        <f>'ĐẤT PNN'!B85</f>
        <v>VT3</v>
      </c>
      <c r="C85" s="134" t="str">
        <f t="shared" si="140"/>
        <v>VC1NT1_D9</v>
      </c>
      <c r="D85" s="134" t="s">
        <v>450</v>
      </c>
      <c r="E85" s="134" t="s">
        <v>170</v>
      </c>
      <c r="F85" s="134" t="s">
        <v>457</v>
      </c>
      <c r="G85" s="134" t="s">
        <v>455</v>
      </c>
      <c r="H85" s="147" t="str">
        <f t="shared" si="141"/>
        <v>Xã Trị AnCác đường nhóm IVị trí 1160</v>
      </c>
      <c r="I85" s="134"/>
      <c r="J85" s="134"/>
      <c r="K85" s="176" t="str">
        <f>'ĐẤT PNN'!D85</f>
        <v>Các tuyến đường giao thông đấu nối trực tiếp ra Đường tỉnh 768 đoạn từ Cầu Bà Giá (cầu 19) đến Chân dốc lớn (cống thoát nước) xã Trị An có hiện trạng là đường nhựa, bê tông xi măng:
- Có bề rộng ≥5m, cách đường giao thông &gt;1.000m.
- Có bề rộng từ ≥3m đến &lt;5m, cách đường giao thông từ &gt;500m đến ≤1.000m.
- Có bề rộng &lt;3m, cách đường giao thông ≤200m.</v>
      </c>
      <c r="L85" s="176"/>
      <c r="M85" s="176"/>
      <c r="N85" s="140">
        <f t="shared" si="142"/>
        <v>140</v>
      </c>
      <c r="O85" s="140">
        <f t="shared" si="143"/>
        <v>90</v>
      </c>
      <c r="P85" s="140">
        <v>310</v>
      </c>
      <c r="Q85" s="140">
        <v>200</v>
      </c>
      <c r="R85" s="157">
        <v>1.1100000000000001</v>
      </c>
      <c r="S85" s="139">
        <f t="shared" si="144"/>
        <v>160</v>
      </c>
      <c r="T85" s="139">
        <f t="shared" si="145"/>
        <v>150</v>
      </c>
      <c r="U85" s="139">
        <f t="shared" si="146"/>
        <v>140</v>
      </c>
      <c r="V85" s="139">
        <f t="shared" si="147"/>
        <v>120</v>
      </c>
      <c r="W85" s="141">
        <f t="shared" si="121"/>
        <v>530</v>
      </c>
      <c r="X85" s="141">
        <f t="shared" si="122"/>
        <v>380</v>
      </c>
      <c r="Y85" s="141">
        <f t="shared" si="123"/>
        <v>310</v>
      </c>
      <c r="Z85" s="141">
        <f t="shared" si="124"/>
        <v>220</v>
      </c>
      <c r="AA85" s="137">
        <f>'ĐẤT PNN'!U85</f>
        <v>6</v>
      </c>
      <c r="AB85" s="139">
        <f t="shared" si="148"/>
        <v>120</v>
      </c>
      <c r="AC85" s="139">
        <f t="shared" si="149"/>
        <v>100</v>
      </c>
      <c r="AD85" s="139">
        <f t="shared" si="150"/>
        <v>90</v>
      </c>
      <c r="AE85" s="139">
        <f t="shared" si="151"/>
        <v>80</v>
      </c>
      <c r="AF85" s="141">
        <f t="shared" si="125"/>
        <v>400</v>
      </c>
      <c r="AG85" s="141">
        <f t="shared" si="126"/>
        <v>250</v>
      </c>
      <c r="AH85" s="141">
        <f t="shared" si="127"/>
        <v>200</v>
      </c>
      <c r="AI85" s="141">
        <f t="shared" si="128"/>
        <v>140</v>
      </c>
      <c r="AJ85" s="143">
        <f>'ĐẤT PNN'!I85-'ĐẤT NN'!P85</f>
        <v>200</v>
      </c>
    </row>
    <row r="86" spans="1:36" s="17" customFormat="1" ht="78.75" customHeight="1" x14ac:dyDescent="0.25">
      <c r="A86" s="134">
        <f>'ĐẤT PNN'!A86</f>
        <v>81</v>
      </c>
      <c r="B86" s="134" t="str">
        <f>'ĐẤT PNN'!B86</f>
        <v>VT4</v>
      </c>
      <c r="C86" s="134" t="str">
        <f t="shared" si="140"/>
        <v>VC1NT1_D9</v>
      </c>
      <c r="D86" s="134" t="s">
        <v>452</v>
      </c>
      <c r="E86" s="134" t="s">
        <v>170</v>
      </c>
      <c r="F86" s="134" t="s">
        <v>458</v>
      </c>
      <c r="G86" s="134" t="s">
        <v>455</v>
      </c>
      <c r="H86" s="147" t="str">
        <f t="shared" si="141"/>
        <v>Xã Trị AnCác đường nhóm IVị trí 1160</v>
      </c>
      <c r="I86" s="134"/>
      <c r="J86" s="134"/>
      <c r="K86" s="176" t="str">
        <f>'ĐẤT PNN'!D86</f>
        <v>Các tuyến đường giao thông đấu nối trực tiếp ra Đường tỉnh 768 đoạn từ Cầu Bà Giá (cầu 19) đến Chân dốc lớn (cống thoát nước) xã Trị An có hiện trạng là đường nhựa, bê tông xi măng:
- Có bề rộng từ ≥3m đến &lt;5m, cách đường giao thông &gt;1.000m.
- Có bề rộng &lt;3m, cách đường giao thông &gt;200m.</v>
      </c>
      <c r="L86" s="176"/>
      <c r="M86" s="176"/>
      <c r="N86" s="140">
        <f t="shared" si="142"/>
        <v>120</v>
      </c>
      <c r="O86" s="140">
        <f t="shared" si="143"/>
        <v>80</v>
      </c>
      <c r="P86" s="140">
        <v>220</v>
      </c>
      <c r="Q86" s="140">
        <v>140</v>
      </c>
      <c r="R86" s="157">
        <v>1.1100000000000001</v>
      </c>
      <c r="S86" s="139">
        <f t="shared" si="144"/>
        <v>160</v>
      </c>
      <c r="T86" s="139">
        <f t="shared" si="145"/>
        <v>150</v>
      </c>
      <c r="U86" s="139">
        <f t="shared" si="146"/>
        <v>140</v>
      </c>
      <c r="V86" s="139">
        <f t="shared" si="147"/>
        <v>120</v>
      </c>
      <c r="W86" s="141">
        <f t="shared" si="121"/>
        <v>530</v>
      </c>
      <c r="X86" s="141">
        <f t="shared" si="122"/>
        <v>380</v>
      </c>
      <c r="Y86" s="141">
        <f t="shared" si="123"/>
        <v>310</v>
      </c>
      <c r="Z86" s="141">
        <f t="shared" si="124"/>
        <v>220</v>
      </c>
      <c r="AA86" s="137">
        <f>'ĐẤT PNN'!U86</f>
        <v>6</v>
      </c>
      <c r="AB86" s="139">
        <f t="shared" si="148"/>
        <v>120</v>
      </c>
      <c r="AC86" s="139">
        <f t="shared" si="149"/>
        <v>100</v>
      </c>
      <c r="AD86" s="139">
        <f t="shared" si="150"/>
        <v>90</v>
      </c>
      <c r="AE86" s="139">
        <f t="shared" si="151"/>
        <v>80</v>
      </c>
      <c r="AF86" s="141">
        <f t="shared" si="125"/>
        <v>400</v>
      </c>
      <c r="AG86" s="141">
        <f t="shared" si="126"/>
        <v>250</v>
      </c>
      <c r="AH86" s="141">
        <f t="shared" si="127"/>
        <v>200</v>
      </c>
      <c r="AI86" s="141">
        <f t="shared" si="128"/>
        <v>140</v>
      </c>
      <c r="AJ86" s="143">
        <f>'ĐẤT PNN'!I86-'ĐẤT NN'!P86</f>
        <v>220</v>
      </c>
    </row>
    <row r="87" spans="1:36" s="17" customFormat="1" ht="94.5" customHeight="1" x14ac:dyDescent="0.25">
      <c r="A87" s="134">
        <f>'ĐẤT PNN'!A87</f>
        <v>82</v>
      </c>
      <c r="B87" s="134" t="str">
        <f>'ĐẤT PNN'!B87</f>
        <v>VT2*0,8</v>
      </c>
      <c r="C87" s="134" t="str">
        <f t="shared" si="140"/>
        <v>VC1NT1_D9</v>
      </c>
      <c r="D87" s="134" t="s">
        <v>448</v>
      </c>
      <c r="E87" s="134" t="s">
        <v>170</v>
      </c>
      <c r="F87" s="134" t="s">
        <v>456</v>
      </c>
      <c r="G87" s="134" t="s">
        <v>455</v>
      </c>
      <c r="H87" s="147" t="str">
        <f t="shared" si="141"/>
        <v>Xã Trị AnCác đường nhóm IVị trí 1160</v>
      </c>
      <c r="I87" s="134"/>
      <c r="J87" s="134"/>
      <c r="K87" s="176" t="str">
        <f>'ĐẤT PNN'!D87</f>
        <v>Các tuyến đường giao thông không đấu nối trực tiếp và thông ra Đường tỉnh 768 đoạn từ Cầu Bà Giá (cầu 19) đến Chân dốc lớn (cống thoát nước) xã Trị An có hiện trạng là đường nhựa, bê tông xi măng:
- Có bề rộng ≥5m, cách đường giao thông ≤1.000m.
- Có bề rộng từ ≥3m đến &lt;5m, cách đường giao thông ≤500m.</v>
      </c>
      <c r="L87" s="176"/>
      <c r="M87" s="176"/>
      <c r="N87" s="140">
        <f t="shared" si="142"/>
        <v>150</v>
      </c>
      <c r="O87" s="140">
        <f t="shared" si="143"/>
        <v>100</v>
      </c>
      <c r="P87" s="140">
        <v>380</v>
      </c>
      <c r="Q87" s="140">
        <v>250</v>
      </c>
      <c r="R87" s="157">
        <v>1.1100000000000001</v>
      </c>
      <c r="S87" s="139">
        <f t="shared" si="144"/>
        <v>160</v>
      </c>
      <c r="T87" s="139">
        <f t="shared" si="145"/>
        <v>150</v>
      </c>
      <c r="U87" s="139">
        <f t="shared" si="146"/>
        <v>140</v>
      </c>
      <c r="V87" s="139">
        <f t="shared" si="147"/>
        <v>120</v>
      </c>
      <c r="W87" s="141">
        <f t="shared" si="121"/>
        <v>530</v>
      </c>
      <c r="X87" s="141">
        <f t="shared" si="122"/>
        <v>380</v>
      </c>
      <c r="Y87" s="141">
        <f t="shared" si="123"/>
        <v>310</v>
      </c>
      <c r="Z87" s="141">
        <f t="shared" si="124"/>
        <v>220</v>
      </c>
      <c r="AA87" s="137">
        <f>'ĐẤT PNN'!U87</f>
        <v>6</v>
      </c>
      <c r="AB87" s="139">
        <f t="shared" si="148"/>
        <v>120</v>
      </c>
      <c r="AC87" s="139">
        <f t="shared" si="149"/>
        <v>100</v>
      </c>
      <c r="AD87" s="139">
        <f t="shared" si="150"/>
        <v>90</v>
      </c>
      <c r="AE87" s="139">
        <f t="shared" si="151"/>
        <v>80</v>
      </c>
      <c r="AF87" s="141">
        <f t="shared" si="125"/>
        <v>400</v>
      </c>
      <c r="AG87" s="141">
        <f t="shared" si="126"/>
        <v>250</v>
      </c>
      <c r="AH87" s="141">
        <f t="shared" si="127"/>
        <v>200</v>
      </c>
      <c r="AI87" s="141">
        <f t="shared" si="128"/>
        <v>140</v>
      </c>
      <c r="AJ87" s="143">
        <f>'ĐẤT PNN'!I87-'ĐẤT NN'!P87</f>
        <v>140</v>
      </c>
    </row>
    <row r="88" spans="1:36" s="17" customFormat="1" ht="94.5" customHeight="1" x14ac:dyDescent="0.25">
      <c r="A88" s="134">
        <f>'ĐẤT PNN'!A88</f>
        <v>83</v>
      </c>
      <c r="B88" s="134" t="str">
        <f>'ĐẤT PNN'!B88</f>
        <v>VT3*0,8</v>
      </c>
      <c r="C88" s="134" t="str">
        <f t="shared" si="140"/>
        <v>VC1NT1_D9</v>
      </c>
      <c r="D88" s="134" t="s">
        <v>450</v>
      </c>
      <c r="E88" s="134" t="s">
        <v>170</v>
      </c>
      <c r="F88" s="134" t="s">
        <v>457</v>
      </c>
      <c r="G88" s="134" t="s">
        <v>455</v>
      </c>
      <c r="H88" s="147" t="str">
        <f t="shared" si="141"/>
        <v>Xã Trị AnCác đường nhóm IVị trí 1160</v>
      </c>
      <c r="I88" s="134"/>
      <c r="J88" s="134"/>
      <c r="K88" s="176" t="str">
        <f>'ĐẤT PNN'!D88</f>
        <v>Các tuyến đường giao thông không đấu nối trực tiếp và thông ra Đường tỉnh 768 đoạn từ Cầu Bà Giá (cầu 19) đến Chân dốc lớn (cống thoát nước) xã Trị An có hiện trạng là đường nhựa, bê tông xi măng:
- Có bề rộng ≥5m, cách đường giao thông &gt;1.000m.
- Có bề rộng từ ≥3m đến &lt;5m, cách đường giao thông từ &gt;500m đến ≤1.000m.
- Có bề rộng &lt;3m, cách đường giao thông ≤200m.</v>
      </c>
      <c r="L88" s="176"/>
      <c r="M88" s="176"/>
      <c r="N88" s="140">
        <f t="shared" si="142"/>
        <v>140</v>
      </c>
      <c r="O88" s="140">
        <f t="shared" si="143"/>
        <v>90</v>
      </c>
      <c r="P88" s="140">
        <v>310</v>
      </c>
      <c r="Q88" s="140">
        <v>200</v>
      </c>
      <c r="R88" s="157">
        <v>1.1100000000000001</v>
      </c>
      <c r="S88" s="139">
        <f t="shared" si="144"/>
        <v>160</v>
      </c>
      <c r="T88" s="139">
        <f t="shared" si="145"/>
        <v>150</v>
      </c>
      <c r="U88" s="139">
        <f t="shared" si="146"/>
        <v>140</v>
      </c>
      <c r="V88" s="139">
        <f t="shared" si="147"/>
        <v>120</v>
      </c>
      <c r="W88" s="141">
        <f t="shared" si="121"/>
        <v>530</v>
      </c>
      <c r="X88" s="141">
        <f t="shared" si="122"/>
        <v>380</v>
      </c>
      <c r="Y88" s="141">
        <f t="shared" si="123"/>
        <v>310</v>
      </c>
      <c r="Z88" s="141">
        <f t="shared" si="124"/>
        <v>220</v>
      </c>
      <c r="AA88" s="137">
        <f>'ĐẤT PNN'!U88</f>
        <v>6</v>
      </c>
      <c r="AB88" s="139">
        <f t="shared" si="148"/>
        <v>120</v>
      </c>
      <c r="AC88" s="139">
        <f t="shared" si="149"/>
        <v>100</v>
      </c>
      <c r="AD88" s="139">
        <f t="shared" si="150"/>
        <v>90</v>
      </c>
      <c r="AE88" s="139">
        <f t="shared" si="151"/>
        <v>80</v>
      </c>
      <c r="AF88" s="141">
        <f t="shared" si="125"/>
        <v>400</v>
      </c>
      <c r="AG88" s="141">
        <f t="shared" si="126"/>
        <v>250</v>
      </c>
      <c r="AH88" s="141">
        <f t="shared" si="127"/>
        <v>200</v>
      </c>
      <c r="AI88" s="141">
        <f t="shared" si="128"/>
        <v>140</v>
      </c>
      <c r="AJ88" s="143">
        <f>'ĐẤT PNN'!I88-'ĐẤT NN'!P88</f>
        <v>150</v>
      </c>
    </row>
    <row r="89" spans="1:36" s="17" customFormat="1" ht="78.75" customHeight="1" x14ac:dyDescent="0.25">
      <c r="A89" s="134">
        <f>'ĐẤT PNN'!A89</f>
        <v>84</v>
      </c>
      <c r="B89" s="134" t="str">
        <f>'ĐẤT PNN'!B89</f>
        <v>VT4*0,8</v>
      </c>
      <c r="C89" s="134" t="str">
        <f>$B$83</f>
        <v>VC1NT1_D9</v>
      </c>
      <c r="D89" s="134" t="s">
        <v>452</v>
      </c>
      <c r="E89" s="134" t="s">
        <v>170</v>
      </c>
      <c r="F89" s="134" t="s">
        <v>458</v>
      </c>
      <c r="G89" s="134" t="s">
        <v>455</v>
      </c>
      <c r="H89" s="147" t="str">
        <f t="shared" si="141"/>
        <v>Xã Trị AnCác đường nhóm IVị trí 1160</v>
      </c>
      <c r="I89" s="134"/>
      <c r="J89" s="134"/>
      <c r="K89" s="176" t="str">
        <f>'ĐẤT PNN'!D89</f>
        <v>Các tuyến đường giao thông không đấu nối trực tiếp và thông ra Đường tỉnh 768 đoạn từ Cầu Bà Giá (cầu 19) đến Chân dốc lớn (cống thoát nước) xã Trị An có hiện trạng là đường nhựa, bê tông xi măng:
- Có bề rộng từ ≥3m đến &lt;5m, cách đường giao thông &gt;1.000m.
- Có bề rộng &lt;3m, cách đường giao thông &gt;200m.</v>
      </c>
      <c r="L89" s="176"/>
      <c r="M89" s="176"/>
      <c r="N89" s="140">
        <f t="shared" si="142"/>
        <v>120</v>
      </c>
      <c r="O89" s="140">
        <f t="shared" si="143"/>
        <v>80</v>
      </c>
      <c r="P89" s="140">
        <v>220</v>
      </c>
      <c r="Q89" s="140">
        <v>140</v>
      </c>
      <c r="R89" s="157">
        <v>1.1100000000000001</v>
      </c>
      <c r="S89" s="139">
        <f t="shared" si="144"/>
        <v>160</v>
      </c>
      <c r="T89" s="139">
        <f t="shared" si="145"/>
        <v>150</v>
      </c>
      <c r="U89" s="139">
        <f t="shared" si="146"/>
        <v>140</v>
      </c>
      <c r="V89" s="139">
        <f t="shared" si="147"/>
        <v>120</v>
      </c>
      <c r="W89" s="141">
        <f t="shared" si="121"/>
        <v>530</v>
      </c>
      <c r="X89" s="141">
        <f t="shared" si="122"/>
        <v>380</v>
      </c>
      <c r="Y89" s="141">
        <f t="shared" si="123"/>
        <v>310</v>
      </c>
      <c r="Z89" s="141">
        <f t="shared" si="124"/>
        <v>220</v>
      </c>
      <c r="AA89" s="137">
        <f>'ĐẤT PNN'!U89</f>
        <v>6</v>
      </c>
      <c r="AB89" s="139">
        <f t="shared" si="148"/>
        <v>120</v>
      </c>
      <c r="AC89" s="139">
        <f t="shared" si="149"/>
        <v>100</v>
      </c>
      <c r="AD89" s="139">
        <f t="shared" si="150"/>
        <v>90</v>
      </c>
      <c r="AE89" s="139">
        <f t="shared" si="151"/>
        <v>80</v>
      </c>
      <c r="AF89" s="141">
        <f t="shared" si="125"/>
        <v>400</v>
      </c>
      <c r="AG89" s="141">
        <f t="shared" si="126"/>
        <v>250</v>
      </c>
      <c r="AH89" s="141">
        <f t="shared" si="127"/>
        <v>200</v>
      </c>
      <c r="AI89" s="141">
        <f t="shared" si="128"/>
        <v>140</v>
      </c>
      <c r="AJ89" s="143">
        <f>'ĐẤT PNN'!I89-'ĐẤT NN'!P89</f>
        <v>180</v>
      </c>
    </row>
    <row r="90" spans="1:36" s="17" customFormat="1" ht="63" x14ac:dyDescent="0.25">
      <c r="A90" s="134">
        <f>'ĐẤT PNN'!A90</f>
        <v>85</v>
      </c>
      <c r="B90" s="134" t="str">
        <f>'ĐẤT PNN'!B90</f>
        <v>VC1NT1_D10</v>
      </c>
      <c r="C90" s="134" t="str">
        <f>$B$90</f>
        <v>VC1NT1_D10</v>
      </c>
      <c r="D90" s="134" t="s">
        <v>446</v>
      </c>
      <c r="E90" s="134" t="s">
        <v>170</v>
      </c>
      <c r="F90" s="134" t="s">
        <v>454</v>
      </c>
      <c r="G90" s="134" t="s">
        <v>455</v>
      </c>
      <c r="H90" s="147" t="str">
        <f t="shared" si="141"/>
        <v>Xã Trị AnCác đường nhóm IVị trí 1160</v>
      </c>
      <c r="I90" s="156" t="s">
        <v>428</v>
      </c>
      <c r="J90" s="156" t="s">
        <v>427</v>
      </c>
      <c r="K90" s="135" t="str">
        <f>'ĐẤT PNN'!D90</f>
        <v>Đường tỉnh 768</v>
      </c>
      <c r="L90" s="135" t="str">
        <f>'ĐẤT PNN'!E90</f>
        <v>Chân dốc lớn (cống thoát nước) xã Trị An</v>
      </c>
      <c r="M90" s="135" t="str">
        <f>'ĐẤT PNN'!F90</f>
        <v>Đầu Trường Tiểu học Cây Gáo B - phân hiệu 2 (ấp Vĩnh An 4)</v>
      </c>
      <c r="N90" s="140">
        <f>S90</f>
        <v>160</v>
      </c>
      <c r="O90" s="140">
        <f>AB90</f>
        <v>120</v>
      </c>
      <c r="P90" s="140">
        <v>530</v>
      </c>
      <c r="Q90" s="140">
        <v>400</v>
      </c>
      <c r="R90" s="157">
        <v>1.1299999999999999</v>
      </c>
      <c r="S90" s="136">
        <v>160</v>
      </c>
      <c r="T90" s="136">
        <v>150</v>
      </c>
      <c r="U90" s="136">
        <v>140</v>
      </c>
      <c r="V90" s="136">
        <v>120</v>
      </c>
      <c r="W90" s="141">
        <f t="shared" si="121"/>
        <v>530</v>
      </c>
      <c r="X90" s="141">
        <f t="shared" si="122"/>
        <v>380</v>
      </c>
      <c r="Y90" s="141">
        <f t="shared" si="123"/>
        <v>310</v>
      </c>
      <c r="Z90" s="141">
        <f t="shared" si="124"/>
        <v>220</v>
      </c>
      <c r="AA90" s="137">
        <v>1</v>
      </c>
      <c r="AB90" s="138">
        <v>120</v>
      </c>
      <c r="AC90" s="138">
        <v>100</v>
      </c>
      <c r="AD90" s="138">
        <v>90</v>
      </c>
      <c r="AE90" s="138">
        <v>80</v>
      </c>
      <c r="AF90" s="141">
        <f t="shared" si="125"/>
        <v>400</v>
      </c>
      <c r="AG90" s="141">
        <f t="shared" si="126"/>
        <v>250</v>
      </c>
      <c r="AH90" s="141">
        <f t="shared" si="127"/>
        <v>200</v>
      </c>
      <c r="AI90" s="141">
        <f t="shared" si="128"/>
        <v>140</v>
      </c>
      <c r="AJ90" s="143">
        <f>'ĐẤT PNN'!I90-'ĐẤT NN'!P90</f>
        <v>670</v>
      </c>
    </row>
    <row r="91" spans="1:36" s="17" customFormat="1" ht="94.5" customHeight="1" x14ac:dyDescent="0.25">
      <c r="A91" s="134">
        <f>'ĐẤT PNN'!A91</f>
        <v>86</v>
      </c>
      <c r="B91" s="134" t="str">
        <f>'ĐẤT PNN'!B91</f>
        <v>VT2</v>
      </c>
      <c r="C91" s="134" t="str">
        <f t="shared" ref="C91:C95" si="152">$B$90</f>
        <v>VC1NT1_D10</v>
      </c>
      <c r="D91" s="134" t="s">
        <v>448</v>
      </c>
      <c r="E91" s="134" t="s">
        <v>170</v>
      </c>
      <c r="F91" s="134" t="s">
        <v>456</v>
      </c>
      <c r="G91" s="134" t="s">
        <v>455</v>
      </c>
      <c r="H91" s="147" t="str">
        <f t="shared" si="141"/>
        <v>Xã Trị AnCác đường nhóm IVị trí 1160</v>
      </c>
      <c r="I91" s="134"/>
      <c r="J91" s="134"/>
      <c r="K91" s="176" t="str">
        <f>'ĐẤT PNN'!D91</f>
        <v>Các tuyến đường giao thông đấu nối trực tiếp ra Đường tỉnh 768 đoạn từ Chân dốc lớn (cống thoát nước) xã Trị An đến Đầu Trường Tiểu học Cây Gáo B - phân hiệu 2 (ấp Vĩnh An 4) có hiện trạng là đường nhựa, bê tông xi măng:
- Có bề rộng ≥5m, cách đường giao thông ≤1.000m.
- Có bề rộng từ ≥3m đến &lt;5m, cách đường giao thông ≤500m.</v>
      </c>
      <c r="L91" s="176"/>
      <c r="M91" s="176"/>
      <c r="N91" s="140">
        <f t="shared" ref="N91:N96" si="153">IF(B91="VT2",T91,IF(B91="VT3",U91,IF(B91="VT2*0,8",T91,IF(B91="VT3*0,8",U91,V91))))</f>
        <v>150</v>
      </c>
      <c r="O91" s="140">
        <f t="shared" ref="O91:O96" si="154">IF(B91="VT2",AC91,IF(B91="VT3",AD91,IF(B91="VT2*0,8",AC91,IF(B91="VT3*0,8",AD91,AE91))))</f>
        <v>100</v>
      </c>
      <c r="P91" s="140">
        <v>380</v>
      </c>
      <c r="Q91" s="140">
        <v>250</v>
      </c>
      <c r="R91" s="157">
        <v>1.1299999999999999</v>
      </c>
      <c r="S91" s="139">
        <f t="shared" ref="S91:S96" si="155">S90</f>
        <v>160</v>
      </c>
      <c r="T91" s="139">
        <f t="shared" ref="T91:T96" si="156">T90</f>
        <v>150</v>
      </c>
      <c r="U91" s="139">
        <f t="shared" ref="U91:U96" si="157">U90</f>
        <v>140</v>
      </c>
      <c r="V91" s="139">
        <f t="shared" ref="V91:V96" si="158">V90</f>
        <v>120</v>
      </c>
      <c r="W91" s="141">
        <f t="shared" si="121"/>
        <v>530</v>
      </c>
      <c r="X91" s="141">
        <f t="shared" si="122"/>
        <v>380</v>
      </c>
      <c r="Y91" s="141">
        <f t="shared" si="123"/>
        <v>310</v>
      </c>
      <c r="Z91" s="141">
        <f t="shared" si="124"/>
        <v>220</v>
      </c>
      <c r="AA91" s="137">
        <f>'ĐẤT PNN'!U91</f>
        <v>6</v>
      </c>
      <c r="AB91" s="139">
        <f t="shared" ref="AB91:AB96" si="159">AB90</f>
        <v>120</v>
      </c>
      <c r="AC91" s="139">
        <f t="shared" ref="AC91:AC96" si="160">AC90</f>
        <v>100</v>
      </c>
      <c r="AD91" s="139">
        <f t="shared" ref="AD91:AD96" si="161">AD90</f>
        <v>90</v>
      </c>
      <c r="AE91" s="139">
        <f t="shared" ref="AE91:AE96" si="162">AE90</f>
        <v>80</v>
      </c>
      <c r="AF91" s="141">
        <f t="shared" si="125"/>
        <v>400</v>
      </c>
      <c r="AG91" s="141">
        <f t="shared" si="126"/>
        <v>250</v>
      </c>
      <c r="AH91" s="141">
        <f t="shared" si="127"/>
        <v>200</v>
      </c>
      <c r="AI91" s="141">
        <f t="shared" si="128"/>
        <v>140</v>
      </c>
      <c r="AJ91" s="143">
        <f>'ĐẤT PNN'!I91-'ĐẤT NN'!P91</f>
        <v>200</v>
      </c>
    </row>
    <row r="92" spans="1:36" s="17" customFormat="1" ht="110.25" customHeight="1" x14ac:dyDescent="0.25">
      <c r="A92" s="134">
        <f>'ĐẤT PNN'!A92</f>
        <v>87</v>
      </c>
      <c r="B92" s="134" t="str">
        <f>'ĐẤT PNN'!B92</f>
        <v>VT3</v>
      </c>
      <c r="C92" s="134" t="str">
        <f t="shared" si="152"/>
        <v>VC1NT1_D10</v>
      </c>
      <c r="D92" s="134" t="s">
        <v>450</v>
      </c>
      <c r="E92" s="134" t="s">
        <v>170</v>
      </c>
      <c r="F92" s="134" t="s">
        <v>457</v>
      </c>
      <c r="G92" s="134" t="s">
        <v>455</v>
      </c>
      <c r="H92" s="147" t="str">
        <f t="shared" si="141"/>
        <v>Xã Trị AnCác đường nhóm IVị trí 1160</v>
      </c>
      <c r="I92" s="134"/>
      <c r="J92" s="134"/>
      <c r="K92" s="176" t="str">
        <f>'ĐẤT PNN'!D92</f>
        <v>Các tuyến đường giao thông đấu nối trực tiếp ra Đường tỉnh 768 đoạn từ Chân dốc lớn (cống thoát nước) xã Trị An đến Đầu Trường Tiểu học Cây Gáo B - phân hiệu 2 (ấp Vĩnh An 4) có hiện trạng là đường nhựa, bê tông xi măng:
- Có bề rộng ≥5m, cách đường giao thông &gt;1.000m.
- Có bề rộng từ ≥3m đến &lt;5m, cách đường giao thông từ &gt;500m đến ≤1.000m.
- Có bề rộng &lt;3m, cách đường giao thông ≤200m.</v>
      </c>
      <c r="L92" s="176"/>
      <c r="M92" s="176"/>
      <c r="N92" s="140">
        <f t="shared" si="153"/>
        <v>140</v>
      </c>
      <c r="O92" s="140">
        <f t="shared" si="154"/>
        <v>90</v>
      </c>
      <c r="P92" s="140">
        <v>310</v>
      </c>
      <c r="Q92" s="140">
        <v>200</v>
      </c>
      <c r="R92" s="157">
        <v>1.1299999999999999</v>
      </c>
      <c r="S92" s="139">
        <f t="shared" si="155"/>
        <v>160</v>
      </c>
      <c r="T92" s="139">
        <f t="shared" si="156"/>
        <v>150</v>
      </c>
      <c r="U92" s="139">
        <f t="shared" si="157"/>
        <v>140</v>
      </c>
      <c r="V92" s="139">
        <f t="shared" si="158"/>
        <v>120</v>
      </c>
      <c r="W92" s="141">
        <f t="shared" si="121"/>
        <v>530</v>
      </c>
      <c r="X92" s="141">
        <f t="shared" si="122"/>
        <v>380</v>
      </c>
      <c r="Y92" s="141">
        <f t="shared" si="123"/>
        <v>310</v>
      </c>
      <c r="Z92" s="141">
        <f t="shared" si="124"/>
        <v>220</v>
      </c>
      <c r="AA92" s="137">
        <f>'ĐẤT PNN'!U92</f>
        <v>6</v>
      </c>
      <c r="AB92" s="139">
        <f t="shared" si="159"/>
        <v>120</v>
      </c>
      <c r="AC92" s="139">
        <f t="shared" si="160"/>
        <v>100</v>
      </c>
      <c r="AD92" s="139">
        <f t="shared" si="161"/>
        <v>90</v>
      </c>
      <c r="AE92" s="139">
        <f t="shared" si="162"/>
        <v>80</v>
      </c>
      <c r="AF92" s="141">
        <f t="shared" si="125"/>
        <v>400</v>
      </c>
      <c r="AG92" s="141">
        <f t="shared" si="126"/>
        <v>250</v>
      </c>
      <c r="AH92" s="141">
        <f t="shared" si="127"/>
        <v>200</v>
      </c>
      <c r="AI92" s="141">
        <f t="shared" si="128"/>
        <v>140</v>
      </c>
      <c r="AJ92" s="143">
        <f>'ĐẤT PNN'!I92-'ĐẤT NN'!P92</f>
        <v>160</v>
      </c>
    </row>
    <row r="93" spans="1:36" s="17" customFormat="1" ht="78.75" customHeight="1" x14ac:dyDescent="0.25">
      <c r="A93" s="134">
        <f>'ĐẤT PNN'!A93</f>
        <v>88</v>
      </c>
      <c r="B93" s="134" t="str">
        <f>'ĐẤT PNN'!B93</f>
        <v>VT4</v>
      </c>
      <c r="C93" s="134" t="str">
        <f t="shared" si="152"/>
        <v>VC1NT1_D10</v>
      </c>
      <c r="D93" s="134" t="s">
        <v>452</v>
      </c>
      <c r="E93" s="134" t="s">
        <v>170</v>
      </c>
      <c r="F93" s="134" t="s">
        <v>458</v>
      </c>
      <c r="G93" s="134" t="s">
        <v>455</v>
      </c>
      <c r="H93" s="147" t="str">
        <f t="shared" si="141"/>
        <v>Xã Trị AnCác đường nhóm IVị trí 1160</v>
      </c>
      <c r="I93" s="134"/>
      <c r="J93" s="134"/>
      <c r="K93" s="176" t="str">
        <f>'ĐẤT PNN'!D93</f>
        <v>Các tuyến đường giao thông đấu nối trực tiếp ra Đường tỉnh 768 đoạn từ Chân dốc lớn (cống thoát nước) xã Trị An đến Đầu Trường Tiểu học Cây Gáo B - phân hiệu 2 (ấp Vĩnh An 4) có hiện trạng là đường nhựa, bê tông xi măng:
- Có bề rộng từ ≥3m đến &lt;5m, cách đường giao thông &gt;1.000m.
- Có bề rộng &lt;3m, cách đường giao thông &gt;200m.</v>
      </c>
      <c r="L93" s="176"/>
      <c r="M93" s="176"/>
      <c r="N93" s="140">
        <f t="shared" si="153"/>
        <v>120</v>
      </c>
      <c r="O93" s="140">
        <f t="shared" si="154"/>
        <v>80</v>
      </c>
      <c r="P93" s="140">
        <v>220</v>
      </c>
      <c r="Q93" s="140">
        <v>140</v>
      </c>
      <c r="R93" s="157">
        <v>1.1299999999999999</v>
      </c>
      <c r="S93" s="139">
        <f t="shared" si="155"/>
        <v>160</v>
      </c>
      <c r="T93" s="139">
        <f t="shared" si="156"/>
        <v>150</v>
      </c>
      <c r="U93" s="139">
        <f t="shared" si="157"/>
        <v>140</v>
      </c>
      <c r="V93" s="139">
        <f t="shared" si="158"/>
        <v>120</v>
      </c>
      <c r="W93" s="141">
        <f t="shared" si="121"/>
        <v>530</v>
      </c>
      <c r="X93" s="141">
        <f t="shared" si="122"/>
        <v>380</v>
      </c>
      <c r="Y93" s="141">
        <f t="shared" si="123"/>
        <v>310</v>
      </c>
      <c r="Z93" s="141">
        <f t="shared" si="124"/>
        <v>220</v>
      </c>
      <c r="AA93" s="137">
        <f>'ĐẤT PNN'!U93</f>
        <v>6</v>
      </c>
      <c r="AB93" s="139">
        <f t="shared" si="159"/>
        <v>120</v>
      </c>
      <c r="AC93" s="139">
        <f t="shared" si="160"/>
        <v>100</v>
      </c>
      <c r="AD93" s="139">
        <f t="shared" si="161"/>
        <v>90</v>
      </c>
      <c r="AE93" s="139">
        <f t="shared" si="162"/>
        <v>80</v>
      </c>
      <c r="AF93" s="141">
        <f t="shared" si="125"/>
        <v>400</v>
      </c>
      <c r="AG93" s="141">
        <f t="shared" si="126"/>
        <v>250</v>
      </c>
      <c r="AH93" s="141">
        <f t="shared" si="127"/>
        <v>200</v>
      </c>
      <c r="AI93" s="141">
        <f t="shared" si="128"/>
        <v>140</v>
      </c>
      <c r="AJ93" s="143">
        <f>'ĐẤT PNN'!I93-'ĐẤT NN'!P93</f>
        <v>150</v>
      </c>
    </row>
    <row r="94" spans="1:36" s="17" customFormat="1" ht="94.5" customHeight="1" x14ac:dyDescent="0.25">
      <c r="A94" s="134">
        <f>'ĐẤT PNN'!A94</f>
        <v>89</v>
      </c>
      <c r="B94" s="134" t="str">
        <f>'ĐẤT PNN'!B94</f>
        <v>VT2*0,8</v>
      </c>
      <c r="C94" s="134" t="str">
        <f t="shared" si="152"/>
        <v>VC1NT1_D10</v>
      </c>
      <c r="D94" s="134" t="s">
        <v>448</v>
      </c>
      <c r="E94" s="134" t="s">
        <v>170</v>
      </c>
      <c r="F94" s="134" t="s">
        <v>456</v>
      </c>
      <c r="G94" s="134" t="s">
        <v>455</v>
      </c>
      <c r="H94" s="147" t="str">
        <f t="shared" si="141"/>
        <v>Xã Trị AnCác đường nhóm IVị trí 1160</v>
      </c>
      <c r="I94" s="134"/>
      <c r="J94" s="134"/>
      <c r="K94" s="176" t="str">
        <f>'ĐẤT PNN'!D94</f>
        <v>Các tuyến đường giao thông không đấu nối trực tiếp và thông ra Đường tỉnh 768 đoạn từ Chân dốc lớn (cống thoát nước) xã Trị An đến Đầu Trường Tiểu học Cây Gáo B - phân hiệu 2 (ấp Vĩnh An 4) có hiện trạng là đường nhựa, bê tông xi măng:
- Có bề rộng ≥5m, cách đường giao thông ≤1.000m.
- Có bề rộng từ ≥3m đến &lt;5m, cách đường giao thông ≤500m.</v>
      </c>
      <c r="L94" s="176"/>
      <c r="M94" s="176"/>
      <c r="N94" s="140">
        <f t="shared" si="153"/>
        <v>150</v>
      </c>
      <c r="O94" s="140">
        <f t="shared" si="154"/>
        <v>100</v>
      </c>
      <c r="P94" s="140">
        <v>380</v>
      </c>
      <c r="Q94" s="140">
        <v>250</v>
      </c>
      <c r="R94" s="157">
        <v>1.1299999999999999</v>
      </c>
      <c r="S94" s="139">
        <f t="shared" si="155"/>
        <v>160</v>
      </c>
      <c r="T94" s="139">
        <f t="shared" si="156"/>
        <v>150</v>
      </c>
      <c r="U94" s="139">
        <f t="shared" si="157"/>
        <v>140</v>
      </c>
      <c r="V94" s="139">
        <f t="shared" si="158"/>
        <v>120</v>
      </c>
      <c r="W94" s="141">
        <f t="shared" si="121"/>
        <v>530</v>
      </c>
      <c r="X94" s="141">
        <f t="shared" si="122"/>
        <v>380</v>
      </c>
      <c r="Y94" s="141">
        <f t="shared" si="123"/>
        <v>310</v>
      </c>
      <c r="Z94" s="141">
        <f t="shared" si="124"/>
        <v>220</v>
      </c>
      <c r="AA94" s="137">
        <f>'ĐẤT PNN'!U94</f>
        <v>6</v>
      </c>
      <c r="AB94" s="139">
        <f t="shared" si="159"/>
        <v>120</v>
      </c>
      <c r="AC94" s="139">
        <f t="shared" si="160"/>
        <v>100</v>
      </c>
      <c r="AD94" s="139">
        <f t="shared" si="161"/>
        <v>90</v>
      </c>
      <c r="AE94" s="139">
        <f t="shared" si="162"/>
        <v>80</v>
      </c>
      <c r="AF94" s="141">
        <f t="shared" si="125"/>
        <v>400</v>
      </c>
      <c r="AG94" s="141">
        <f t="shared" si="126"/>
        <v>250</v>
      </c>
      <c r="AH94" s="141">
        <f t="shared" si="127"/>
        <v>200</v>
      </c>
      <c r="AI94" s="141">
        <f t="shared" si="128"/>
        <v>140</v>
      </c>
      <c r="AJ94" s="143">
        <f>'ĐẤT PNN'!I94-'ĐẤT NN'!P94</f>
        <v>140</v>
      </c>
    </row>
    <row r="95" spans="1:36" s="17" customFormat="1" ht="94.5" customHeight="1" x14ac:dyDescent="0.25">
      <c r="A95" s="134">
        <f>'ĐẤT PNN'!A95</f>
        <v>90</v>
      </c>
      <c r="B95" s="134" t="str">
        <f>'ĐẤT PNN'!B95</f>
        <v>VT3*0,8</v>
      </c>
      <c r="C95" s="134" t="str">
        <f t="shared" si="152"/>
        <v>VC1NT1_D10</v>
      </c>
      <c r="D95" s="134" t="s">
        <v>450</v>
      </c>
      <c r="E95" s="134" t="s">
        <v>170</v>
      </c>
      <c r="F95" s="134" t="s">
        <v>457</v>
      </c>
      <c r="G95" s="134" t="s">
        <v>455</v>
      </c>
      <c r="H95" s="147" t="str">
        <f t="shared" si="141"/>
        <v>Xã Trị AnCác đường nhóm IVị trí 1160</v>
      </c>
      <c r="I95" s="134"/>
      <c r="J95" s="134"/>
      <c r="K95" s="176" t="str">
        <f>'ĐẤT PNN'!D95</f>
        <v>Các tuyến đường giao thông không đấu nối trực tiếp và thông ra Đường tỉnh 768 đoạn từ Chân dốc lớn (cống thoát nước) xã Trị An đến Đầu Trường Tiểu học Cây Gáo B - phân hiệu 2 (ấp Vĩnh An 4) có hiện trạng là đường nhựa, bê tông xi măng:
- Có bề rộng ≥5m, cách đường giao thông &gt;1.000m.
- Có bề rộng từ ≥3m đến &lt;5m, cách đường giao thông từ &gt;500m đến ≤1.000m.
- Có bề rộng &lt;3m, cách đường giao thông ≤200m.</v>
      </c>
      <c r="L95" s="176"/>
      <c r="M95" s="176"/>
      <c r="N95" s="140">
        <f t="shared" si="153"/>
        <v>140</v>
      </c>
      <c r="O95" s="140">
        <f t="shared" si="154"/>
        <v>90</v>
      </c>
      <c r="P95" s="140">
        <v>310</v>
      </c>
      <c r="Q95" s="140">
        <v>200</v>
      </c>
      <c r="R95" s="157">
        <v>1.1299999999999999</v>
      </c>
      <c r="S95" s="139">
        <f t="shared" si="155"/>
        <v>160</v>
      </c>
      <c r="T95" s="139">
        <f t="shared" si="156"/>
        <v>150</v>
      </c>
      <c r="U95" s="139">
        <f t="shared" si="157"/>
        <v>140</v>
      </c>
      <c r="V95" s="139">
        <f t="shared" si="158"/>
        <v>120</v>
      </c>
      <c r="W95" s="141">
        <f t="shared" si="121"/>
        <v>530</v>
      </c>
      <c r="X95" s="141">
        <f t="shared" si="122"/>
        <v>380</v>
      </c>
      <c r="Y95" s="141">
        <f t="shared" si="123"/>
        <v>310</v>
      </c>
      <c r="Z95" s="141">
        <f t="shared" si="124"/>
        <v>220</v>
      </c>
      <c r="AA95" s="137">
        <f>'ĐẤT PNN'!U95</f>
        <v>6</v>
      </c>
      <c r="AB95" s="139">
        <f t="shared" si="159"/>
        <v>120</v>
      </c>
      <c r="AC95" s="139">
        <f t="shared" si="160"/>
        <v>100</v>
      </c>
      <c r="AD95" s="139">
        <f t="shared" si="161"/>
        <v>90</v>
      </c>
      <c r="AE95" s="139">
        <f t="shared" si="162"/>
        <v>80</v>
      </c>
      <c r="AF95" s="141">
        <f t="shared" si="125"/>
        <v>400</v>
      </c>
      <c r="AG95" s="141">
        <f t="shared" si="126"/>
        <v>250</v>
      </c>
      <c r="AH95" s="141">
        <f t="shared" si="127"/>
        <v>200</v>
      </c>
      <c r="AI95" s="141">
        <f t="shared" si="128"/>
        <v>140</v>
      </c>
      <c r="AJ95" s="143">
        <f>'ĐẤT PNN'!I95-'ĐẤT NN'!P95</f>
        <v>120</v>
      </c>
    </row>
    <row r="96" spans="1:36" s="17" customFormat="1" ht="78.75" customHeight="1" x14ac:dyDescent="0.25">
      <c r="A96" s="134">
        <f>'ĐẤT PNN'!A96</f>
        <v>91</v>
      </c>
      <c r="B96" s="134" t="str">
        <f>'ĐẤT PNN'!B96</f>
        <v>VT4*0,8</v>
      </c>
      <c r="C96" s="134" t="str">
        <f>$B$90</f>
        <v>VC1NT1_D10</v>
      </c>
      <c r="D96" s="134" t="s">
        <v>452</v>
      </c>
      <c r="E96" s="134" t="s">
        <v>170</v>
      </c>
      <c r="F96" s="134" t="s">
        <v>458</v>
      </c>
      <c r="G96" s="134" t="s">
        <v>455</v>
      </c>
      <c r="H96" s="147" t="str">
        <f t="shared" si="141"/>
        <v>Xã Trị AnCác đường nhóm IVị trí 1160</v>
      </c>
      <c r="I96" s="134"/>
      <c r="J96" s="134"/>
      <c r="K96" s="176" t="str">
        <f>'ĐẤT PNN'!D96</f>
        <v>Các tuyến đường giao thông không đấu nối trực tiếp và thông ra Đường tỉnh 768 đoạn từ Chân dốc lớn (cống thoát nước) xã Trị An đến Đầu Trường Tiểu học Cây Gáo B - phân hiệu 2 (ấp Vĩnh An 4) có hiện trạng là đường nhựa, bê tông xi măng:
- Có bề rộng từ ≥3m đến &lt;5m, cách đường giao thông &gt;1.000m.
- Có bề rộng &lt;3m, cách đường giao thông &gt;200m.</v>
      </c>
      <c r="L96" s="176"/>
      <c r="M96" s="176"/>
      <c r="N96" s="140">
        <f t="shared" si="153"/>
        <v>120</v>
      </c>
      <c r="O96" s="140">
        <f t="shared" si="154"/>
        <v>80</v>
      </c>
      <c r="P96" s="140">
        <v>220</v>
      </c>
      <c r="Q96" s="140">
        <v>140</v>
      </c>
      <c r="R96" s="157">
        <v>1.1299999999999999</v>
      </c>
      <c r="S96" s="139">
        <f t="shared" si="155"/>
        <v>160</v>
      </c>
      <c r="T96" s="139">
        <f t="shared" si="156"/>
        <v>150</v>
      </c>
      <c r="U96" s="139">
        <f t="shared" si="157"/>
        <v>140</v>
      </c>
      <c r="V96" s="139">
        <f t="shared" si="158"/>
        <v>120</v>
      </c>
      <c r="W96" s="141">
        <f t="shared" si="121"/>
        <v>530</v>
      </c>
      <c r="X96" s="141">
        <f t="shared" si="122"/>
        <v>380</v>
      </c>
      <c r="Y96" s="141">
        <f t="shared" si="123"/>
        <v>310</v>
      </c>
      <c r="Z96" s="141">
        <f t="shared" si="124"/>
        <v>220</v>
      </c>
      <c r="AA96" s="137">
        <f>'ĐẤT PNN'!U96</f>
        <v>6</v>
      </c>
      <c r="AB96" s="139">
        <f t="shared" si="159"/>
        <v>120</v>
      </c>
      <c r="AC96" s="139">
        <f t="shared" si="160"/>
        <v>100</v>
      </c>
      <c r="AD96" s="139">
        <f t="shared" si="161"/>
        <v>90</v>
      </c>
      <c r="AE96" s="139">
        <f t="shared" si="162"/>
        <v>80</v>
      </c>
      <c r="AF96" s="141">
        <f t="shared" si="125"/>
        <v>400</v>
      </c>
      <c r="AG96" s="141">
        <f t="shared" si="126"/>
        <v>250</v>
      </c>
      <c r="AH96" s="141">
        <f t="shared" si="127"/>
        <v>200</v>
      </c>
      <c r="AI96" s="141">
        <f t="shared" si="128"/>
        <v>140</v>
      </c>
      <c r="AJ96" s="143">
        <f>'ĐẤT PNN'!I96-'ĐẤT NN'!P96</f>
        <v>110</v>
      </c>
    </row>
    <row r="97" spans="1:36" s="17" customFormat="1" ht="47.25" x14ac:dyDescent="0.25">
      <c r="A97" s="134">
        <f>'ĐẤT PNN'!A97</f>
        <v>92</v>
      </c>
      <c r="B97" s="134" t="str">
        <f>'ĐẤT PNN'!B97</f>
        <v>VC1DT_D2</v>
      </c>
      <c r="C97" s="134" t="str">
        <f>$B$97</f>
        <v>VC1DT_D2</v>
      </c>
      <c r="D97" s="134" t="s">
        <v>446</v>
      </c>
      <c r="E97" s="134" t="s">
        <v>170</v>
      </c>
      <c r="F97" s="134" t="s">
        <v>459</v>
      </c>
      <c r="G97" s="134" t="s">
        <v>460</v>
      </c>
      <c r="H97" s="147" t="str">
        <f>E97&amp;G97&amp;D$6&amp;$N$97</f>
        <v>Xã Trị AnTTVAVị trí 1240</v>
      </c>
      <c r="I97" s="156" t="s">
        <v>426</v>
      </c>
      <c r="J97" s="156" t="s">
        <v>425</v>
      </c>
      <c r="K97" s="135" t="str">
        <f>'ĐẤT PNN'!D97</f>
        <v>Đường tỉnh 768</v>
      </c>
      <c r="L97" s="135" t="str">
        <f>'ĐẤT PNN'!E97</f>
        <v>Đầu Trường Tiểu học Cây Gáo B - phân hiệu 2 (Ấp Vĩnh An 4)</v>
      </c>
      <c r="M97" s="135" t="str">
        <f>'ĐẤT PNN'!F97</f>
        <v>Đầu Trường Tiểu học Cây Gáo B - phân hiệu 1 (Ấp Vĩnh An 3 )</v>
      </c>
      <c r="N97" s="140">
        <f>S97</f>
        <v>240</v>
      </c>
      <c r="O97" s="140">
        <f>AB97</f>
        <v>230</v>
      </c>
      <c r="P97" s="140">
        <v>760</v>
      </c>
      <c r="Q97" s="140">
        <v>720</v>
      </c>
      <c r="R97" s="157">
        <v>1.1299999999999999</v>
      </c>
      <c r="S97" s="136">
        <v>240</v>
      </c>
      <c r="T97" s="136">
        <v>220</v>
      </c>
      <c r="U97" s="136">
        <v>200</v>
      </c>
      <c r="V97" s="136">
        <v>180</v>
      </c>
      <c r="W97" s="141">
        <f>ROUND(S97*3.15,-1)</f>
        <v>760</v>
      </c>
      <c r="X97" s="141">
        <f>ROUND(T97*2.1,-1)</f>
        <v>460</v>
      </c>
      <c r="Y97" s="141">
        <f>ROUND(U97*2,-1)</f>
        <v>400</v>
      </c>
      <c r="Z97" s="141">
        <f>ROUND(V97*1.7,-1)</f>
        <v>310</v>
      </c>
      <c r="AA97" s="144">
        <v>3</v>
      </c>
      <c r="AB97" s="145">
        <v>230</v>
      </c>
      <c r="AC97" s="145">
        <v>210</v>
      </c>
      <c r="AD97" s="145">
        <v>190</v>
      </c>
      <c r="AE97" s="145">
        <v>170</v>
      </c>
      <c r="AF97" s="141">
        <f>ROUND(AB97*3.15,-1)</f>
        <v>720</v>
      </c>
      <c r="AG97" s="141">
        <f>ROUND(AC97*2.1,-1)</f>
        <v>440</v>
      </c>
      <c r="AH97" s="141">
        <f>ROUND(AD97*2,-1)</f>
        <v>380</v>
      </c>
      <c r="AI97" s="141">
        <f>ROUND(AE97*1.7,-1)</f>
        <v>290</v>
      </c>
      <c r="AJ97" s="143">
        <f>'ĐẤT PNN'!I97-'ĐẤT NN'!P97</f>
        <v>840</v>
      </c>
    </row>
    <row r="98" spans="1:36" s="17" customFormat="1" ht="94.5" customHeight="1" x14ac:dyDescent="0.25">
      <c r="A98" s="134">
        <f>'ĐẤT PNN'!A98</f>
        <v>93</v>
      </c>
      <c r="B98" s="134" t="str">
        <f>'ĐẤT PNN'!B98</f>
        <v>VT2</v>
      </c>
      <c r="C98" s="134" t="str">
        <f t="shared" ref="C98:C103" si="163">$B$97</f>
        <v>VC1DT_D2</v>
      </c>
      <c r="D98" s="134" t="s">
        <v>448</v>
      </c>
      <c r="E98" s="134" t="s">
        <v>170</v>
      </c>
      <c r="F98" s="134" t="s">
        <v>461</v>
      </c>
      <c r="G98" s="134" t="s">
        <v>460</v>
      </c>
      <c r="H98" s="147" t="str">
        <f t="shared" ref="H98:H103" si="164">E98&amp;G98&amp;D$6&amp;$N$97</f>
        <v>Xã Trị AnTTVAVị trí 1240</v>
      </c>
      <c r="I98" s="134"/>
      <c r="J98" s="134"/>
      <c r="K98" s="176" t="str">
        <f>'ĐẤT PNN'!D98</f>
        <v>Các tuyến đường giao thông đấu nối trực tiếp ra Đường tỉnh 768 đoạn từ Đầu Trường Tiểu học Cây Gáo B - phân hiệu 2 (Ấp Vĩnh An 4) đến Đầu Trường Tiểu học Cây Gáo B - phân hiệu 1 (Ấp Vĩnh An 3 ) có hiện trạng là đường nhựa, bê tông xi măng:
- Có bề rộng ≥5m, cách đường giao thông ≤1.000m.
- Có bề rộng từ ≥3m đến &lt;5m, cách đường giao thông ≤500m.</v>
      </c>
      <c r="L98" s="176"/>
      <c r="M98" s="176"/>
      <c r="N98" s="140">
        <f t="shared" ref="N98:N103" si="165">IF(B98="VT2",T98,IF(B98="VT3",U98,IF(B98="VT2*0,8",T98,IF(B98="VT3*0,8",U98,V98))))</f>
        <v>220</v>
      </c>
      <c r="O98" s="140">
        <f t="shared" ref="O98:O103" si="166">IF(B98="VT2",AC98,IF(B98="VT3",AD98,IF(B98="VT2*0,8",AC98,IF(B98="VT3*0,8",AD98,AE98))))</f>
        <v>140</v>
      </c>
      <c r="P98" s="140">
        <v>460</v>
      </c>
      <c r="Q98" s="140">
        <v>290</v>
      </c>
      <c r="R98" s="157">
        <v>1.1299999999999999</v>
      </c>
      <c r="S98" s="139">
        <f t="shared" ref="S98:S103" si="167">S97</f>
        <v>240</v>
      </c>
      <c r="T98" s="139">
        <f t="shared" ref="T98:T103" si="168">T97</f>
        <v>220</v>
      </c>
      <c r="U98" s="139">
        <f t="shared" ref="U98:U103" si="169">U97</f>
        <v>200</v>
      </c>
      <c r="V98" s="139">
        <f t="shared" ref="V98:V103" si="170">V97</f>
        <v>180</v>
      </c>
      <c r="W98" s="141">
        <f t="shared" ref="W98:W103" si="171">ROUND(S98*3.15,-1)</f>
        <v>760</v>
      </c>
      <c r="X98" s="141">
        <f t="shared" ref="X98:X103" si="172">ROUND(T98*2.1,-1)</f>
        <v>460</v>
      </c>
      <c r="Y98" s="141">
        <f t="shared" ref="Y98:Y103" si="173">ROUND(U98*2,-1)</f>
        <v>400</v>
      </c>
      <c r="Z98" s="141">
        <f t="shared" ref="Z98:Z103" si="174">ROUND(V98*1.7,-1)</f>
        <v>310</v>
      </c>
      <c r="AA98" s="144">
        <v>3</v>
      </c>
      <c r="AB98" s="145">
        <v>150</v>
      </c>
      <c r="AC98" s="145">
        <v>140</v>
      </c>
      <c r="AD98" s="145">
        <v>130</v>
      </c>
      <c r="AE98" s="145">
        <v>120</v>
      </c>
      <c r="AF98" s="141">
        <f t="shared" ref="AF98:AF103" si="175">ROUND(AB98*3.15,-1)</f>
        <v>470</v>
      </c>
      <c r="AG98" s="141">
        <f t="shared" ref="AG98:AG103" si="176">ROUND(AC98*2.1,-1)</f>
        <v>290</v>
      </c>
      <c r="AH98" s="141">
        <f t="shared" ref="AH98:AH103" si="177">ROUND(AD98*2,-1)</f>
        <v>260</v>
      </c>
      <c r="AI98" s="141">
        <f t="shared" ref="AI98:AI103" si="178">ROUND(AE98*1.7,-1)</f>
        <v>200</v>
      </c>
      <c r="AJ98" s="143">
        <f>'ĐẤT PNN'!I98-'ĐẤT NN'!P98</f>
        <v>260</v>
      </c>
    </row>
    <row r="99" spans="1:36" s="17" customFormat="1" ht="110.25" customHeight="1" x14ac:dyDescent="0.25">
      <c r="A99" s="134">
        <f>'ĐẤT PNN'!A99</f>
        <v>94</v>
      </c>
      <c r="B99" s="134" t="str">
        <f>'ĐẤT PNN'!B99</f>
        <v>VT3</v>
      </c>
      <c r="C99" s="134" t="str">
        <f t="shared" si="163"/>
        <v>VC1DT_D2</v>
      </c>
      <c r="D99" s="134" t="s">
        <v>450</v>
      </c>
      <c r="E99" s="134" t="s">
        <v>170</v>
      </c>
      <c r="F99" s="134" t="s">
        <v>462</v>
      </c>
      <c r="G99" s="134" t="s">
        <v>460</v>
      </c>
      <c r="H99" s="147" t="str">
        <f t="shared" si="164"/>
        <v>Xã Trị AnTTVAVị trí 1240</v>
      </c>
      <c r="I99" s="134"/>
      <c r="J99" s="134"/>
      <c r="K99" s="176" t="str">
        <f>'ĐẤT PNN'!D99</f>
        <v>Các tuyến đường giao thông đấu nối trực tiếp ra Đường tỉnh 768 đoạn từ Đầu Trường Tiểu học Cây Gáo B - phân hiệu 2 (Ấp Vĩnh An 4) đến Đầu Trường Tiểu học Cây Gáo B - phân hiệu 1 (Ấp Vĩnh An 3 ) có hiện trạng là đường nhựa, bê tông xi măng:
- Có bề rộng ≥5m, cách đường giao thông &gt;1.000m.
- Có bề rộng từ ≥3m đến &lt;5m, cách đường giao thông từ &gt;500m đến ≤1.000m.
- Có bề rộng &lt;3m, cách đường giao thông ≤200m.</v>
      </c>
      <c r="L99" s="176"/>
      <c r="M99" s="176"/>
      <c r="N99" s="140">
        <f t="shared" si="165"/>
        <v>200</v>
      </c>
      <c r="O99" s="140">
        <f t="shared" si="166"/>
        <v>130</v>
      </c>
      <c r="P99" s="140">
        <v>400</v>
      </c>
      <c r="Q99" s="140">
        <v>260</v>
      </c>
      <c r="R99" s="157">
        <v>1.1299999999999999</v>
      </c>
      <c r="S99" s="139">
        <f t="shared" si="167"/>
        <v>240</v>
      </c>
      <c r="T99" s="139">
        <f t="shared" si="168"/>
        <v>220</v>
      </c>
      <c r="U99" s="139">
        <f t="shared" si="169"/>
        <v>200</v>
      </c>
      <c r="V99" s="139">
        <f t="shared" si="170"/>
        <v>180</v>
      </c>
      <c r="W99" s="141">
        <f t="shared" si="171"/>
        <v>760</v>
      </c>
      <c r="X99" s="141">
        <f t="shared" si="172"/>
        <v>460</v>
      </c>
      <c r="Y99" s="141">
        <f t="shared" si="173"/>
        <v>400</v>
      </c>
      <c r="Z99" s="141">
        <f t="shared" si="174"/>
        <v>310</v>
      </c>
      <c r="AA99" s="144">
        <v>3</v>
      </c>
      <c r="AB99" s="145">
        <v>150</v>
      </c>
      <c r="AC99" s="145">
        <v>140</v>
      </c>
      <c r="AD99" s="145">
        <v>130</v>
      </c>
      <c r="AE99" s="145">
        <v>120</v>
      </c>
      <c r="AF99" s="141">
        <f t="shared" si="175"/>
        <v>470</v>
      </c>
      <c r="AG99" s="141">
        <f t="shared" si="176"/>
        <v>290</v>
      </c>
      <c r="AH99" s="141">
        <f t="shared" si="177"/>
        <v>260</v>
      </c>
      <c r="AI99" s="141">
        <f t="shared" si="178"/>
        <v>200</v>
      </c>
      <c r="AJ99" s="143">
        <f>'ĐẤT PNN'!I99-'ĐẤT NN'!P99</f>
        <v>180</v>
      </c>
    </row>
    <row r="100" spans="1:36" s="17" customFormat="1" ht="94.5" customHeight="1" x14ac:dyDescent="0.25">
      <c r="A100" s="134">
        <f>'ĐẤT PNN'!A100</f>
        <v>95</v>
      </c>
      <c r="B100" s="134" t="str">
        <f>'ĐẤT PNN'!B100</f>
        <v>VT4</v>
      </c>
      <c r="C100" s="134" t="str">
        <f t="shared" si="163"/>
        <v>VC1DT_D2</v>
      </c>
      <c r="D100" s="134" t="s">
        <v>452</v>
      </c>
      <c r="E100" s="134" t="s">
        <v>170</v>
      </c>
      <c r="F100" s="134" t="s">
        <v>463</v>
      </c>
      <c r="G100" s="134" t="s">
        <v>460</v>
      </c>
      <c r="H100" s="147" t="str">
        <f t="shared" si="164"/>
        <v>Xã Trị AnTTVAVị trí 1240</v>
      </c>
      <c r="I100" s="134"/>
      <c r="J100" s="134"/>
      <c r="K100" s="176" t="str">
        <f>'ĐẤT PNN'!D100</f>
        <v>Các tuyến đường giao thông đấu nối trực tiếp ra Đường tỉnh 768 đoạn từ Đầu Trường Tiểu học Cây Gáo B - phân hiệu 2 (Ấp Vĩnh An 4) đến Đầu Trường Tiểu học Cây Gáo B - phân hiệu 1 (Ấp Vĩnh An 3 ) có hiện trạng là đường nhựa, bê tông xi măng:
- Có bề rộng từ ≥3m đến &lt;5m, cách đường giao thông &gt;1.000m.
- Có bề rộng &lt;3m, cách đường giao thông &gt;200m.</v>
      </c>
      <c r="L100" s="176"/>
      <c r="M100" s="176"/>
      <c r="N100" s="140">
        <f t="shared" si="165"/>
        <v>180</v>
      </c>
      <c r="O100" s="140">
        <f t="shared" si="166"/>
        <v>120</v>
      </c>
      <c r="P100" s="140">
        <v>310</v>
      </c>
      <c r="Q100" s="140">
        <v>200</v>
      </c>
      <c r="R100" s="157">
        <v>1.1299999999999999</v>
      </c>
      <c r="S100" s="139">
        <f t="shared" si="167"/>
        <v>240</v>
      </c>
      <c r="T100" s="139">
        <f t="shared" si="168"/>
        <v>220</v>
      </c>
      <c r="U100" s="139">
        <f t="shared" si="169"/>
        <v>200</v>
      </c>
      <c r="V100" s="139">
        <f t="shared" si="170"/>
        <v>180</v>
      </c>
      <c r="W100" s="141">
        <f t="shared" si="171"/>
        <v>760</v>
      </c>
      <c r="X100" s="141">
        <f t="shared" si="172"/>
        <v>460</v>
      </c>
      <c r="Y100" s="141">
        <f t="shared" si="173"/>
        <v>400</v>
      </c>
      <c r="Z100" s="141">
        <f t="shared" si="174"/>
        <v>310</v>
      </c>
      <c r="AA100" s="144">
        <v>3</v>
      </c>
      <c r="AB100" s="145">
        <v>150</v>
      </c>
      <c r="AC100" s="145">
        <v>140</v>
      </c>
      <c r="AD100" s="145">
        <v>130</v>
      </c>
      <c r="AE100" s="145">
        <v>120</v>
      </c>
      <c r="AF100" s="141">
        <f t="shared" si="175"/>
        <v>470</v>
      </c>
      <c r="AG100" s="141">
        <f t="shared" si="176"/>
        <v>290</v>
      </c>
      <c r="AH100" s="141">
        <f t="shared" si="177"/>
        <v>260</v>
      </c>
      <c r="AI100" s="141">
        <f t="shared" si="178"/>
        <v>200</v>
      </c>
      <c r="AJ100" s="143">
        <f>'ĐẤT PNN'!I100-'ĐẤT NN'!P100</f>
        <v>130</v>
      </c>
    </row>
    <row r="101" spans="1:36" s="17" customFormat="1" ht="94.5" customHeight="1" x14ac:dyDescent="0.25">
      <c r="A101" s="134">
        <f>'ĐẤT PNN'!A101</f>
        <v>96</v>
      </c>
      <c r="B101" s="134" t="str">
        <f>'ĐẤT PNN'!B101</f>
        <v>VT2*0,8</v>
      </c>
      <c r="C101" s="134" t="str">
        <f t="shared" si="163"/>
        <v>VC1DT_D2</v>
      </c>
      <c r="D101" s="134" t="s">
        <v>448</v>
      </c>
      <c r="E101" s="134" t="s">
        <v>170</v>
      </c>
      <c r="F101" s="134" t="s">
        <v>461</v>
      </c>
      <c r="G101" s="134" t="s">
        <v>460</v>
      </c>
      <c r="H101" s="147" t="str">
        <f t="shared" si="164"/>
        <v>Xã Trị AnTTVAVị trí 1240</v>
      </c>
      <c r="I101" s="134"/>
      <c r="J101" s="134"/>
      <c r="K101" s="176" t="str">
        <f>'ĐẤT PNN'!D101</f>
        <v>Các tuyến đường giao thông không đấu nối trực tiếp và thông ra Đường tỉnh 768 đoạn từ Đầu Trường Tiểu học Cây Gáo B - phân hiệu 2 (Ấp Vĩnh An 4) đến Đầu Trường Tiểu học Cây Gáo B - phân hiệu 1 (Ấp Vĩnh An 3 ) có hiện trạng là đường nhựa, bê tông xi măng:
- Có bề rộng ≥5m, cách đường giao thông ≤1.000m.
- Có bề rộng từ ≥3m đến &lt;5m, cách đường giao thông ≤500m.</v>
      </c>
      <c r="L101" s="176"/>
      <c r="M101" s="176"/>
      <c r="N101" s="140">
        <f t="shared" si="165"/>
        <v>220</v>
      </c>
      <c r="O101" s="140">
        <f t="shared" si="166"/>
        <v>140</v>
      </c>
      <c r="P101" s="140">
        <v>460</v>
      </c>
      <c r="Q101" s="140">
        <v>290</v>
      </c>
      <c r="R101" s="157">
        <v>1.1299999999999999</v>
      </c>
      <c r="S101" s="139">
        <f t="shared" si="167"/>
        <v>240</v>
      </c>
      <c r="T101" s="139">
        <f t="shared" si="168"/>
        <v>220</v>
      </c>
      <c r="U101" s="139">
        <f t="shared" si="169"/>
        <v>200</v>
      </c>
      <c r="V101" s="139">
        <f t="shared" si="170"/>
        <v>180</v>
      </c>
      <c r="W101" s="141">
        <f t="shared" si="171"/>
        <v>760</v>
      </c>
      <c r="X101" s="141">
        <f t="shared" si="172"/>
        <v>460</v>
      </c>
      <c r="Y101" s="141">
        <f t="shared" si="173"/>
        <v>400</v>
      </c>
      <c r="Z101" s="141">
        <f t="shared" si="174"/>
        <v>310</v>
      </c>
      <c r="AA101" s="144">
        <v>3</v>
      </c>
      <c r="AB101" s="145">
        <v>150</v>
      </c>
      <c r="AC101" s="145">
        <v>140</v>
      </c>
      <c r="AD101" s="145">
        <v>130</v>
      </c>
      <c r="AE101" s="145">
        <v>120</v>
      </c>
      <c r="AF101" s="141">
        <f t="shared" si="175"/>
        <v>470</v>
      </c>
      <c r="AG101" s="141">
        <f t="shared" si="176"/>
        <v>290</v>
      </c>
      <c r="AH101" s="141">
        <f t="shared" si="177"/>
        <v>260</v>
      </c>
      <c r="AI101" s="141">
        <f t="shared" si="178"/>
        <v>200</v>
      </c>
      <c r="AJ101" s="143">
        <f>'ĐẤT PNN'!I101-'ĐẤT NN'!P101</f>
        <v>200</v>
      </c>
    </row>
    <row r="102" spans="1:36" s="17" customFormat="1" ht="94.5" customHeight="1" x14ac:dyDescent="0.25">
      <c r="A102" s="134">
        <f>'ĐẤT PNN'!A102</f>
        <v>97</v>
      </c>
      <c r="B102" s="134" t="str">
        <f>'ĐẤT PNN'!B102</f>
        <v>VT3*0,8</v>
      </c>
      <c r="C102" s="134" t="str">
        <f>$B$97</f>
        <v>VC1DT_D2</v>
      </c>
      <c r="D102" s="134" t="s">
        <v>450</v>
      </c>
      <c r="E102" s="134" t="s">
        <v>170</v>
      </c>
      <c r="F102" s="134" t="s">
        <v>462</v>
      </c>
      <c r="G102" s="134" t="s">
        <v>460</v>
      </c>
      <c r="H102" s="147" t="str">
        <f t="shared" si="164"/>
        <v>Xã Trị AnTTVAVị trí 1240</v>
      </c>
      <c r="I102" s="134"/>
      <c r="J102" s="134"/>
      <c r="K102" s="176" t="str">
        <f>'ĐẤT PNN'!D102</f>
        <v>Các tuyến đường giao thông không đấu nối trực tiếp và thông ra Đường tỉnh 768 đoạn từ Đầu Trường Tiểu học Cây Gáo B - phân hiệu 2 (Ấp Vĩnh An 4) đến Đầu Trường Tiểu học Cây Gáo B - phân hiệu 1 (Ấp Vĩnh An 3 ) có hiện trạng là đường nhựa, bê tông xi măng:
- Có bề rộng ≥5m, cách đường giao thông &gt;1.000m.
- Có bề rộng từ ≥3m đến &lt;5m, cách đường giao thông từ &gt;500m đến ≤1.000m.
- Có bề rộng &lt;3m, cách đường giao thông ≤200m.</v>
      </c>
      <c r="L102" s="176"/>
      <c r="M102" s="176"/>
      <c r="N102" s="140">
        <f t="shared" si="165"/>
        <v>200</v>
      </c>
      <c r="O102" s="140">
        <f t="shared" si="166"/>
        <v>130</v>
      </c>
      <c r="P102" s="140">
        <v>400</v>
      </c>
      <c r="Q102" s="140">
        <v>260</v>
      </c>
      <c r="R102" s="157">
        <v>1.1299999999999999</v>
      </c>
      <c r="S102" s="139">
        <f t="shared" si="167"/>
        <v>240</v>
      </c>
      <c r="T102" s="139">
        <f t="shared" si="168"/>
        <v>220</v>
      </c>
      <c r="U102" s="139">
        <f t="shared" si="169"/>
        <v>200</v>
      </c>
      <c r="V102" s="139">
        <f t="shared" si="170"/>
        <v>180</v>
      </c>
      <c r="W102" s="141">
        <f t="shared" si="171"/>
        <v>760</v>
      </c>
      <c r="X102" s="141">
        <f t="shared" si="172"/>
        <v>460</v>
      </c>
      <c r="Y102" s="141">
        <f t="shared" si="173"/>
        <v>400</v>
      </c>
      <c r="Z102" s="141">
        <f t="shared" si="174"/>
        <v>310</v>
      </c>
      <c r="AA102" s="144">
        <v>3</v>
      </c>
      <c r="AB102" s="145">
        <v>150</v>
      </c>
      <c r="AC102" s="145">
        <v>140</v>
      </c>
      <c r="AD102" s="145">
        <v>130</v>
      </c>
      <c r="AE102" s="145">
        <v>120</v>
      </c>
      <c r="AF102" s="141">
        <f t="shared" si="175"/>
        <v>470</v>
      </c>
      <c r="AG102" s="141">
        <f t="shared" si="176"/>
        <v>290</v>
      </c>
      <c r="AH102" s="141">
        <f t="shared" si="177"/>
        <v>260</v>
      </c>
      <c r="AI102" s="141">
        <f t="shared" si="178"/>
        <v>200</v>
      </c>
      <c r="AJ102" s="143">
        <f>'ĐẤT PNN'!I102-'ĐẤT NN'!P102</f>
        <v>120</v>
      </c>
    </row>
    <row r="103" spans="1:36" s="17" customFormat="1" ht="94.5" customHeight="1" x14ac:dyDescent="0.25">
      <c r="A103" s="134">
        <f>'ĐẤT PNN'!A103</f>
        <v>98</v>
      </c>
      <c r="B103" s="134" t="str">
        <f>'ĐẤT PNN'!B103</f>
        <v>VT4*0,8</v>
      </c>
      <c r="C103" s="134" t="str">
        <f t="shared" si="163"/>
        <v>VC1DT_D2</v>
      </c>
      <c r="D103" s="134" t="s">
        <v>452</v>
      </c>
      <c r="E103" s="134" t="s">
        <v>170</v>
      </c>
      <c r="F103" s="134" t="s">
        <v>463</v>
      </c>
      <c r="G103" s="134" t="s">
        <v>460</v>
      </c>
      <c r="H103" s="147" t="str">
        <f t="shared" si="164"/>
        <v>Xã Trị AnTTVAVị trí 1240</v>
      </c>
      <c r="I103" s="134"/>
      <c r="J103" s="134"/>
      <c r="K103" s="176" t="str">
        <f>'ĐẤT PNN'!D103</f>
        <v>Các tuyến đường giao thông không đấu nối trực tiếp và thông ra Đường tỉnh 768 đoạn từ Đầu Trường Tiểu học Cây Gáo B - phân hiệu 2 (Ấp Vĩnh An 4) đến Đầu Trường Tiểu học Cây Gáo B - phân hiệu 1 (Ấp Vĩnh An 3 ) có hiện trạng là đường nhựa, bê tông xi măng:
- Có bề rộng từ ≥3m đến &lt;5m, cách đường giao thông &gt;1.000m.
- Có bề rộng &lt;3m, cách đường giao thông &gt;200m.</v>
      </c>
      <c r="L103" s="176"/>
      <c r="M103" s="176"/>
      <c r="N103" s="140">
        <f t="shared" si="165"/>
        <v>180</v>
      </c>
      <c r="O103" s="140">
        <f t="shared" si="166"/>
        <v>120</v>
      </c>
      <c r="P103" s="140">
        <v>310</v>
      </c>
      <c r="Q103" s="140">
        <v>200</v>
      </c>
      <c r="R103" s="157">
        <v>1.1299999999999999</v>
      </c>
      <c r="S103" s="139">
        <f t="shared" si="167"/>
        <v>240</v>
      </c>
      <c r="T103" s="139">
        <f t="shared" si="168"/>
        <v>220</v>
      </c>
      <c r="U103" s="139">
        <f t="shared" si="169"/>
        <v>200</v>
      </c>
      <c r="V103" s="139">
        <f t="shared" si="170"/>
        <v>180</v>
      </c>
      <c r="W103" s="141">
        <f t="shared" si="171"/>
        <v>760</v>
      </c>
      <c r="X103" s="141">
        <f t="shared" si="172"/>
        <v>460</v>
      </c>
      <c r="Y103" s="141">
        <f t="shared" si="173"/>
        <v>400</v>
      </c>
      <c r="Z103" s="141">
        <f t="shared" si="174"/>
        <v>310</v>
      </c>
      <c r="AA103" s="144">
        <v>3</v>
      </c>
      <c r="AB103" s="145">
        <v>150</v>
      </c>
      <c r="AC103" s="145">
        <v>140</v>
      </c>
      <c r="AD103" s="145">
        <v>130</v>
      </c>
      <c r="AE103" s="145">
        <v>120</v>
      </c>
      <c r="AF103" s="141">
        <f t="shared" si="175"/>
        <v>470</v>
      </c>
      <c r="AG103" s="141">
        <f t="shared" si="176"/>
        <v>290</v>
      </c>
      <c r="AH103" s="141">
        <f t="shared" si="177"/>
        <v>260</v>
      </c>
      <c r="AI103" s="141">
        <f t="shared" si="178"/>
        <v>200</v>
      </c>
      <c r="AJ103" s="143">
        <f>'ĐẤT PNN'!I103-'ĐẤT NN'!P103</f>
        <v>90</v>
      </c>
    </row>
    <row r="104" spans="1:36" s="17" customFormat="1" ht="63" x14ac:dyDescent="0.25">
      <c r="A104" s="134">
        <f>'ĐẤT PNN'!A104</f>
        <v>99</v>
      </c>
      <c r="B104" s="134" t="str">
        <f>'ĐẤT PNN'!B104</f>
        <v>VC71NT</v>
      </c>
      <c r="C104" s="134" t="str">
        <f>$B$104</f>
        <v>VC71NT</v>
      </c>
      <c r="D104" s="134" t="s">
        <v>446</v>
      </c>
      <c r="E104" s="134" t="s">
        <v>170</v>
      </c>
      <c r="F104" s="134" t="s">
        <v>447</v>
      </c>
      <c r="G104" s="134" t="s">
        <v>29</v>
      </c>
      <c r="H104" s="147" t="str">
        <f t="shared" ref="H104:H110" si="179">E104&amp;G104&amp;D$6&amp;$N$6</f>
        <v>Xã Trị AnCác đường còn lạiVị trí 1140</v>
      </c>
      <c r="I104" s="156" t="s">
        <v>432</v>
      </c>
      <c r="J104" s="156" t="s">
        <v>431</v>
      </c>
      <c r="K104" s="135" t="str">
        <f>'ĐẤT PNN'!D104</f>
        <v>Đường Trảng Cày</v>
      </c>
      <c r="L104" s="135" t="str">
        <f>'ĐẤT PNN'!E104</f>
        <v>Đường Trị An - Tân An</v>
      </c>
      <c r="M104" s="135" t="str">
        <f>'ĐẤT PNN'!F104</f>
        <v>Đường xóm Huế</v>
      </c>
      <c r="N104" s="140">
        <f>S104</f>
        <v>140</v>
      </c>
      <c r="O104" s="140">
        <f>AB104</f>
        <v>110</v>
      </c>
      <c r="P104" s="140">
        <v>470</v>
      </c>
      <c r="Q104" s="140">
        <v>370</v>
      </c>
      <c r="R104" s="157">
        <v>1.1299999999999999</v>
      </c>
      <c r="S104" s="136">
        <v>140</v>
      </c>
      <c r="T104" s="136">
        <v>130</v>
      </c>
      <c r="U104" s="136">
        <v>120</v>
      </c>
      <c r="V104" s="136">
        <v>100</v>
      </c>
      <c r="W104" s="141">
        <f t="shared" si="121"/>
        <v>470</v>
      </c>
      <c r="X104" s="141">
        <f t="shared" si="122"/>
        <v>330</v>
      </c>
      <c r="Y104" s="141">
        <f t="shared" si="123"/>
        <v>260</v>
      </c>
      <c r="Z104" s="141">
        <f t="shared" si="124"/>
        <v>180</v>
      </c>
      <c r="AA104" s="137">
        <v>3</v>
      </c>
      <c r="AB104" s="138">
        <v>110</v>
      </c>
      <c r="AC104" s="138">
        <v>90</v>
      </c>
      <c r="AD104" s="138">
        <v>80</v>
      </c>
      <c r="AE104" s="138">
        <v>60</v>
      </c>
      <c r="AF104" s="141">
        <f t="shared" si="125"/>
        <v>370</v>
      </c>
      <c r="AG104" s="141">
        <f t="shared" si="126"/>
        <v>230</v>
      </c>
      <c r="AH104" s="141">
        <f t="shared" si="127"/>
        <v>180</v>
      </c>
      <c r="AI104" s="141">
        <f t="shared" si="128"/>
        <v>110</v>
      </c>
      <c r="AJ104" s="143">
        <f>'ĐẤT PNN'!I104-'ĐẤT NN'!P104</f>
        <v>490</v>
      </c>
    </row>
    <row r="105" spans="1:36" s="17" customFormat="1" ht="94.5" customHeight="1" x14ac:dyDescent="0.25">
      <c r="A105" s="134">
        <f>'ĐẤT PNN'!A105</f>
        <v>100</v>
      </c>
      <c r="B105" s="134" t="str">
        <f>'ĐẤT PNN'!B105</f>
        <v>VT2</v>
      </c>
      <c r="C105" s="134" t="str">
        <f t="shared" ref="C105:C110" si="180">$B$104</f>
        <v>VC71NT</v>
      </c>
      <c r="D105" s="134" t="s">
        <v>448</v>
      </c>
      <c r="E105" s="134" t="s">
        <v>170</v>
      </c>
      <c r="F105" s="134" t="s">
        <v>449</v>
      </c>
      <c r="G105" s="134" t="s">
        <v>29</v>
      </c>
      <c r="H105" s="147" t="str">
        <f t="shared" si="179"/>
        <v>Xã Trị AnCác đường còn lạiVị trí 1140</v>
      </c>
      <c r="I105" s="134"/>
      <c r="J105" s="134"/>
      <c r="K105" s="176" t="str">
        <f>'ĐẤT PNN'!D105</f>
        <v>Các tuyến đường giao thông đấu nối trực tiếp ra Đường Trảng Cày đoạn từ Đường Trị An - Tân An đến Đường xóm Huế có hiện trạng là đường nhựa, bê tông xi măng:
- Có bề rộng ≥5m, cách đường giao thông ≤1.000m.
- Có bề rộng từ ≥3m đến &lt;5m, cách đường giao thông ≤500m.</v>
      </c>
      <c r="L105" s="176"/>
      <c r="M105" s="176"/>
      <c r="N105" s="140">
        <f t="shared" ref="N105:N110" si="181">IF(B105="VT2",T105,IF(B105="VT3",U105,IF(B105="VT2*0,8",T105,IF(B105="VT3*0,8",U105,V105))))</f>
        <v>130</v>
      </c>
      <c r="O105" s="140">
        <f t="shared" ref="O105:O110" si="182">IF(B105="VT2",AC105,IF(B105="VT3",AD105,IF(B105="VT2*0,8",AC105,IF(B105="VT3*0,8",AD105,AE105))))</f>
        <v>90</v>
      </c>
      <c r="P105" s="140">
        <v>330</v>
      </c>
      <c r="Q105" s="140">
        <v>230</v>
      </c>
      <c r="R105" s="157">
        <v>1.1299999999999999</v>
      </c>
      <c r="S105" s="139">
        <f t="shared" ref="S105:S110" si="183">S104</f>
        <v>140</v>
      </c>
      <c r="T105" s="139">
        <f t="shared" ref="T105:T110" si="184">T104</f>
        <v>130</v>
      </c>
      <c r="U105" s="139">
        <f t="shared" ref="U105:U110" si="185">U104</f>
        <v>120</v>
      </c>
      <c r="V105" s="139">
        <f t="shared" ref="V105:V110" si="186">V104</f>
        <v>100</v>
      </c>
      <c r="W105" s="141">
        <f t="shared" si="121"/>
        <v>470</v>
      </c>
      <c r="X105" s="141">
        <f t="shared" si="122"/>
        <v>330</v>
      </c>
      <c r="Y105" s="141">
        <f t="shared" si="123"/>
        <v>260</v>
      </c>
      <c r="Z105" s="141">
        <f t="shared" si="124"/>
        <v>180</v>
      </c>
      <c r="AA105" s="137">
        <f>'ĐẤT PNN'!U105</f>
        <v>6</v>
      </c>
      <c r="AB105" s="139">
        <f t="shared" ref="AB105:AB110" si="187">AB104</f>
        <v>110</v>
      </c>
      <c r="AC105" s="139">
        <f t="shared" ref="AC105:AC110" si="188">AC104</f>
        <v>90</v>
      </c>
      <c r="AD105" s="139">
        <f t="shared" ref="AD105:AD110" si="189">AD104</f>
        <v>80</v>
      </c>
      <c r="AE105" s="139">
        <f t="shared" ref="AE105:AE110" si="190">AE104</f>
        <v>60</v>
      </c>
      <c r="AF105" s="141">
        <f t="shared" si="125"/>
        <v>370</v>
      </c>
      <c r="AG105" s="141">
        <f t="shared" si="126"/>
        <v>230</v>
      </c>
      <c r="AH105" s="141">
        <f t="shared" si="127"/>
        <v>180</v>
      </c>
      <c r="AI105" s="141">
        <f t="shared" si="128"/>
        <v>110</v>
      </c>
      <c r="AJ105" s="143">
        <f>'ĐẤT PNN'!I105-'ĐẤT NN'!P105</f>
        <v>140</v>
      </c>
    </row>
    <row r="106" spans="1:36" s="17" customFormat="1" ht="110.25" customHeight="1" x14ac:dyDescent="0.25">
      <c r="A106" s="134">
        <f>'ĐẤT PNN'!A106</f>
        <v>101</v>
      </c>
      <c r="B106" s="134" t="str">
        <f>'ĐẤT PNN'!B106</f>
        <v>VT3</v>
      </c>
      <c r="C106" s="134" t="str">
        <f t="shared" si="180"/>
        <v>VC71NT</v>
      </c>
      <c r="D106" s="134" t="s">
        <v>450</v>
      </c>
      <c r="E106" s="134" t="s">
        <v>170</v>
      </c>
      <c r="F106" s="134" t="s">
        <v>451</v>
      </c>
      <c r="G106" s="134" t="s">
        <v>29</v>
      </c>
      <c r="H106" s="147" t="str">
        <f t="shared" si="179"/>
        <v>Xã Trị AnCác đường còn lạiVị trí 1140</v>
      </c>
      <c r="I106" s="134"/>
      <c r="J106" s="134"/>
      <c r="K106" s="176" t="str">
        <f>'ĐẤT PNN'!D106</f>
        <v>Các tuyến đường giao thông đấu nối trực tiếp ra Đường Trảng Cày đoạn từ Đường Trị An - Tân An đến Đường xóm Huế có hiện trạng là đường nhựa, bê tông xi măng:
- Có bề rộng ≥5m, cách đường giao thông &gt;1.000m.
- Có bề rộng từ ≥3m đến &lt;5m, cách đường giao thông từ &gt;500m đến ≤1.000m.
- Có bề rộng &lt;3m, cách đường giao thông ≤200m.</v>
      </c>
      <c r="L106" s="176"/>
      <c r="M106" s="176"/>
      <c r="N106" s="140">
        <f t="shared" si="181"/>
        <v>120</v>
      </c>
      <c r="O106" s="140">
        <f t="shared" si="182"/>
        <v>80</v>
      </c>
      <c r="P106" s="140">
        <v>260</v>
      </c>
      <c r="Q106" s="140">
        <v>180</v>
      </c>
      <c r="R106" s="157">
        <v>1.1299999999999999</v>
      </c>
      <c r="S106" s="139">
        <f t="shared" si="183"/>
        <v>140</v>
      </c>
      <c r="T106" s="139">
        <f t="shared" si="184"/>
        <v>130</v>
      </c>
      <c r="U106" s="139">
        <f t="shared" si="185"/>
        <v>120</v>
      </c>
      <c r="V106" s="139">
        <f t="shared" si="186"/>
        <v>100</v>
      </c>
      <c r="W106" s="141">
        <f t="shared" si="121"/>
        <v>470</v>
      </c>
      <c r="X106" s="141">
        <f t="shared" si="122"/>
        <v>330</v>
      </c>
      <c r="Y106" s="141">
        <f t="shared" si="123"/>
        <v>260</v>
      </c>
      <c r="Z106" s="141">
        <f t="shared" si="124"/>
        <v>180</v>
      </c>
      <c r="AA106" s="137">
        <f>'ĐẤT PNN'!U106</f>
        <v>6</v>
      </c>
      <c r="AB106" s="139">
        <f t="shared" si="187"/>
        <v>110</v>
      </c>
      <c r="AC106" s="139">
        <f t="shared" si="188"/>
        <v>90</v>
      </c>
      <c r="AD106" s="139">
        <f t="shared" si="189"/>
        <v>80</v>
      </c>
      <c r="AE106" s="139">
        <f t="shared" si="190"/>
        <v>60</v>
      </c>
      <c r="AF106" s="141">
        <f t="shared" si="125"/>
        <v>370</v>
      </c>
      <c r="AG106" s="141">
        <f t="shared" si="126"/>
        <v>230</v>
      </c>
      <c r="AH106" s="141">
        <f t="shared" si="127"/>
        <v>180</v>
      </c>
      <c r="AI106" s="141">
        <f t="shared" si="128"/>
        <v>110</v>
      </c>
      <c r="AJ106" s="143">
        <f>'ĐẤT PNN'!I106-'ĐẤT NN'!P106</f>
        <v>140</v>
      </c>
    </row>
    <row r="107" spans="1:36" s="17" customFormat="1" ht="63" customHeight="1" x14ac:dyDescent="0.25">
      <c r="A107" s="134">
        <f>'ĐẤT PNN'!A107</f>
        <v>102</v>
      </c>
      <c r="B107" s="134" t="str">
        <f>'ĐẤT PNN'!B107</f>
        <v>VT4</v>
      </c>
      <c r="C107" s="134" t="str">
        <f t="shared" si="180"/>
        <v>VC71NT</v>
      </c>
      <c r="D107" s="134" t="s">
        <v>452</v>
      </c>
      <c r="E107" s="134" t="s">
        <v>170</v>
      </c>
      <c r="F107" s="134" t="s">
        <v>453</v>
      </c>
      <c r="G107" s="134" t="s">
        <v>29</v>
      </c>
      <c r="H107" s="147" t="str">
        <f t="shared" si="179"/>
        <v>Xã Trị AnCác đường còn lạiVị trí 1140</v>
      </c>
      <c r="I107" s="134"/>
      <c r="J107" s="134"/>
      <c r="K107" s="176" t="str">
        <f>'ĐẤT PNN'!D107</f>
        <v>Các tuyến đường giao thông đấu nối trực tiếp ra Đường Trảng Cày đoạn từ Đường Trị An - Tân An đến Đường xóm Huế có hiện trạng là đường nhựa, bê tông xi măng:
- Có bề rộng từ ≥3m đến &lt;5m, cách đường giao thông &gt;1.000m.
- Có bề rộng &lt;3m, cách đường giao thông &gt;200m.</v>
      </c>
      <c r="L107" s="176"/>
      <c r="M107" s="176"/>
      <c r="N107" s="140">
        <f t="shared" si="181"/>
        <v>100</v>
      </c>
      <c r="O107" s="140">
        <f t="shared" si="182"/>
        <v>60</v>
      </c>
      <c r="P107" s="140">
        <v>180</v>
      </c>
      <c r="Q107" s="140">
        <v>110</v>
      </c>
      <c r="R107" s="157">
        <v>1.1299999999999999</v>
      </c>
      <c r="S107" s="139">
        <f t="shared" si="183"/>
        <v>140</v>
      </c>
      <c r="T107" s="139">
        <f t="shared" si="184"/>
        <v>130</v>
      </c>
      <c r="U107" s="139">
        <f t="shared" si="185"/>
        <v>120</v>
      </c>
      <c r="V107" s="139">
        <f t="shared" si="186"/>
        <v>100</v>
      </c>
      <c r="W107" s="141">
        <f t="shared" si="121"/>
        <v>470</v>
      </c>
      <c r="X107" s="141">
        <f t="shared" si="122"/>
        <v>330</v>
      </c>
      <c r="Y107" s="141">
        <f t="shared" si="123"/>
        <v>260</v>
      </c>
      <c r="Z107" s="141">
        <f t="shared" si="124"/>
        <v>180</v>
      </c>
      <c r="AA107" s="137">
        <f>'ĐẤT PNN'!U107</f>
        <v>6</v>
      </c>
      <c r="AB107" s="139">
        <f t="shared" si="187"/>
        <v>110</v>
      </c>
      <c r="AC107" s="139">
        <f t="shared" si="188"/>
        <v>90</v>
      </c>
      <c r="AD107" s="139">
        <f t="shared" si="189"/>
        <v>80</v>
      </c>
      <c r="AE107" s="139">
        <f t="shared" si="190"/>
        <v>60</v>
      </c>
      <c r="AF107" s="141">
        <f t="shared" si="125"/>
        <v>370</v>
      </c>
      <c r="AG107" s="141">
        <f t="shared" si="126"/>
        <v>230</v>
      </c>
      <c r="AH107" s="141">
        <f t="shared" si="127"/>
        <v>180</v>
      </c>
      <c r="AI107" s="141">
        <f t="shared" si="128"/>
        <v>110</v>
      </c>
      <c r="AJ107" s="143">
        <f>'ĐẤT PNN'!I107-'ĐẤT NN'!P107</f>
        <v>160</v>
      </c>
    </row>
    <row r="108" spans="1:36" s="17" customFormat="1" ht="94.5" customHeight="1" x14ac:dyDescent="0.25">
      <c r="A108" s="134">
        <f>'ĐẤT PNN'!A108</f>
        <v>103</v>
      </c>
      <c r="B108" s="134" t="str">
        <f>'ĐẤT PNN'!B108</f>
        <v>VT2*0,8</v>
      </c>
      <c r="C108" s="134" t="str">
        <f t="shared" si="180"/>
        <v>VC71NT</v>
      </c>
      <c r="D108" s="134" t="s">
        <v>448</v>
      </c>
      <c r="E108" s="134" t="s">
        <v>170</v>
      </c>
      <c r="F108" s="134" t="s">
        <v>449</v>
      </c>
      <c r="G108" s="134" t="s">
        <v>29</v>
      </c>
      <c r="H108" s="147" t="str">
        <f t="shared" si="179"/>
        <v>Xã Trị AnCác đường còn lạiVị trí 1140</v>
      </c>
      <c r="I108" s="134"/>
      <c r="J108" s="134"/>
      <c r="K108" s="176" t="str">
        <f>'ĐẤT PNN'!D108</f>
        <v>Các tuyến đường giao thông không đấu nối trực tiếp và thông ra Đường Trảng Cày đoạn từ Đường Trị An - Tân An đến Đường xóm Huế có hiện trạng là đường nhựa, bê tông xi măng:
- Có bề rộng ≥5m, cách đường giao thông ≤1.000m.
- Có bề rộng từ ≥3m đến &lt;5m, cách đường giao thông ≤500m.</v>
      </c>
      <c r="L108" s="176"/>
      <c r="M108" s="176"/>
      <c r="N108" s="140">
        <f t="shared" si="181"/>
        <v>130</v>
      </c>
      <c r="O108" s="140">
        <f t="shared" si="182"/>
        <v>90</v>
      </c>
      <c r="P108" s="140">
        <v>330</v>
      </c>
      <c r="Q108" s="140">
        <v>230</v>
      </c>
      <c r="R108" s="157">
        <v>1.1299999999999999</v>
      </c>
      <c r="S108" s="139">
        <f t="shared" si="183"/>
        <v>140</v>
      </c>
      <c r="T108" s="139">
        <f t="shared" si="184"/>
        <v>130</v>
      </c>
      <c r="U108" s="139">
        <f t="shared" si="185"/>
        <v>120</v>
      </c>
      <c r="V108" s="139">
        <f t="shared" si="186"/>
        <v>100</v>
      </c>
      <c r="W108" s="141">
        <f t="shared" si="121"/>
        <v>470</v>
      </c>
      <c r="X108" s="141">
        <f t="shared" si="122"/>
        <v>330</v>
      </c>
      <c r="Y108" s="141">
        <f t="shared" si="123"/>
        <v>260</v>
      </c>
      <c r="Z108" s="141">
        <f t="shared" si="124"/>
        <v>180</v>
      </c>
      <c r="AA108" s="137">
        <f>'ĐẤT PNN'!U108</f>
        <v>6</v>
      </c>
      <c r="AB108" s="139">
        <f t="shared" si="187"/>
        <v>110</v>
      </c>
      <c r="AC108" s="139">
        <f t="shared" si="188"/>
        <v>90</v>
      </c>
      <c r="AD108" s="139">
        <f t="shared" si="189"/>
        <v>80</v>
      </c>
      <c r="AE108" s="139">
        <f t="shared" si="190"/>
        <v>60</v>
      </c>
      <c r="AF108" s="141">
        <f t="shared" si="125"/>
        <v>370</v>
      </c>
      <c r="AG108" s="141">
        <f t="shared" si="126"/>
        <v>230</v>
      </c>
      <c r="AH108" s="141">
        <f t="shared" si="127"/>
        <v>180</v>
      </c>
      <c r="AI108" s="141">
        <f t="shared" si="128"/>
        <v>110</v>
      </c>
      <c r="AJ108" s="143">
        <f>'ĐẤT PNN'!I108-'ĐẤT NN'!P108</f>
        <v>90</v>
      </c>
    </row>
    <row r="109" spans="1:36" s="17" customFormat="1" ht="94.5" customHeight="1" x14ac:dyDescent="0.25">
      <c r="A109" s="134">
        <f>'ĐẤT PNN'!A109</f>
        <v>104</v>
      </c>
      <c r="B109" s="134" t="str">
        <f>'ĐẤT PNN'!B109</f>
        <v>VT3*0,8</v>
      </c>
      <c r="C109" s="134" t="str">
        <f t="shared" si="180"/>
        <v>VC71NT</v>
      </c>
      <c r="D109" s="134" t="s">
        <v>450</v>
      </c>
      <c r="E109" s="134" t="s">
        <v>170</v>
      </c>
      <c r="F109" s="134" t="s">
        <v>451</v>
      </c>
      <c r="G109" s="134" t="s">
        <v>29</v>
      </c>
      <c r="H109" s="147" t="str">
        <f t="shared" si="179"/>
        <v>Xã Trị AnCác đường còn lạiVị trí 1140</v>
      </c>
      <c r="I109" s="134"/>
      <c r="J109" s="134"/>
      <c r="K109" s="176" t="str">
        <f>'ĐẤT PNN'!D109</f>
        <v>Các tuyến đường giao thông không đấu nối trực tiếp và thông ra Đường Trảng Cày đoạn từ Đường Trị An - Tân An đến Đường xóm Huế có hiện trạng là đường nhựa, bê tông xi măng:
- Có bề rộng ≥5m, cách đường giao thông &gt;1.000m.
- Có bề rộng từ ≥3m đến &lt;5m, cách đường giao thông từ &gt;500m đến ≤1.000m.
- Có bề rộng &lt;3m, cách đường giao thông ≤200m.</v>
      </c>
      <c r="L109" s="176"/>
      <c r="M109" s="176"/>
      <c r="N109" s="140">
        <f t="shared" si="181"/>
        <v>120</v>
      </c>
      <c r="O109" s="140">
        <f t="shared" si="182"/>
        <v>80</v>
      </c>
      <c r="P109" s="140">
        <v>260</v>
      </c>
      <c r="Q109" s="140">
        <v>180</v>
      </c>
      <c r="R109" s="157">
        <v>1.1299999999999999</v>
      </c>
      <c r="S109" s="139">
        <f t="shared" si="183"/>
        <v>140</v>
      </c>
      <c r="T109" s="139">
        <f t="shared" si="184"/>
        <v>130</v>
      </c>
      <c r="U109" s="139">
        <f t="shared" si="185"/>
        <v>120</v>
      </c>
      <c r="V109" s="139">
        <f t="shared" si="186"/>
        <v>100</v>
      </c>
      <c r="W109" s="141">
        <f t="shared" si="121"/>
        <v>470</v>
      </c>
      <c r="X109" s="141">
        <f t="shared" si="122"/>
        <v>330</v>
      </c>
      <c r="Y109" s="141">
        <f t="shared" si="123"/>
        <v>260</v>
      </c>
      <c r="Z109" s="141">
        <f t="shared" si="124"/>
        <v>180</v>
      </c>
      <c r="AA109" s="137">
        <f>'ĐẤT PNN'!U109</f>
        <v>6</v>
      </c>
      <c r="AB109" s="139">
        <f t="shared" si="187"/>
        <v>110</v>
      </c>
      <c r="AC109" s="139">
        <f t="shared" si="188"/>
        <v>90</v>
      </c>
      <c r="AD109" s="139">
        <f t="shared" si="189"/>
        <v>80</v>
      </c>
      <c r="AE109" s="139">
        <f t="shared" si="190"/>
        <v>60</v>
      </c>
      <c r="AF109" s="141">
        <f t="shared" si="125"/>
        <v>370</v>
      </c>
      <c r="AG109" s="141">
        <f t="shared" si="126"/>
        <v>230</v>
      </c>
      <c r="AH109" s="141">
        <f t="shared" si="127"/>
        <v>180</v>
      </c>
      <c r="AI109" s="141">
        <f t="shared" si="128"/>
        <v>110</v>
      </c>
      <c r="AJ109" s="143">
        <f>'ĐẤT PNN'!I109-'ĐẤT NN'!P109</f>
        <v>100</v>
      </c>
    </row>
    <row r="110" spans="1:36" s="17" customFormat="1" ht="63" customHeight="1" x14ac:dyDescent="0.25">
      <c r="A110" s="134">
        <f>'ĐẤT PNN'!A110</f>
        <v>105</v>
      </c>
      <c r="B110" s="134" t="str">
        <f>'ĐẤT PNN'!B110</f>
        <v>VT4*0,8</v>
      </c>
      <c r="C110" s="134" t="str">
        <f t="shared" si="180"/>
        <v>VC71NT</v>
      </c>
      <c r="D110" s="134" t="s">
        <v>452</v>
      </c>
      <c r="E110" s="134" t="s">
        <v>170</v>
      </c>
      <c r="F110" s="134" t="s">
        <v>453</v>
      </c>
      <c r="G110" s="134" t="s">
        <v>29</v>
      </c>
      <c r="H110" s="147" t="str">
        <f t="shared" si="179"/>
        <v>Xã Trị AnCác đường còn lạiVị trí 1140</v>
      </c>
      <c r="I110" s="134"/>
      <c r="J110" s="134"/>
      <c r="K110" s="176" t="str">
        <f>'ĐẤT PNN'!D110</f>
        <v>Các tuyến đường giao thông không đấu nối trực tiếp và thông ra Đường Trảng Cày đoạn từ Đường Trị An - Tân An đến Đường xóm Huế có hiện trạng là đường nhựa, bê tông xi măng:
- Có bề rộng từ ≥3m đến &lt;5m, cách đường giao thông &gt;1.000m.
- Có bề rộng &lt;3m, cách đường giao thông &gt;200m.</v>
      </c>
      <c r="L110" s="176"/>
      <c r="M110" s="176"/>
      <c r="N110" s="140">
        <f t="shared" si="181"/>
        <v>100</v>
      </c>
      <c r="O110" s="140">
        <f t="shared" si="182"/>
        <v>60</v>
      </c>
      <c r="P110" s="140">
        <v>180</v>
      </c>
      <c r="Q110" s="140">
        <v>110</v>
      </c>
      <c r="R110" s="157">
        <v>1.1299999999999999</v>
      </c>
      <c r="S110" s="139">
        <f t="shared" si="183"/>
        <v>140</v>
      </c>
      <c r="T110" s="139">
        <f t="shared" si="184"/>
        <v>130</v>
      </c>
      <c r="U110" s="139">
        <f t="shared" si="185"/>
        <v>120</v>
      </c>
      <c r="V110" s="139">
        <f t="shared" si="186"/>
        <v>100</v>
      </c>
      <c r="W110" s="141">
        <f t="shared" si="121"/>
        <v>470</v>
      </c>
      <c r="X110" s="141">
        <f t="shared" si="122"/>
        <v>330</v>
      </c>
      <c r="Y110" s="141">
        <f t="shared" si="123"/>
        <v>260</v>
      </c>
      <c r="Z110" s="141">
        <f t="shared" si="124"/>
        <v>180</v>
      </c>
      <c r="AA110" s="137">
        <f>'ĐẤT PNN'!U110</f>
        <v>6</v>
      </c>
      <c r="AB110" s="139">
        <f t="shared" si="187"/>
        <v>110</v>
      </c>
      <c r="AC110" s="139">
        <f t="shared" si="188"/>
        <v>90</v>
      </c>
      <c r="AD110" s="139">
        <f t="shared" si="189"/>
        <v>80</v>
      </c>
      <c r="AE110" s="139">
        <f t="shared" si="190"/>
        <v>60</v>
      </c>
      <c r="AF110" s="141">
        <f t="shared" si="125"/>
        <v>370</v>
      </c>
      <c r="AG110" s="141">
        <f t="shared" si="126"/>
        <v>230</v>
      </c>
      <c r="AH110" s="141">
        <f t="shared" si="127"/>
        <v>180</v>
      </c>
      <c r="AI110" s="141">
        <f t="shared" si="128"/>
        <v>110</v>
      </c>
      <c r="AJ110" s="143">
        <f>'ĐẤT PNN'!I110-'ĐẤT NN'!P110</f>
        <v>120</v>
      </c>
    </row>
    <row r="111" spans="1:36" s="17" customFormat="1" ht="63" x14ac:dyDescent="0.25">
      <c r="A111" s="134">
        <f>'ĐẤT PNN'!A111</f>
        <v>106</v>
      </c>
      <c r="B111" s="134" t="str">
        <f>'ĐẤT PNN'!B111</f>
        <v>VC5NT2</v>
      </c>
      <c r="C111" s="134" t="str">
        <f>$B$111</f>
        <v>VC5NT2</v>
      </c>
      <c r="D111" s="134" t="s">
        <v>446</v>
      </c>
      <c r="E111" s="134" t="s">
        <v>170</v>
      </c>
      <c r="F111" s="134" t="s">
        <v>464</v>
      </c>
      <c r="G111" s="134" t="s">
        <v>465</v>
      </c>
      <c r="H111" s="147" t="str">
        <f>E111&amp;G111&amp;D$6&amp;$N$111</f>
        <v>Xã Trị AnCác đường nhóm IIVị trí 165</v>
      </c>
      <c r="I111" s="158" t="s">
        <v>436</v>
      </c>
      <c r="J111" s="156" t="s">
        <v>435</v>
      </c>
      <c r="K111" s="135" t="str">
        <f>'ĐẤT PNN'!D111</f>
        <v>Đường Hiếu Liêm</v>
      </c>
      <c r="L111" s="135" t="str">
        <f>'ĐẤT PNN'!E111</f>
        <v>Đường Nhà máy thủy điện Trị An</v>
      </c>
      <c r="M111" s="135" t="str">
        <f>'ĐẤT PNN'!F111</f>
        <v>Cầu số 4</v>
      </c>
      <c r="N111" s="140">
        <f>S111</f>
        <v>65</v>
      </c>
      <c r="O111" s="140">
        <f>AB111</f>
        <v>55</v>
      </c>
      <c r="P111" s="140">
        <v>220</v>
      </c>
      <c r="Q111" s="140">
        <v>180</v>
      </c>
      <c r="R111" s="157">
        <v>1.1299999999999999</v>
      </c>
      <c r="S111" s="136">
        <v>65</v>
      </c>
      <c r="T111" s="136">
        <v>55</v>
      </c>
      <c r="U111" s="136">
        <v>50</v>
      </c>
      <c r="V111" s="136">
        <v>40</v>
      </c>
      <c r="W111" s="141">
        <f t="shared" si="121"/>
        <v>220</v>
      </c>
      <c r="X111" s="141">
        <f t="shared" si="122"/>
        <v>140</v>
      </c>
      <c r="Y111" s="141">
        <f t="shared" si="123"/>
        <v>110</v>
      </c>
      <c r="Z111" s="141">
        <f t="shared" si="124"/>
        <v>70</v>
      </c>
      <c r="AA111" s="137">
        <v>12</v>
      </c>
      <c r="AB111" s="138">
        <v>55</v>
      </c>
      <c r="AC111" s="138">
        <v>45</v>
      </c>
      <c r="AD111" s="138">
        <v>40</v>
      </c>
      <c r="AE111" s="138">
        <v>30</v>
      </c>
      <c r="AF111" s="141">
        <f t="shared" si="125"/>
        <v>180</v>
      </c>
      <c r="AG111" s="141">
        <f t="shared" si="126"/>
        <v>110</v>
      </c>
      <c r="AH111" s="141">
        <f t="shared" si="127"/>
        <v>90</v>
      </c>
      <c r="AI111" s="141">
        <f t="shared" si="128"/>
        <v>50</v>
      </c>
      <c r="AJ111" s="143">
        <f>'ĐẤT PNN'!I111-'ĐẤT NN'!P111</f>
        <v>560</v>
      </c>
    </row>
    <row r="112" spans="1:36" s="17" customFormat="1" ht="94.5" customHeight="1" x14ac:dyDescent="0.25">
      <c r="A112" s="134">
        <f>'ĐẤT PNN'!A112</f>
        <v>107</v>
      </c>
      <c r="B112" s="134" t="str">
        <f>'ĐẤT PNN'!B112</f>
        <v>VT2</v>
      </c>
      <c r="C112" s="134" t="str">
        <f t="shared" ref="C112:C117" si="191">$B$111</f>
        <v>VC5NT2</v>
      </c>
      <c r="D112" s="134" t="s">
        <v>448</v>
      </c>
      <c r="E112" s="134" t="s">
        <v>170</v>
      </c>
      <c r="F112" s="134" t="s">
        <v>466</v>
      </c>
      <c r="G112" s="134" t="s">
        <v>465</v>
      </c>
      <c r="H112" s="147" t="str">
        <f t="shared" ref="H112:H117" si="192">E112&amp;G112&amp;D$6&amp;$N$111</f>
        <v>Xã Trị AnCác đường nhóm IIVị trí 165</v>
      </c>
      <c r="I112" s="134"/>
      <c r="J112" s="134"/>
      <c r="K112" s="176" t="str">
        <f>'ĐẤT PNN'!D112</f>
        <v>Các tuyến đường giao thông đấu nối trực tiếp ra Đường Hiếu Liêm đoạn từ Đường Nhà máy thủy điện Trị An đến Cầu số 4 có hiện trạng là đường nhựa, bê tông xi măng:
- Có bề rộng ≥5m, cách đường giao thông ≤1.000m.
- Có bề rộng từ ≥3m đến &lt;5m, cách đường giao thông ≤500m.</v>
      </c>
      <c r="L112" s="176"/>
      <c r="M112" s="176"/>
      <c r="N112" s="140">
        <f t="shared" ref="N112:N117" si="193">IF(B112="VT2",T112,IF(B112="VT3",U112,IF(B112="VT2*0,8",T112,IF(B112="VT3*0,8",U112,V112))))</f>
        <v>55</v>
      </c>
      <c r="O112" s="140">
        <f t="shared" ref="O112:O117" si="194">IF(B112="VT2",AC112,IF(B112="VT3",AD112,IF(B112="VT2*0,8",AC112,IF(B112="VT3*0,8",AD112,AE112))))</f>
        <v>45</v>
      </c>
      <c r="P112" s="140">
        <v>140</v>
      </c>
      <c r="Q112" s="140">
        <v>110</v>
      </c>
      <c r="R112" s="157">
        <v>1.1299999999999999</v>
      </c>
      <c r="S112" s="139">
        <f t="shared" ref="S112:S117" si="195">S111</f>
        <v>65</v>
      </c>
      <c r="T112" s="139">
        <f t="shared" ref="T112:T117" si="196">T111</f>
        <v>55</v>
      </c>
      <c r="U112" s="139">
        <f t="shared" ref="U112:U117" si="197">U111</f>
        <v>50</v>
      </c>
      <c r="V112" s="139">
        <f t="shared" ref="V112:V117" si="198">V111</f>
        <v>40</v>
      </c>
      <c r="W112" s="141">
        <f t="shared" si="121"/>
        <v>220</v>
      </c>
      <c r="X112" s="141">
        <f t="shared" si="122"/>
        <v>140</v>
      </c>
      <c r="Y112" s="141">
        <f t="shared" si="123"/>
        <v>110</v>
      </c>
      <c r="Z112" s="141">
        <f t="shared" si="124"/>
        <v>70</v>
      </c>
      <c r="AA112" s="137">
        <f>'ĐẤT PNN'!U112</f>
        <v>7</v>
      </c>
      <c r="AB112" s="139">
        <f t="shared" ref="AB112:AB117" si="199">AB111</f>
        <v>55</v>
      </c>
      <c r="AC112" s="139">
        <f t="shared" ref="AC112:AC117" si="200">AC111</f>
        <v>45</v>
      </c>
      <c r="AD112" s="139">
        <f t="shared" ref="AD112:AD117" si="201">AD111</f>
        <v>40</v>
      </c>
      <c r="AE112" s="139">
        <f t="shared" ref="AE112:AE117" si="202">AE111</f>
        <v>30</v>
      </c>
      <c r="AF112" s="141">
        <f t="shared" si="125"/>
        <v>180</v>
      </c>
      <c r="AG112" s="141">
        <f t="shared" si="126"/>
        <v>110</v>
      </c>
      <c r="AH112" s="141">
        <f t="shared" si="127"/>
        <v>90</v>
      </c>
      <c r="AI112" s="141">
        <f t="shared" si="128"/>
        <v>50</v>
      </c>
      <c r="AJ112" s="143">
        <f>'ĐẤT PNN'!I112-'ĐẤT NN'!P112</f>
        <v>240</v>
      </c>
    </row>
    <row r="113" spans="1:36" s="17" customFormat="1" ht="110.25" customHeight="1" x14ac:dyDescent="0.25">
      <c r="A113" s="134">
        <f>'ĐẤT PNN'!A113</f>
        <v>108</v>
      </c>
      <c r="B113" s="134" t="str">
        <f>'ĐẤT PNN'!B113</f>
        <v>VT3</v>
      </c>
      <c r="C113" s="134" t="str">
        <f t="shared" si="191"/>
        <v>VC5NT2</v>
      </c>
      <c r="D113" s="134" t="s">
        <v>450</v>
      </c>
      <c r="E113" s="134" t="s">
        <v>170</v>
      </c>
      <c r="F113" s="134" t="s">
        <v>467</v>
      </c>
      <c r="G113" s="134" t="s">
        <v>465</v>
      </c>
      <c r="H113" s="147" t="str">
        <f t="shared" si="192"/>
        <v>Xã Trị AnCác đường nhóm IIVị trí 165</v>
      </c>
      <c r="I113" s="134"/>
      <c r="J113" s="134"/>
      <c r="K113" s="176" t="str">
        <f>'ĐẤT PNN'!D113</f>
        <v>Các tuyến đường giao thông đấu nối trực tiếp ra Đường Hiếu Liêm đoạn từ Đường Nhà máy thủy điện Trị An đến Cầu số 4 có hiện trạng là đường nhựa, bê tông xi măng:
- Có bề rộng ≥5m, cách đường giao thông &gt;1.000m.
- Có bề rộng từ ≥3m đến &lt;5m, cách đường giao thông từ &gt;500m đến ≤1.000m.
- Có bề rộng &lt;3m, cách đường giao thông ≤200m.</v>
      </c>
      <c r="L113" s="176"/>
      <c r="M113" s="176"/>
      <c r="N113" s="140">
        <f t="shared" si="193"/>
        <v>50</v>
      </c>
      <c r="O113" s="140">
        <f t="shared" si="194"/>
        <v>40</v>
      </c>
      <c r="P113" s="140">
        <v>110</v>
      </c>
      <c r="Q113" s="140">
        <v>90</v>
      </c>
      <c r="R113" s="157">
        <v>1.1299999999999999</v>
      </c>
      <c r="S113" s="139">
        <f t="shared" si="195"/>
        <v>65</v>
      </c>
      <c r="T113" s="139">
        <f t="shared" si="196"/>
        <v>55</v>
      </c>
      <c r="U113" s="139">
        <f t="shared" si="197"/>
        <v>50</v>
      </c>
      <c r="V113" s="139">
        <f t="shared" si="198"/>
        <v>40</v>
      </c>
      <c r="W113" s="141">
        <f t="shared" si="121"/>
        <v>220</v>
      </c>
      <c r="X113" s="141">
        <f t="shared" si="122"/>
        <v>140</v>
      </c>
      <c r="Y113" s="141">
        <f t="shared" si="123"/>
        <v>110</v>
      </c>
      <c r="Z113" s="141">
        <f t="shared" si="124"/>
        <v>70</v>
      </c>
      <c r="AA113" s="137">
        <f>'ĐẤT PNN'!U113</f>
        <v>7</v>
      </c>
      <c r="AB113" s="139">
        <f t="shared" si="199"/>
        <v>55</v>
      </c>
      <c r="AC113" s="139">
        <f t="shared" si="200"/>
        <v>45</v>
      </c>
      <c r="AD113" s="139">
        <f t="shared" si="201"/>
        <v>40</v>
      </c>
      <c r="AE113" s="139">
        <f t="shared" si="202"/>
        <v>30</v>
      </c>
      <c r="AF113" s="141">
        <f t="shared" si="125"/>
        <v>180</v>
      </c>
      <c r="AG113" s="141">
        <f t="shared" si="126"/>
        <v>110</v>
      </c>
      <c r="AH113" s="141">
        <f t="shared" si="127"/>
        <v>90</v>
      </c>
      <c r="AI113" s="141">
        <f t="shared" si="128"/>
        <v>50</v>
      </c>
      <c r="AJ113" s="143">
        <f>'ĐẤT PNN'!I113-'ĐẤT NN'!P113</f>
        <v>120</v>
      </c>
    </row>
    <row r="114" spans="1:36" s="17" customFormat="1" ht="63" customHeight="1" x14ac:dyDescent="0.25">
      <c r="A114" s="134">
        <f>'ĐẤT PNN'!A114</f>
        <v>109</v>
      </c>
      <c r="B114" s="134" t="str">
        <f>'ĐẤT PNN'!B114</f>
        <v>VT4</v>
      </c>
      <c r="C114" s="134" t="str">
        <f t="shared" si="191"/>
        <v>VC5NT2</v>
      </c>
      <c r="D114" s="134" t="s">
        <v>452</v>
      </c>
      <c r="E114" s="134" t="s">
        <v>170</v>
      </c>
      <c r="F114" s="134" t="s">
        <v>468</v>
      </c>
      <c r="G114" s="134" t="s">
        <v>465</v>
      </c>
      <c r="H114" s="147" t="str">
        <f t="shared" si="192"/>
        <v>Xã Trị AnCác đường nhóm IIVị trí 165</v>
      </c>
      <c r="I114" s="134"/>
      <c r="J114" s="134"/>
      <c r="K114" s="176" t="str">
        <f>'ĐẤT PNN'!D114</f>
        <v>Các tuyến đường giao thông đấu nối trực tiếp ra Đường Hiếu Liêm đoạn từ Đường Nhà máy thủy điện Trị An đến Cầu số 4 có hiện trạng là đường nhựa, bê tông xi măng:
- Có bề rộng từ ≥3m đến &lt;5m, cách đường giao thông &gt;1.000m.
- Có bề rộng &lt;3m, cách đường giao thông &gt;200m.</v>
      </c>
      <c r="L114" s="176"/>
      <c r="M114" s="176"/>
      <c r="N114" s="140">
        <f t="shared" si="193"/>
        <v>40</v>
      </c>
      <c r="O114" s="140">
        <f t="shared" si="194"/>
        <v>30</v>
      </c>
      <c r="P114" s="140">
        <v>70</v>
      </c>
      <c r="Q114" s="140">
        <v>50</v>
      </c>
      <c r="R114" s="157">
        <v>1.1299999999999999</v>
      </c>
      <c r="S114" s="139">
        <f t="shared" si="195"/>
        <v>65</v>
      </c>
      <c r="T114" s="139">
        <f t="shared" si="196"/>
        <v>55</v>
      </c>
      <c r="U114" s="139">
        <f t="shared" si="197"/>
        <v>50</v>
      </c>
      <c r="V114" s="139">
        <f t="shared" si="198"/>
        <v>40</v>
      </c>
      <c r="W114" s="141">
        <f t="shared" si="121"/>
        <v>220</v>
      </c>
      <c r="X114" s="141">
        <f t="shared" si="122"/>
        <v>140</v>
      </c>
      <c r="Y114" s="141">
        <f t="shared" si="123"/>
        <v>110</v>
      </c>
      <c r="Z114" s="141">
        <f t="shared" si="124"/>
        <v>70</v>
      </c>
      <c r="AA114" s="137">
        <f>'ĐẤT PNN'!U114</f>
        <v>7</v>
      </c>
      <c r="AB114" s="139">
        <f t="shared" si="199"/>
        <v>55</v>
      </c>
      <c r="AC114" s="139">
        <f t="shared" si="200"/>
        <v>45</v>
      </c>
      <c r="AD114" s="139">
        <f t="shared" si="201"/>
        <v>40</v>
      </c>
      <c r="AE114" s="139">
        <f t="shared" si="202"/>
        <v>30</v>
      </c>
      <c r="AF114" s="141">
        <f t="shared" si="125"/>
        <v>180</v>
      </c>
      <c r="AG114" s="141">
        <f t="shared" si="126"/>
        <v>110</v>
      </c>
      <c r="AH114" s="141">
        <f t="shared" si="127"/>
        <v>90</v>
      </c>
      <c r="AI114" s="141">
        <f t="shared" si="128"/>
        <v>50</v>
      </c>
      <c r="AJ114" s="143">
        <f>'ĐẤT PNN'!I114-'ĐẤT NN'!P114</f>
        <v>80</v>
      </c>
    </row>
    <row r="115" spans="1:36" s="17" customFormat="1" ht="94.5" customHeight="1" x14ac:dyDescent="0.25">
      <c r="A115" s="134">
        <f>'ĐẤT PNN'!A115</f>
        <v>110</v>
      </c>
      <c r="B115" s="134" t="str">
        <f>'ĐẤT PNN'!B115</f>
        <v>VT2*0,8</v>
      </c>
      <c r="C115" s="134" t="str">
        <f t="shared" si="191"/>
        <v>VC5NT2</v>
      </c>
      <c r="D115" s="134" t="s">
        <v>448</v>
      </c>
      <c r="E115" s="134" t="s">
        <v>170</v>
      </c>
      <c r="F115" s="134" t="s">
        <v>466</v>
      </c>
      <c r="G115" s="134" t="s">
        <v>465</v>
      </c>
      <c r="H115" s="147" t="str">
        <f t="shared" si="192"/>
        <v>Xã Trị AnCác đường nhóm IIVị trí 165</v>
      </c>
      <c r="I115" s="134"/>
      <c r="J115" s="134"/>
      <c r="K115" s="176" t="str">
        <f>'ĐẤT PNN'!D115</f>
        <v>Các tuyến đường giao thông không đấu nối trực tiếp và thông ra Đường Hiếu Liêm đoạn từ Đường Nhà máy thủy điện Trị An đến Cầu số 4 có hiện trạng là đường nhựa, bê tông xi măng:
- Có bề rộng ≥5m, cách đường giao thông ≤1.000m.
- Có bề rộng từ ≥3m đến &lt;5m, cách đường giao thông ≤500m.</v>
      </c>
      <c r="L115" s="176"/>
      <c r="M115" s="176"/>
      <c r="N115" s="140">
        <f t="shared" si="193"/>
        <v>55</v>
      </c>
      <c r="O115" s="140">
        <f t="shared" si="194"/>
        <v>45</v>
      </c>
      <c r="P115" s="140">
        <v>140</v>
      </c>
      <c r="Q115" s="140">
        <v>110</v>
      </c>
      <c r="R115" s="157">
        <v>1.1299999999999999</v>
      </c>
      <c r="S115" s="139">
        <f t="shared" si="195"/>
        <v>65</v>
      </c>
      <c r="T115" s="139">
        <f t="shared" si="196"/>
        <v>55</v>
      </c>
      <c r="U115" s="139">
        <f t="shared" si="197"/>
        <v>50</v>
      </c>
      <c r="V115" s="139">
        <f t="shared" si="198"/>
        <v>40</v>
      </c>
      <c r="W115" s="141">
        <f t="shared" si="121"/>
        <v>220</v>
      </c>
      <c r="X115" s="141">
        <f t="shared" si="122"/>
        <v>140</v>
      </c>
      <c r="Y115" s="141">
        <f t="shared" si="123"/>
        <v>110</v>
      </c>
      <c r="Z115" s="141">
        <f t="shared" si="124"/>
        <v>70</v>
      </c>
      <c r="AA115" s="137">
        <f>'ĐẤT PNN'!U115</f>
        <v>7</v>
      </c>
      <c r="AB115" s="139">
        <f t="shared" si="199"/>
        <v>55</v>
      </c>
      <c r="AC115" s="139">
        <f t="shared" si="200"/>
        <v>45</v>
      </c>
      <c r="AD115" s="139">
        <f t="shared" si="201"/>
        <v>40</v>
      </c>
      <c r="AE115" s="139">
        <f t="shared" si="202"/>
        <v>30</v>
      </c>
      <c r="AF115" s="141">
        <f t="shared" si="125"/>
        <v>180</v>
      </c>
      <c r="AG115" s="141">
        <f t="shared" si="126"/>
        <v>110</v>
      </c>
      <c r="AH115" s="141">
        <f t="shared" si="127"/>
        <v>90</v>
      </c>
      <c r="AI115" s="141">
        <f t="shared" si="128"/>
        <v>50</v>
      </c>
      <c r="AJ115" s="143">
        <f>'ĐẤT PNN'!I115-'ĐẤT NN'!P115</f>
        <v>200</v>
      </c>
    </row>
    <row r="116" spans="1:36" s="17" customFormat="1" ht="94.5" customHeight="1" x14ac:dyDescent="0.25">
      <c r="A116" s="134">
        <f>'ĐẤT PNN'!A116</f>
        <v>111</v>
      </c>
      <c r="B116" s="134" t="str">
        <f>'ĐẤT PNN'!B116</f>
        <v>VT3*0,8</v>
      </c>
      <c r="C116" s="134" t="str">
        <f t="shared" si="191"/>
        <v>VC5NT2</v>
      </c>
      <c r="D116" s="134" t="s">
        <v>450</v>
      </c>
      <c r="E116" s="134" t="s">
        <v>170</v>
      </c>
      <c r="F116" s="134" t="s">
        <v>467</v>
      </c>
      <c r="G116" s="134" t="s">
        <v>465</v>
      </c>
      <c r="H116" s="147" t="str">
        <f t="shared" si="192"/>
        <v>Xã Trị AnCác đường nhóm IIVị trí 165</v>
      </c>
      <c r="I116" s="134"/>
      <c r="J116" s="134"/>
      <c r="K116" s="176" t="str">
        <f>'ĐẤT PNN'!D116</f>
        <v>Các tuyến đường giao thông không đấu nối trực tiếp và thông ra Đường Hiếu Liêm đoạn từ Đường Nhà máy thủy điện Trị An đến Cầu số 4 có hiện trạng là đường nhựa, bê tông xi măng:
- Có bề rộng ≥5m, cách đường giao thông &gt;1.000m.
- Có bề rộng từ ≥3m đến &lt;5m, cách đường giao thông từ &gt;500m đến ≤1.000m.
- Có bề rộng &lt;3m, cách đường giao thông ≤200m.</v>
      </c>
      <c r="L116" s="176"/>
      <c r="M116" s="176"/>
      <c r="N116" s="140">
        <f t="shared" si="193"/>
        <v>50</v>
      </c>
      <c r="O116" s="140">
        <f t="shared" si="194"/>
        <v>40</v>
      </c>
      <c r="P116" s="140">
        <v>110</v>
      </c>
      <c r="Q116" s="140">
        <v>90</v>
      </c>
      <c r="R116" s="157">
        <v>1.1299999999999999</v>
      </c>
      <c r="S116" s="139">
        <f t="shared" si="195"/>
        <v>65</v>
      </c>
      <c r="T116" s="139">
        <f t="shared" si="196"/>
        <v>55</v>
      </c>
      <c r="U116" s="139">
        <f t="shared" si="197"/>
        <v>50</v>
      </c>
      <c r="V116" s="139">
        <f t="shared" si="198"/>
        <v>40</v>
      </c>
      <c r="W116" s="141">
        <f t="shared" si="121"/>
        <v>220</v>
      </c>
      <c r="X116" s="141">
        <f t="shared" si="122"/>
        <v>140</v>
      </c>
      <c r="Y116" s="141">
        <f t="shared" si="123"/>
        <v>110</v>
      </c>
      <c r="Z116" s="141">
        <f t="shared" si="124"/>
        <v>70</v>
      </c>
      <c r="AA116" s="137">
        <f>'ĐẤT PNN'!U116</f>
        <v>7</v>
      </c>
      <c r="AB116" s="139">
        <f t="shared" si="199"/>
        <v>55</v>
      </c>
      <c r="AC116" s="139">
        <f t="shared" si="200"/>
        <v>45</v>
      </c>
      <c r="AD116" s="139">
        <f t="shared" si="201"/>
        <v>40</v>
      </c>
      <c r="AE116" s="139">
        <f t="shared" si="202"/>
        <v>30</v>
      </c>
      <c r="AF116" s="141">
        <f t="shared" si="125"/>
        <v>180</v>
      </c>
      <c r="AG116" s="141">
        <f t="shared" si="126"/>
        <v>110</v>
      </c>
      <c r="AH116" s="141">
        <f t="shared" si="127"/>
        <v>90</v>
      </c>
      <c r="AI116" s="141">
        <f t="shared" si="128"/>
        <v>50</v>
      </c>
      <c r="AJ116" s="143">
        <f>'ĐẤT PNN'!I116-'ĐẤT NN'!P116</f>
        <v>90</v>
      </c>
    </row>
    <row r="117" spans="1:36" s="17" customFormat="1" ht="63" customHeight="1" x14ac:dyDescent="0.25">
      <c r="A117" s="134">
        <f>'ĐẤT PNN'!A117</f>
        <v>112</v>
      </c>
      <c r="B117" s="134" t="str">
        <f>'ĐẤT PNN'!B117</f>
        <v>VT4*0,8</v>
      </c>
      <c r="C117" s="134" t="str">
        <f t="shared" si="191"/>
        <v>VC5NT2</v>
      </c>
      <c r="D117" s="134" t="s">
        <v>452</v>
      </c>
      <c r="E117" s="134" t="s">
        <v>170</v>
      </c>
      <c r="F117" s="134" t="s">
        <v>468</v>
      </c>
      <c r="G117" s="134" t="s">
        <v>465</v>
      </c>
      <c r="H117" s="147" t="str">
        <f t="shared" si="192"/>
        <v>Xã Trị AnCác đường nhóm IIVị trí 165</v>
      </c>
      <c r="I117" s="134"/>
      <c r="J117" s="134"/>
      <c r="K117" s="176" t="str">
        <f>'ĐẤT PNN'!D117</f>
        <v>Các tuyến đường giao thông không đấu nối trực tiếp và thông ra Đường Hiếu Liêm đoạn từ Đường Nhà máy thủy điện Trị An đến Cầu số 4 có hiện trạng là đường nhựa, bê tông xi măng:
- Có bề rộng từ ≥3m đến &lt;5m, cách đường giao thông &gt;1.000m.
- Có bề rộng &lt;3m, cách đường giao thông &gt;200m.</v>
      </c>
      <c r="L117" s="176"/>
      <c r="M117" s="176"/>
      <c r="N117" s="140">
        <f t="shared" si="193"/>
        <v>40</v>
      </c>
      <c r="O117" s="140">
        <f t="shared" si="194"/>
        <v>30</v>
      </c>
      <c r="P117" s="140">
        <v>70</v>
      </c>
      <c r="Q117" s="140">
        <v>50</v>
      </c>
      <c r="R117" s="157">
        <v>1.1299999999999999</v>
      </c>
      <c r="S117" s="139">
        <f t="shared" si="195"/>
        <v>65</v>
      </c>
      <c r="T117" s="139">
        <f t="shared" si="196"/>
        <v>55</v>
      </c>
      <c r="U117" s="139">
        <f t="shared" si="197"/>
        <v>50</v>
      </c>
      <c r="V117" s="139">
        <f t="shared" si="198"/>
        <v>40</v>
      </c>
      <c r="W117" s="141">
        <f t="shared" si="121"/>
        <v>220</v>
      </c>
      <c r="X117" s="141">
        <f t="shared" si="122"/>
        <v>140</v>
      </c>
      <c r="Y117" s="141">
        <f t="shared" si="123"/>
        <v>110</v>
      </c>
      <c r="Z117" s="141">
        <f t="shared" si="124"/>
        <v>70</v>
      </c>
      <c r="AA117" s="137">
        <f>'ĐẤT PNN'!U117</f>
        <v>7</v>
      </c>
      <c r="AB117" s="139">
        <f t="shared" si="199"/>
        <v>55</v>
      </c>
      <c r="AC117" s="139">
        <f t="shared" si="200"/>
        <v>45</v>
      </c>
      <c r="AD117" s="139">
        <f t="shared" si="201"/>
        <v>40</v>
      </c>
      <c r="AE117" s="139">
        <f t="shared" si="202"/>
        <v>30</v>
      </c>
      <c r="AF117" s="141">
        <f t="shared" si="125"/>
        <v>180</v>
      </c>
      <c r="AG117" s="141">
        <f t="shared" si="126"/>
        <v>110</v>
      </c>
      <c r="AH117" s="141">
        <f t="shared" si="127"/>
        <v>90</v>
      </c>
      <c r="AI117" s="141">
        <f t="shared" si="128"/>
        <v>50</v>
      </c>
      <c r="AJ117" s="143">
        <f>'ĐẤT PNN'!I117-'ĐẤT NN'!P117</f>
        <v>70</v>
      </c>
    </row>
    <row r="118" spans="1:36" s="17" customFormat="1" ht="63" x14ac:dyDescent="0.25">
      <c r="A118" s="134">
        <f>'ĐẤT PNN'!A118</f>
        <v>113</v>
      </c>
      <c r="B118" s="134" t="str">
        <f>'ĐẤT PNN'!B118</f>
        <v>VC67NT</v>
      </c>
      <c r="C118" s="134" t="str">
        <f>$B$118</f>
        <v>VC67NT</v>
      </c>
      <c r="D118" s="134" t="s">
        <v>446</v>
      </c>
      <c r="E118" s="134" t="s">
        <v>170</v>
      </c>
      <c r="F118" s="134" t="s">
        <v>469</v>
      </c>
      <c r="G118" s="134" t="s">
        <v>29</v>
      </c>
      <c r="H118" s="147" t="str">
        <f t="shared" ref="H118:H131" si="203">E118&amp;G118&amp;D$6&amp;$N$6</f>
        <v>Xã Trị AnCác đường còn lạiVị trí 1140</v>
      </c>
      <c r="I118" s="158" t="s">
        <v>437</v>
      </c>
      <c r="J118" s="156" t="s">
        <v>438</v>
      </c>
      <c r="K118" s="135" t="str">
        <f>'ĐẤT PNN'!D118</f>
        <v>Đường Xóm Mới ấp 3</v>
      </c>
      <c r="L118" s="135" t="str">
        <f>'ĐẤT PNN'!E118</f>
        <v>Đường Hiếu Liêm</v>
      </c>
      <c r="M118" s="135" t="str">
        <f>'ĐẤT PNN'!F118</f>
        <v>Hết ranh dự án điểm dân cư số 6(thửa đất số 181, tờ bản đồ số 239)</v>
      </c>
      <c r="N118" s="140">
        <f>S118</f>
        <v>60</v>
      </c>
      <c r="O118" s="140">
        <f>AB118</f>
        <v>50</v>
      </c>
      <c r="P118" s="140">
        <v>200</v>
      </c>
      <c r="Q118" s="140">
        <v>170</v>
      </c>
      <c r="R118" s="157">
        <v>1.1299999999999999</v>
      </c>
      <c r="S118" s="136">
        <v>60</v>
      </c>
      <c r="T118" s="136">
        <v>50</v>
      </c>
      <c r="U118" s="136">
        <v>45</v>
      </c>
      <c r="V118" s="136">
        <v>35</v>
      </c>
      <c r="W118" s="141">
        <f t="shared" si="121"/>
        <v>200</v>
      </c>
      <c r="X118" s="141">
        <f t="shared" si="122"/>
        <v>130</v>
      </c>
      <c r="Y118" s="141">
        <f t="shared" si="123"/>
        <v>100</v>
      </c>
      <c r="Z118" s="141">
        <f t="shared" si="124"/>
        <v>60</v>
      </c>
      <c r="AA118" s="137">
        <v>13</v>
      </c>
      <c r="AB118" s="138">
        <v>50</v>
      </c>
      <c r="AC118" s="138">
        <v>40</v>
      </c>
      <c r="AD118" s="138">
        <v>35</v>
      </c>
      <c r="AE118" s="138">
        <v>25</v>
      </c>
      <c r="AF118" s="141">
        <f t="shared" si="125"/>
        <v>170</v>
      </c>
      <c r="AG118" s="141">
        <f t="shared" si="126"/>
        <v>100</v>
      </c>
      <c r="AH118" s="141">
        <f t="shared" si="127"/>
        <v>80</v>
      </c>
      <c r="AI118" s="141">
        <f t="shared" si="128"/>
        <v>50</v>
      </c>
      <c r="AJ118" s="143">
        <f>'ĐẤT PNN'!I118-'ĐẤT NN'!P118</f>
        <v>330</v>
      </c>
    </row>
    <row r="119" spans="1:36" s="17" customFormat="1" ht="94.5" customHeight="1" x14ac:dyDescent="0.25">
      <c r="A119" s="134">
        <f>'ĐẤT PNN'!A119</f>
        <v>114</v>
      </c>
      <c r="B119" s="134" t="str">
        <f>'ĐẤT PNN'!B119</f>
        <v>VT2</v>
      </c>
      <c r="C119" s="134" t="str">
        <f t="shared" ref="C119:C124" si="204">$B$118</f>
        <v>VC67NT</v>
      </c>
      <c r="D119" s="134" t="s">
        <v>448</v>
      </c>
      <c r="E119" s="134" t="s">
        <v>170</v>
      </c>
      <c r="F119" s="134" t="s">
        <v>470</v>
      </c>
      <c r="G119" s="134" t="s">
        <v>29</v>
      </c>
      <c r="H119" s="147" t="str">
        <f t="shared" si="203"/>
        <v>Xã Trị AnCác đường còn lạiVị trí 1140</v>
      </c>
      <c r="I119" s="134"/>
      <c r="J119" s="134"/>
      <c r="K119" s="176" t="str">
        <f>'ĐẤT PNN'!D119</f>
        <v>Các tuyến đường giao thông đấu nối trực tiếp ra Đường Xóm Mới ấp 3 đoạn từ Đường Hiếu Liêm đến Hết ranh dự án điểm dân cư số 6(thửa đất số 181, tờ bản đồ số 239) có hiện trạng là đường nhựa, bê tông xi măng:
- Có bề rộng ≥5m, cách đường giao thông ≤1.000m.
- Có bề rộng từ ≥3m đến &lt;5m, cách đường giao thông ≤500m.</v>
      </c>
      <c r="L119" s="176"/>
      <c r="M119" s="176"/>
      <c r="N119" s="140">
        <f t="shared" ref="N119:N124" si="205">IF(B119="VT2",T119,IF(B119="VT3",U119,IF(B119="VT2*0,8",T119,IF(B119="VT3*0,8",U119,V119))))</f>
        <v>50</v>
      </c>
      <c r="O119" s="140">
        <f t="shared" ref="O119:O124" si="206">IF(B119="VT2",AC119,IF(B119="VT3",AD119,IF(B119="VT2*0,8",AC119,IF(B119="VT3*0,8",AD119,AE119))))</f>
        <v>40</v>
      </c>
      <c r="P119" s="140">
        <v>130</v>
      </c>
      <c r="Q119" s="140">
        <v>100</v>
      </c>
      <c r="R119" s="157">
        <v>1.1299999999999999</v>
      </c>
      <c r="S119" s="139">
        <f t="shared" ref="S119:S124" si="207">S118</f>
        <v>60</v>
      </c>
      <c r="T119" s="139">
        <f t="shared" ref="T119:T124" si="208">T118</f>
        <v>50</v>
      </c>
      <c r="U119" s="139">
        <f t="shared" ref="U119:U124" si="209">U118</f>
        <v>45</v>
      </c>
      <c r="V119" s="139">
        <f t="shared" ref="V119:V124" si="210">V118</f>
        <v>35</v>
      </c>
      <c r="W119" s="141">
        <f t="shared" si="121"/>
        <v>200</v>
      </c>
      <c r="X119" s="141">
        <f t="shared" si="122"/>
        <v>130</v>
      </c>
      <c r="Y119" s="141">
        <f t="shared" si="123"/>
        <v>100</v>
      </c>
      <c r="Z119" s="141">
        <f t="shared" si="124"/>
        <v>60</v>
      </c>
      <c r="AA119" s="137">
        <f>'ĐẤT PNN'!U119</f>
        <v>7</v>
      </c>
      <c r="AB119" s="139">
        <f t="shared" ref="AB119:AB124" si="211">AB118</f>
        <v>50</v>
      </c>
      <c r="AC119" s="139">
        <f t="shared" ref="AC119:AC124" si="212">AC118</f>
        <v>40</v>
      </c>
      <c r="AD119" s="139">
        <f t="shared" ref="AD119:AD124" si="213">AD118</f>
        <v>35</v>
      </c>
      <c r="AE119" s="139">
        <f t="shared" ref="AE119:AE124" si="214">AE118</f>
        <v>25</v>
      </c>
      <c r="AF119" s="141">
        <f t="shared" si="125"/>
        <v>170</v>
      </c>
      <c r="AG119" s="141">
        <f t="shared" si="126"/>
        <v>100</v>
      </c>
      <c r="AH119" s="141">
        <f t="shared" si="127"/>
        <v>80</v>
      </c>
      <c r="AI119" s="141">
        <f t="shared" si="128"/>
        <v>50</v>
      </c>
      <c r="AJ119" s="143">
        <f>'ĐẤT PNN'!I119-'ĐẤT NN'!P119</f>
        <v>190</v>
      </c>
    </row>
    <row r="120" spans="1:36" s="17" customFormat="1" ht="110.25" customHeight="1" x14ac:dyDescent="0.25">
      <c r="A120" s="134">
        <f>'ĐẤT PNN'!A120</f>
        <v>115</v>
      </c>
      <c r="B120" s="134" t="str">
        <f>'ĐẤT PNN'!B120</f>
        <v>VT3</v>
      </c>
      <c r="C120" s="134" t="str">
        <f t="shared" si="204"/>
        <v>VC67NT</v>
      </c>
      <c r="D120" s="134" t="s">
        <v>450</v>
      </c>
      <c r="E120" s="134" t="s">
        <v>170</v>
      </c>
      <c r="F120" s="134" t="s">
        <v>471</v>
      </c>
      <c r="G120" s="134" t="s">
        <v>29</v>
      </c>
      <c r="H120" s="147" t="str">
        <f t="shared" si="203"/>
        <v>Xã Trị AnCác đường còn lạiVị trí 1140</v>
      </c>
      <c r="I120" s="134"/>
      <c r="J120" s="134"/>
      <c r="K120" s="176" t="str">
        <f>'ĐẤT PNN'!D120</f>
        <v>Các tuyến đường giao thông đấu nối trực tiếp ra Đường Xóm Mới ấp 3 đoạn từ Đường Hiếu Liêm đến Hết ranh dự án điểm dân cư số 6(thửa đất số 181, tờ bản đồ số 239) có hiện trạng là đường nhựa, bê tông xi măng:
- Có bề rộng ≥5m, cách đường giao thông &gt;1.000m.
- Có bề rộng từ ≥3m đến &lt;5m, cách đường giao thông từ &gt;500m đến ≤1.000m.
- Có bề rộng &lt;3m, cách đường giao thông ≤200m.</v>
      </c>
      <c r="L120" s="176"/>
      <c r="M120" s="176"/>
      <c r="N120" s="140">
        <f t="shared" si="205"/>
        <v>45</v>
      </c>
      <c r="O120" s="140">
        <f t="shared" si="206"/>
        <v>35</v>
      </c>
      <c r="P120" s="140">
        <v>100</v>
      </c>
      <c r="Q120" s="140">
        <v>80</v>
      </c>
      <c r="R120" s="157">
        <v>1.1299999999999999</v>
      </c>
      <c r="S120" s="139">
        <f t="shared" si="207"/>
        <v>60</v>
      </c>
      <c r="T120" s="139">
        <f t="shared" si="208"/>
        <v>50</v>
      </c>
      <c r="U120" s="139">
        <f t="shared" si="209"/>
        <v>45</v>
      </c>
      <c r="V120" s="139">
        <f t="shared" si="210"/>
        <v>35</v>
      </c>
      <c r="W120" s="141">
        <f t="shared" si="121"/>
        <v>200</v>
      </c>
      <c r="X120" s="141">
        <f t="shared" si="122"/>
        <v>130</v>
      </c>
      <c r="Y120" s="141">
        <f t="shared" si="123"/>
        <v>100</v>
      </c>
      <c r="Z120" s="141">
        <f t="shared" si="124"/>
        <v>60</v>
      </c>
      <c r="AA120" s="137">
        <f>'ĐẤT PNN'!U120</f>
        <v>7</v>
      </c>
      <c r="AB120" s="139">
        <f t="shared" si="211"/>
        <v>50</v>
      </c>
      <c r="AC120" s="139">
        <f t="shared" si="212"/>
        <v>40</v>
      </c>
      <c r="AD120" s="139">
        <f t="shared" si="213"/>
        <v>35</v>
      </c>
      <c r="AE120" s="139">
        <f t="shared" si="214"/>
        <v>25</v>
      </c>
      <c r="AF120" s="141">
        <f t="shared" si="125"/>
        <v>170</v>
      </c>
      <c r="AG120" s="141">
        <f t="shared" si="126"/>
        <v>100</v>
      </c>
      <c r="AH120" s="141">
        <f t="shared" si="127"/>
        <v>80</v>
      </c>
      <c r="AI120" s="141">
        <f t="shared" si="128"/>
        <v>50</v>
      </c>
      <c r="AJ120" s="143">
        <f>'ĐẤT PNN'!I120-'ĐẤT NN'!P120</f>
        <v>90</v>
      </c>
    </row>
    <row r="121" spans="1:36" s="17" customFormat="1" ht="78.75" customHeight="1" x14ac:dyDescent="0.25">
      <c r="A121" s="134">
        <f>'ĐẤT PNN'!A121</f>
        <v>116</v>
      </c>
      <c r="B121" s="134" t="str">
        <f>'ĐẤT PNN'!B121</f>
        <v>VT4</v>
      </c>
      <c r="C121" s="134" t="str">
        <f t="shared" si="204"/>
        <v>VC67NT</v>
      </c>
      <c r="D121" s="134" t="s">
        <v>452</v>
      </c>
      <c r="E121" s="134" t="s">
        <v>170</v>
      </c>
      <c r="F121" s="134" t="s">
        <v>472</v>
      </c>
      <c r="G121" s="134" t="s">
        <v>29</v>
      </c>
      <c r="H121" s="147" t="str">
        <f t="shared" si="203"/>
        <v>Xã Trị AnCác đường còn lạiVị trí 1140</v>
      </c>
      <c r="I121" s="134"/>
      <c r="J121" s="134"/>
      <c r="K121" s="176" t="str">
        <f>'ĐẤT PNN'!D121</f>
        <v>Các tuyến đường giao thông đấu nối trực tiếp ra Đường Xóm Mới ấp 3 đoạn từ Đường Hiếu Liêm đến Hết ranh dự án điểm dân cư số 6(thửa đất số 181, tờ bản đồ số 239) có hiện trạng là đường nhựa, bê tông xi măng:
- Có bề rộng từ ≥3m đến &lt;5m, cách đường giao thông &gt;1.000m.
- Có bề rộng &lt;3m, cách đường giao thông &gt;200m.</v>
      </c>
      <c r="L121" s="176"/>
      <c r="M121" s="176"/>
      <c r="N121" s="140">
        <f t="shared" si="205"/>
        <v>35</v>
      </c>
      <c r="O121" s="140">
        <f t="shared" si="206"/>
        <v>25</v>
      </c>
      <c r="P121" s="140">
        <v>60</v>
      </c>
      <c r="Q121" s="140">
        <v>50</v>
      </c>
      <c r="R121" s="157">
        <v>1.1299999999999999</v>
      </c>
      <c r="S121" s="139">
        <f t="shared" si="207"/>
        <v>60</v>
      </c>
      <c r="T121" s="139">
        <f t="shared" si="208"/>
        <v>50</v>
      </c>
      <c r="U121" s="139">
        <f t="shared" si="209"/>
        <v>45</v>
      </c>
      <c r="V121" s="139">
        <f t="shared" si="210"/>
        <v>35</v>
      </c>
      <c r="W121" s="141">
        <f t="shared" si="121"/>
        <v>200</v>
      </c>
      <c r="X121" s="141">
        <f t="shared" si="122"/>
        <v>130</v>
      </c>
      <c r="Y121" s="141">
        <f t="shared" si="123"/>
        <v>100</v>
      </c>
      <c r="Z121" s="141">
        <f t="shared" si="124"/>
        <v>60</v>
      </c>
      <c r="AA121" s="137">
        <f>'ĐẤT PNN'!U121</f>
        <v>7</v>
      </c>
      <c r="AB121" s="139">
        <f t="shared" si="211"/>
        <v>50</v>
      </c>
      <c r="AC121" s="139">
        <f t="shared" si="212"/>
        <v>40</v>
      </c>
      <c r="AD121" s="139">
        <f t="shared" si="213"/>
        <v>35</v>
      </c>
      <c r="AE121" s="139">
        <f t="shared" si="214"/>
        <v>25</v>
      </c>
      <c r="AF121" s="141">
        <f t="shared" si="125"/>
        <v>170</v>
      </c>
      <c r="AG121" s="141">
        <f t="shared" si="126"/>
        <v>100</v>
      </c>
      <c r="AH121" s="141">
        <f t="shared" si="127"/>
        <v>80</v>
      </c>
      <c r="AI121" s="141">
        <f t="shared" si="128"/>
        <v>50</v>
      </c>
      <c r="AJ121" s="143">
        <f>'ĐẤT PNN'!I121-'ĐẤT NN'!P121</f>
        <v>100</v>
      </c>
    </row>
    <row r="122" spans="1:36" s="17" customFormat="1" ht="94.5" customHeight="1" x14ac:dyDescent="0.25">
      <c r="A122" s="134">
        <f>'ĐẤT PNN'!A122</f>
        <v>117</v>
      </c>
      <c r="B122" s="134" t="str">
        <f>'ĐẤT PNN'!B122</f>
        <v>VT2*0,8</v>
      </c>
      <c r="C122" s="134" t="str">
        <f t="shared" si="204"/>
        <v>VC67NT</v>
      </c>
      <c r="D122" s="134" t="s">
        <v>448</v>
      </c>
      <c r="E122" s="134" t="s">
        <v>170</v>
      </c>
      <c r="F122" s="134" t="s">
        <v>470</v>
      </c>
      <c r="G122" s="134" t="s">
        <v>29</v>
      </c>
      <c r="H122" s="147" t="str">
        <f t="shared" si="203"/>
        <v>Xã Trị AnCác đường còn lạiVị trí 1140</v>
      </c>
      <c r="I122" s="134"/>
      <c r="J122" s="134"/>
      <c r="K122" s="176" t="str">
        <f>'ĐẤT PNN'!D122</f>
        <v>Các tuyến đường giao thông không đấu nối trực tiếp và thông ra Đường Xóm Mới ấp 3 đoạn từ Đường Hiếu Liêm đến Hết ranh dự án điểm dân cư số 6(thửa đất số 181, tờ bản đồ số 239) có hiện trạng là đường nhựa, bê tông xi măng:
- Có bề rộng ≥5m, cách đường giao thông ≤1.000m.
- Có bề rộng từ ≥3m đến &lt;5m, cách đường giao thông ≤500m.</v>
      </c>
      <c r="L122" s="176"/>
      <c r="M122" s="176"/>
      <c r="N122" s="140">
        <f t="shared" si="205"/>
        <v>50</v>
      </c>
      <c r="O122" s="140">
        <f t="shared" si="206"/>
        <v>40</v>
      </c>
      <c r="P122" s="140">
        <v>130</v>
      </c>
      <c r="Q122" s="140">
        <v>100</v>
      </c>
      <c r="R122" s="157">
        <v>1.1299999999999999</v>
      </c>
      <c r="S122" s="139">
        <f t="shared" si="207"/>
        <v>60</v>
      </c>
      <c r="T122" s="139">
        <f t="shared" si="208"/>
        <v>50</v>
      </c>
      <c r="U122" s="139">
        <f t="shared" si="209"/>
        <v>45</v>
      </c>
      <c r="V122" s="139">
        <f t="shared" si="210"/>
        <v>35</v>
      </c>
      <c r="W122" s="141">
        <f t="shared" si="121"/>
        <v>200</v>
      </c>
      <c r="X122" s="141">
        <f t="shared" si="122"/>
        <v>130</v>
      </c>
      <c r="Y122" s="141">
        <f t="shared" si="123"/>
        <v>100</v>
      </c>
      <c r="Z122" s="141">
        <f t="shared" si="124"/>
        <v>60</v>
      </c>
      <c r="AA122" s="137">
        <f>'ĐẤT PNN'!U122</f>
        <v>7</v>
      </c>
      <c r="AB122" s="139">
        <f t="shared" si="211"/>
        <v>50</v>
      </c>
      <c r="AC122" s="139">
        <f t="shared" si="212"/>
        <v>40</v>
      </c>
      <c r="AD122" s="139">
        <f t="shared" si="213"/>
        <v>35</v>
      </c>
      <c r="AE122" s="139">
        <f t="shared" si="214"/>
        <v>25</v>
      </c>
      <c r="AF122" s="141">
        <f t="shared" si="125"/>
        <v>170</v>
      </c>
      <c r="AG122" s="141">
        <f t="shared" si="126"/>
        <v>100</v>
      </c>
      <c r="AH122" s="141">
        <f t="shared" si="127"/>
        <v>80</v>
      </c>
      <c r="AI122" s="141">
        <f t="shared" si="128"/>
        <v>50</v>
      </c>
      <c r="AJ122" s="143">
        <f>'ĐẤT PNN'!I122-'ĐẤT NN'!P122</f>
        <v>160</v>
      </c>
    </row>
    <row r="123" spans="1:36" s="17" customFormat="1" ht="94.5" customHeight="1" x14ac:dyDescent="0.25">
      <c r="A123" s="134">
        <f>'ĐẤT PNN'!A123</f>
        <v>118</v>
      </c>
      <c r="B123" s="134" t="str">
        <f>'ĐẤT PNN'!B123</f>
        <v>VT3*0,8</v>
      </c>
      <c r="C123" s="134" t="str">
        <f t="shared" si="204"/>
        <v>VC67NT</v>
      </c>
      <c r="D123" s="134" t="s">
        <v>450</v>
      </c>
      <c r="E123" s="134" t="s">
        <v>170</v>
      </c>
      <c r="F123" s="134" t="s">
        <v>471</v>
      </c>
      <c r="G123" s="134" t="s">
        <v>29</v>
      </c>
      <c r="H123" s="147" t="str">
        <f t="shared" si="203"/>
        <v>Xã Trị AnCác đường còn lạiVị trí 1140</v>
      </c>
      <c r="I123" s="134"/>
      <c r="J123" s="134"/>
      <c r="K123" s="176" t="str">
        <f>'ĐẤT PNN'!D123</f>
        <v>Các tuyến đường giao thông không đấu nối trực tiếp và thông ra Đường Xóm Mới ấp 3 đoạn từ Đường Hiếu Liêm đến Hết ranh dự án điểm dân cư số 6(thửa đất số 181, tờ bản đồ số 239) có hiện trạng là đường nhựa, bê tông xi măng:
- Có bề rộng ≥5m, cách đường giao thông &gt;1.000m.
- Có bề rộng từ ≥3m đến &lt;5m, cách đường giao thông từ &gt;500m đến ≤1.000m.
- Có bề rộng &lt;3m, cách đường giao thông ≤200m.</v>
      </c>
      <c r="L123" s="176"/>
      <c r="M123" s="176"/>
      <c r="N123" s="140">
        <f t="shared" si="205"/>
        <v>45</v>
      </c>
      <c r="O123" s="140">
        <f t="shared" si="206"/>
        <v>35</v>
      </c>
      <c r="P123" s="140">
        <v>100</v>
      </c>
      <c r="Q123" s="140">
        <v>80</v>
      </c>
      <c r="R123" s="157">
        <v>1.1299999999999999</v>
      </c>
      <c r="S123" s="139">
        <f t="shared" si="207"/>
        <v>60</v>
      </c>
      <c r="T123" s="139">
        <f t="shared" si="208"/>
        <v>50</v>
      </c>
      <c r="U123" s="139">
        <f t="shared" si="209"/>
        <v>45</v>
      </c>
      <c r="V123" s="139">
        <f t="shared" si="210"/>
        <v>35</v>
      </c>
      <c r="W123" s="141">
        <f t="shared" si="121"/>
        <v>200</v>
      </c>
      <c r="X123" s="141">
        <f t="shared" si="122"/>
        <v>130</v>
      </c>
      <c r="Y123" s="141">
        <f t="shared" si="123"/>
        <v>100</v>
      </c>
      <c r="Z123" s="141">
        <f t="shared" si="124"/>
        <v>60</v>
      </c>
      <c r="AA123" s="137">
        <f>'ĐẤT PNN'!U123</f>
        <v>7</v>
      </c>
      <c r="AB123" s="139">
        <f t="shared" si="211"/>
        <v>50</v>
      </c>
      <c r="AC123" s="139">
        <f t="shared" si="212"/>
        <v>40</v>
      </c>
      <c r="AD123" s="139">
        <f t="shared" si="213"/>
        <v>35</v>
      </c>
      <c r="AE123" s="139">
        <f t="shared" si="214"/>
        <v>25</v>
      </c>
      <c r="AF123" s="141">
        <f t="shared" si="125"/>
        <v>170</v>
      </c>
      <c r="AG123" s="141">
        <f t="shared" si="126"/>
        <v>100</v>
      </c>
      <c r="AH123" s="141">
        <f t="shared" si="127"/>
        <v>80</v>
      </c>
      <c r="AI123" s="141">
        <f t="shared" si="128"/>
        <v>50</v>
      </c>
      <c r="AJ123" s="143">
        <f>'ĐẤT PNN'!I123-'ĐẤT NN'!P123</f>
        <v>70</v>
      </c>
    </row>
    <row r="124" spans="1:36" s="17" customFormat="1" ht="78.75" customHeight="1" x14ac:dyDescent="0.25">
      <c r="A124" s="134">
        <f>'ĐẤT PNN'!A124</f>
        <v>119</v>
      </c>
      <c r="B124" s="134" t="str">
        <f>'ĐẤT PNN'!B124</f>
        <v>VT4*0,8</v>
      </c>
      <c r="C124" s="134" t="str">
        <f t="shared" si="204"/>
        <v>VC67NT</v>
      </c>
      <c r="D124" s="134" t="s">
        <v>452</v>
      </c>
      <c r="E124" s="134" t="s">
        <v>170</v>
      </c>
      <c r="F124" s="134" t="s">
        <v>472</v>
      </c>
      <c r="G124" s="134" t="s">
        <v>29</v>
      </c>
      <c r="H124" s="147" t="str">
        <f t="shared" si="203"/>
        <v>Xã Trị AnCác đường còn lạiVị trí 1140</v>
      </c>
      <c r="I124" s="134"/>
      <c r="J124" s="134"/>
      <c r="K124" s="176" t="str">
        <f>'ĐẤT PNN'!D124</f>
        <v>Các tuyến đường giao thông không đấu nối trực tiếp và thông ra Đường Xóm Mới ấp 3 đoạn từ Đường Hiếu Liêm đến Hết ranh dự án điểm dân cư số 6(thửa đất số 181, tờ bản đồ số 239) có hiện trạng là đường nhựa, bê tông xi măng:
- Có bề rộng từ ≥3m đến &lt;5m, cách đường giao thông &gt;1.000m.
- Có bề rộng &lt;3m, cách đường giao thông &gt;200m.</v>
      </c>
      <c r="L124" s="176"/>
      <c r="M124" s="176"/>
      <c r="N124" s="140">
        <f t="shared" si="205"/>
        <v>35</v>
      </c>
      <c r="O124" s="140">
        <f t="shared" si="206"/>
        <v>25</v>
      </c>
      <c r="P124" s="140">
        <v>60</v>
      </c>
      <c r="Q124" s="140">
        <v>50</v>
      </c>
      <c r="R124" s="157">
        <v>1.1299999999999999</v>
      </c>
      <c r="S124" s="139">
        <f t="shared" si="207"/>
        <v>60</v>
      </c>
      <c r="T124" s="139">
        <f t="shared" si="208"/>
        <v>50</v>
      </c>
      <c r="U124" s="139">
        <f t="shared" si="209"/>
        <v>45</v>
      </c>
      <c r="V124" s="139">
        <f t="shared" si="210"/>
        <v>35</v>
      </c>
      <c r="W124" s="141">
        <f t="shared" si="121"/>
        <v>200</v>
      </c>
      <c r="X124" s="141">
        <f t="shared" si="122"/>
        <v>130</v>
      </c>
      <c r="Y124" s="141">
        <f t="shared" si="123"/>
        <v>100</v>
      </c>
      <c r="Z124" s="141">
        <f t="shared" si="124"/>
        <v>60</v>
      </c>
      <c r="AA124" s="137">
        <f>'ĐẤT PNN'!U124</f>
        <v>7</v>
      </c>
      <c r="AB124" s="139">
        <f t="shared" si="211"/>
        <v>50</v>
      </c>
      <c r="AC124" s="139">
        <f t="shared" si="212"/>
        <v>40</v>
      </c>
      <c r="AD124" s="139">
        <f t="shared" si="213"/>
        <v>35</v>
      </c>
      <c r="AE124" s="139">
        <f t="shared" si="214"/>
        <v>25</v>
      </c>
      <c r="AF124" s="141">
        <f t="shared" si="125"/>
        <v>170</v>
      </c>
      <c r="AG124" s="141">
        <f t="shared" si="126"/>
        <v>100</v>
      </c>
      <c r="AH124" s="141">
        <f t="shared" si="127"/>
        <v>80</v>
      </c>
      <c r="AI124" s="141">
        <f t="shared" si="128"/>
        <v>50</v>
      </c>
      <c r="AJ124" s="143">
        <f>'ĐẤT PNN'!I124-'ĐẤT NN'!P124</f>
        <v>80</v>
      </c>
    </row>
    <row r="125" spans="1:36" ht="110.25" customHeight="1" x14ac:dyDescent="0.25">
      <c r="A125" s="134">
        <f>'ĐẤT PNN'!A125</f>
        <v>120</v>
      </c>
      <c r="B125" s="134" t="str">
        <f>'ĐẤT PNN'!B125</f>
        <v>VC39NT</v>
      </c>
      <c r="C125" s="134" t="str">
        <f>$B$125</f>
        <v>VC39NT</v>
      </c>
      <c r="D125" s="134" t="s">
        <v>446</v>
      </c>
      <c r="E125" s="134" t="s">
        <v>170</v>
      </c>
      <c r="F125" s="134" t="s">
        <v>469</v>
      </c>
      <c r="G125" s="134" t="s">
        <v>29</v>
      </c>
      <c r="H125" s="147" t="str">
        <f t="shared" si="203"/>
        <v>Xã Trị AnCác đường còn lạiVị trí 1140</v>
      </c>
      <c r="I125" s="158" t="s">
        <v>437</v>
      </c>
      <c r="J125" s="156" t="s">
        <v>438</v>
      </c>
      <c r="K125" s="135" t="str">
        <f>'ĐẤT PNN'!D125</f>
        <v>Đường Nhà máy thủy điện Trị An</v>
      </c>
      <c r="L125" s="135" t="str">
        <f>'ĐẤT PNN'!E125</f>
        <v>Ngã ba Lâm Sản</v>
      </c>
      <c r="M125" s="135" t="str">
        <f>'ĐẤT PNN'!F125</f>
        <v>Bờ sông Đồng Nai</v>
      </c>
      <c r="N125" s="140">
        <f>S125</f>
        <v>60</v>
      </c>
      <c r="O125" s="140">
        <f>AB125</f>
        <v>50</v>
      </c>
      <c r="P125" s="140">
        <v>200</v>
      </c>
      <c r="Q125" s="140">
        <v>170</v>
      </c>
      <c r="R125" s="157">
        <v>1.1299999999999999</v>
      </c>
      <c r="S125" s="136">
        <v>60</v>
      </c>
      <c r="T125" s="136">
        <v>50</v>
      </c>
      <c r="U125" s="136">
        <v>45</v>
      </c>
      <c r="V125" s="136">
        <v>35</v>
      </c>
      <c r="W125" s="141">
        <f t="shared" si="121"/>
        <v>200</v>
      </c>
      <c r="X125" s="141">
        <f t="shared" si="122"/>
        <v>130</v>
      </c>
      <c r="Y125" s="141">
        <f t="shared" si="123"/>
        <v>100</v>
      </c>
      <c r="Z125" s="141">
        <f t="shared" si="124"/>
        <v>60</v>
      </c>
      <c r="AA125" s="137">
        <v>13</v>
      </c>
      <c r="AB125" s="138">
        <v>50</v>
      </c>
      <c r="AC125" s="138">
        <v>40</v>
      </c>
      <c r="AD125" s="138">
        <v>35</v>
      </c>
      <c r="AE125" s="138">
        <v>25</v>
      </c>
      <c r="AF125" s="141">
        <f t="shared" si="125"/>
        <v>170</v>
      </c>
      <c r="AG125" s="141">
        <f t="shared" si="126"/>
        <v>100</v>
      </c>
      <c r="AH125" s="141">
        <f t="shared" si="127"/>
        <v>80</v>
      </c>
      <c r="AI125" s="141">
        <f t="shared" si="128"/>
        <v>50</v>
      </c>
      <c r="AJ125" s="143">
        <f>'ĐẤT PNN'!I125-'ĐẤT NN'!P125</f>
        <v>640</v>
      </c>
    </row>
    <row r="126" spans="1:36" ht="110.25" customHeight="1" x14ac:dyDescent="0.25">
      <c r="A126" s="134">
        <f>'ĐẤT PNN'!A126</f>
        <v>121</v>
      </c>
      <c r="B126" s="134" t="str">
        <f>'ĐẤT PNN'!B126</f>
        <v>VT2</v>
      </c>
      <c r="C126" s="134" t="str">
        <f t="shared" ref="C126:C131" si="215">$B$125</f>
        <v>VC39NT</v>
      </c>
      <c r="D126" s="134" t="s">
        <v>448</v>
      </c>
      <c r="E126" s="134" t="s">
        <v>170</v>
      </c>
      <c r="F126" s="134" t="s">
        <v>470</v>
      </c>
      <c r="G126" s="134" t="s">
        <v>29</v>
      </c>
      <c r="H126" s="147" t="str">
        <f t="shared" si="203"/>
        <v>Xã Trị AnCác đường còn lạiVị trí 1140</v>
      </c>
      <c r="I126" s="134"/>
      <c r="J126" s="134"/>
      <c r="K126" s="176" t="str">
        <f>'ĐẤT PNN'!D126</f>
        <v>Các tuyến đường giao thông đấu nối trực tiếp ra Đường Nhà máy thủy điện Trị An đoạn từ Ngã ba Lâm Sản đến Bờ sông Đồng Nai có hiện trạng là đường nhựa, bê tông xi măng:
- Có bề rộng ≥5m, cách đường giao thông ≤1.000m.
- Có bề rộng từ ≥3m đến &lt;5m, cách đường giao thông ≤500m.</v>
      </c>
      <c r="L126" s="176"/>
      <c r="M126" s="176"/>
      <c r="N126" s="140">
        <f t="shared" ref="N126:N131" si="216">IF(B126="VT2",T126,IF(B126="VT3",U126,IF(B126="VT2*0,8",T126,IF(B126="VT3*0,8",U126,V126))))</f>
        <v>50</v>
      </c>
      <c r="O126" s="140">
        <f t="shared" ref="O126:O131" si="217">IF(B126="VT2",AC126,IF(B126="VT3",AD126,IF(B126="VT2*0,8",AC126,IF(B126="VT3*0,8",AD126,AE126))))</f>
        <v>40</v>
      </c>
      <c r="P126" s="140">
        <v>130</v>
      </c>
      <c r="Q126" s="140">
        <v>100</v>
      </c>
      <c r="R126" s="157">
        <v>1.1299999999999999</v>
      </c>
      <c r="S126" s="139">
        <f t="shared" ref="S126:S131" si="218">S125</f>
        <v>60</v>
      </c>
      <c r="T126" s="139">
        <f t="shared" ref="T126:T131" si="219">T125</f>
        <v>50</v>
      </c>
      <c r="U126" s="139">
        <f t="shared" ref="U126:U131" si="220">U125</f>
        <v>45</v>
      </c>
      <c r="V126" s="139">
        <f t="shared" ref="V126:V131" si="221">V125</f>
        <v>35</v>
      </c>
      <c r="W126" s="141">
        <f t="shared" si="121"/>
        <v>200</v>
      </c>
      <c r="X126" s="141">
        <f t="shared" si="122"/>
        <v>130</v>
      </c>
      <c r="Y126" s="141">
        <f t="shared" si="123"/>
        <v>100</v>
      </c>
      <c r="Z126" s="141">
        <f t="shared" si="124"/>
        <v>60</v>
      </c>
      <c r="AA126" s="137">
        <f>'ĐẤT PNN'!U126</f>
        <v>7</v>
      </c>
      <c r="AB126" s="139">
        <f t="shared" ref="AB126:AB131" si="222">AB125</f>
        <v>50</v>
      </c>
      <c r="AC126" s="139">
        <f t="shared" ref="AC126:AC131" si="223">AC125</f>
        <v>40</v>
      </c>
      <c r="AD126" s="139">
        <f t="shared" ref="AD126:AD131" si="224">AD125</f>
        <v>35</v>
      </c>
      <c r="AE126" s="139">
        <f t="shared" ref="AE126:AE131" si="225">AE125</f>
        <v>25</v>
      </c>
      <c r="AF126" s="141">
        <f t="shared" si="125"/>
        <v>170</v>
      </c>
      <c r="AG126" s="141">
        <f t="shared" si="126"/>
        <v>100</v>
      </c>
      <c r="AH126" s="141">
        <f t="shared" si="127"/>
        <v>80</v>
      </c>
      <c r="AI126" s="141">
        <f t="shared" si="128"/>
        <v>50</v>
      </c>
      <c r="AJ126" s="143">
        <f>'ĐẤT PNN'!I126-'ĐẤT NN'!P126</f>
        <v>210</v>
      </c>
    </row>
    <row r="127" spans="1:36" ht="110.25" customHeight="1" x14ac:dyDescent="0.25">
      <c r="A127" s="134">
        <f>'ĐẤT PNN'!A127</f>
        <v>122</v>
      </c>
      <c r="B127" s="134" t="str">
        <f>'ĐẤT PNN'!B127</f>
        <v>VT3</v>
      </c>
      <c r="C127" s="134" t="str">
        <f t="shared" si="215"/>
        <v>VC39NT</v>
      </c>
      <c r="D127" s="134" t="s">
        <v>450</v>
      </c>
      <c r="E127" s="134" t="s">
        <v>170</v>
      </c>
      <c r="F127" s="134" t="s">
        <v>471</v>
      </c>
      <c r="G127" s="134" t="s">
        <v>29</v>
      </c>
      <c r="H127" s="147" t="str">
        <f t="shared" si="203"/>
        <v>Xã Trị AnCác đường còn lạiVị trí 1140</v>
      </c>
      <c r="I127" s="134"/>
      <c r="J127" s="134"/>
      <c r="K127" s="176" t="str">
        <f>'ĐẤT PNN'!D127</f>
        <v>Các tuyến đường giao thông đấu nối trực tiếp ra Đường Nhà máy thủy điện Trị An đoạn từ Ngã ba Lâm Sản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127" s="176"/>
      <c r="M127" s="176"/>
      <c r="N127" s="140">
        <f t="shared" si="216"/>
        <v>45</v>
      </c>
      <c r="O127" s="140">
        <f t="shared" si="217"/>
        <v>35</v>
      </c>
      <c r="P127" s="140">
        <v>100</v>
      </c>
      <c r="Q127" s="140">
        <v>80</v>
      </c>
      <c r="R127" s="157">
        <v>1.1299999999999999</v>
      </c>
      <c r="S127" s="139">
        <f t="shared" si="218"/>
        <v>60</v>
      </c>
      <c r="T127" s="139">
        <f t="shared" si="219"/>
        <v>50</v>
      </c>
      <c r="U127" s="139">
        <f t="shared" si="220"/>
        <v>45</v>
      </c>
      <c r="V127" s="139">
        <f t="shared" si="221"/>
        <v>35</v>
      </c>
      <c r="W127" s="141">
        <f t="shared" si="121"/>
        <v>200</v>
      </c>
      <c r="X127" s="141">
        <f t="shared" si="122"/>
        <v>130</v>
      </c>
      <c r="Y127" s="141">
        <f t="shared" si="123"/>
        <v>100</v>
      </c>
      <c r="Z127" s="141">
        <f t="shared" si="124"/>
        <v>60</v>
      </c>
      <c r="AA127" s="137">
        <f>'ĐẤT PNN'!U127</f>
        <v>7</v>
      </c>
      <c r="AB127" s="139">
        <f t="shared" si="222"/>
        <v>50</v>
      </c>
      <c r="AC127" s="139">
        <f t="shared" si="223"/>
        <v>40</v>
      </c>
      <c r="AD127" s="139">
        <f t="shared" si="224"/>
        <v>35</v>
      </c>
      <c r="AE127" s="139">
        <f t="shared" si="225"/>
        <v>25</v>
      </c>
      <c r="AF127" s="141">
        <f t="shared" si="125"/>
        <v>170</v>
      </c>
      <c r="AG127" s="141">
        <f t="shared" si="126"/>
        <v>100</v>
      </c>
      <c r="AH127" s="141">
        <f t="shared" si="127"/>
        <v>80</v>
      </c>
      <c r="AI127" s="141">
        <f t="shared" si="128"/>
        <v>50</v>
      </c>
      <c r="AJ127" s="143">
        <f>'ĐẤT PNN'!I127-'ĐẤT NN'!P127</f>
        <v>110</v>
      </c>
    </row>
    <row r="128" spans="1:36" ht="78.75" customHeight="1" x14ac:dyDescent="0.25">
      <c r="A128" s="134">
        <f>'ĐẤT PNN'!A128</f>
        <v>123</v>
      </c>
      <c r="B128" s="134" t="str">
        <f>'ĐẤT PNN'!B128</f>
        <v>VT4</v>
      </c>
      <c r="C128" s="134" t="str">
        <f t="shared" si="215"/>
        <v>VC39NT</v>
      </c>
      <c r="D128" s="134" t="s">
        <v>452</v>
      </c>
      <c r="E128" s="134" t="s">
        <v>170</v>
      </c>
      <c r="F128" s="134" t="s">
        <v>472</v>
      </c>
      <c r="G128" s="134" t="s">
        <v>29</v>
      </c>
      <c r="H128" s="147" t="str">
        <f t="shared" si="203"/>
        <v>Xã Trị AnCác đường còn lạiVị trí 1140</v>
      </c>
      <c r="I128" s="134"/>
      <c r="J128" s="134"/>
      <c r="K128" s="176" t="str">
        <f>'ĐẤT PNN'!D128</f>
        <v>Các tuyến đường giao thông đấu nối trực tiếp ra Đường Nhà máy thủy điện Trị An đoạn từ Ngã ba Lâm Sản đến Bờ sông Đồng Nai có hiện trạng là đường nhựa, bê tông xi măng:
- Có bề rộng từ ≥3m đến &lt;5m, cách đường giao thông &gt;1.000m.
- Có bề rộng &lt;3m, cách đường giao thông &gt;200m.</v>
      </c>
      <c r="L128" s="176"/>
      <c r="M128" s="176"/>
      <c r="N128" s="140">
        <f t="shared" si="216"/>
        <v>35</v>
      </c>
      <c r="O128" s="140">
        <f t="shared" si="217"/>
        <v>25</v>
      </c>
      <c r="P128" s="140">
        <v>60</v>
      </c>
      <c r="Q128" s="140">
        <v>50</v>
      </c>
      <c r="R128" s="157">
        <v>1.1299999999999999</v>
      </c>
      <c r="S128" s="139">
        <f t="shared" si="218"/>
        <v>60</v>
      </c>
      <c r="T128" s="139">
        <f t="shared" si="219"/>
        <v>50</v>
      </c>
      <c r="U128" s="139">
        <f t="shared" si="220"/>
        <v>45</v>
      </c>
      <c r="V128" s="139">
        <f t="shared" si="221"/>
        <v>35</v>
      </c>
      <c r="W128" s="141">
        <f t="shared" si="121"/>
        <v>200</v>
      </c>
      <c r="X128" s="141">
        <f t="shared" si="122"/>
        <v>130</v>
      </c>
      <c r="Y128" s="141">
        <f t="shared" si="123"/>
        <v>100</v>
      </c>
      <c r="Z128" s="141">
        <f t="shared" si="124"/>
        <v>60</v>
      </c>
      <c r="AA128" s="137">
        <f>'ĐẤT PNN'!U128</f>
        <v>7</v>
      </c>
      <c r="AB128" s="139">
        <f t="shared" si="222"/>
        <v>50</v>
      </c>
      <c r="AC128" s="139">
        <f t="shared" si="223"/>
        <v>40</v>
      </c>
      <c r="AD128" s="139">
        <f t="shared" si="224"/>
        <v>35</v>
      </c>
      <c r="AE128" s="139">
        <f t="shared" si="225"/>
        <v>25</v>
      </c>
      <c r="AF128" s="141">
        <f t="shared" si="125"/>
        <v>170</v>
      </c>
      <c r="AG128" s="141">
        <f t="shared" si="126"/>
        <v>100</v>
      </c>
      <c r="AH128" s="141">
        <f t="shared" si="127"/>
        <v>80</v>
      </c>
      <c r="AI128" s="141">
        <f t="shared" si="128"/>
        <v>50</v>
      </c>
      <c r="AJ128" s="143">
        <f>'ĐẤT PNN'!I128-'ĐẤT NN'!P128</f>
        <v>110</v>
      </c>
    </row>
    <row r="129" spans="1:36" ht="110.25" customHeight="1" x14ac:dyDescent="0.25">
      <c r="A129" s="134">
        <f>'ĐẤT PNN'!A129</f>
        <v>124</v>
      </c>
      <c r="B129" s="134" t="str">
        <f>'ĐẤT PNN'!B129</f>
        <v>VT2*0,8</v>
      </c>
      <c r="C129" s="134" t="str">
        <f t="shared" si="215"/>
        <v>VC39NT</v>
      </c>
      <c r="D129" s="134" t="s">
        <v>448</v>
      </c>
      <c r="E129" s="134" t="s">
        <v>170</v>
      </c>
      <c r="F129" s="134" t="s">
        <v>470</v>
      </c>
      <c r="G129" s="134" t="s">
        <v>29</v>
      </c>
      <c r="H129" s="147" t="str">
        <f t="shared" si="203"/>
        <v>Xã Trị AnCác đường còn lạiVị trí 1140</v>
      </c>
      <c r="I129" s="134"/>
      <c r="J129" s="134"/>
      <c r="K129" s="176" t="str">
        <f>'ĐẤT PNN'!D129</f>
        <v>Các tuyến đường giao thông không đấu nối trực tiếp và thông ra Đường Nhà máy thủy điện Trị An đoạn từ Ngã ba Lâm Sản đến Bờ sông Đồng Nai có hiện trạng là đường nhựa, bê tông xi măng:
- Có bề rộng ≥5m, cách đường giao thông ≤1.000m.
- Có bề rộng từ ≥3m đến &lt;5m, cách đường giao thông ≤500m.</v>
      </c>
      <c r="L129" s="176"/>
      <c r="M129" s="176"/>
      <c r="N129" s="140">
        <f t="shared" si="216"/>
        <v>50</v>
      </c>
      <c r="O129" s="140">
        <f t="shared" si="217"/>
        <v>40</v>
      </c>
      <c r="P129" s="140">
        <v>130</v>
      </c>
      <c r="Q129" s="140">
        <v>100</v>
      </c>
      <c r="R129" s="157">
        <v>1.1299999999999999</v>
      </c>
      <c r="S129" s="139">
        <f t="shared" si="218"/>
        <v>60</v>
      </c>
      <c r="T129" s="139">
        <f t="shared" si="219"/>
        <v>50</v>
      </c>
      <c r="U129" s="139">
        <f t="shared" si="220"/>
        <v>45</v>
      </c>
      <c r="V129" s="139">
        <f t="shared" si="221"/>
        <v>35</v>
      </c>
      <c r="W129" s="141">
        <f t="shared" si="121"/>
        <v>200</v>
      </c>
      <c r="X129" s="141">
        <f t="shared" si="122"/>
        <v>130</v>
      </c>
      <c r="Y129" s="141">
        <f t="shared" si="123"/>
        <v>100</v>
      </c>
      <c r="Z129" s="141">
        <f t="shared" si="124"/>
        <v>60</v>
      </c>
      <c r="AA129" s="137">
        <f>'ĐẤT PNN'!U129</f>
        <v>7</v>
      </c>
      <c r="AB129" s="139">
        <f t="shared" si="222"/>
        <v>50</v>
      </c>
      <c r="AC129" s="139">
        <f t="shared" si="223"/>
        <v>40</v>
      </c>
      <c r="AD129" s="139">
        <f t="shared" si="224"/>
        <v>35</v>
      </c>
      <c r="AE129" s="139">
        <f t="shared" si="225"/>
        <v>25</v>
      </c>
      <c r="AF129" s="141">
        <f t="shared" si="125"/>
        <v>170</v>
      </c>
      <c r="AG129" s="141">
        <f t="shared" si="126"/>
        <v>100</v>
      </c>
      <c r="AH129" s="141">
        <f t="shared" si="127"/>
        <v>80</v>
      </c>
      <c r="AI129" s="141">
        <f t="shared" si="128"/>
        <v>50</v>
      </c>
      <c r="AJ129" s="143">
        <f>'ĐẤT PNN'!I129-'ĐẤT NN'!P129</f>
        <v>170</v>
      </c>
    </row>
    <row r="130" spans="1:36" ht="110.25" customHeight="1" x14ac:dyDescent="0.25">
      <c r="A130" s="134">
        <f>'ĐẤT PNN'!A130</f>
        <v>125</v>
      </c>
      <c r="B130" s="134" t="str">
        <f>'ĐẤT PNN'!B130</f>
        <v>VT3*0,8</v>
      </c>
      <c r="C130" s="134" t="str">
        <f t="shared" si="215"/>
        <v>VC39NT</v>
      </c>
      <c r="D130" s="134" t="s">
        <v>450</v>
      </c>
      <c r="E130" s="134" t="s">
        <v>170</v>
      </c>
      <c r="F130" s="134" t="s">
        <v>471</v>
      </c>
      <c r="G130" s="134" t="s">
        <v>29</v>
      </c>
      <c r="H130" s="147" t="str">
        <f t="shared" si="203"/>
        <v>Xã Trị AnCác đường còn lạiVị trí 1140</v>
      </c>
      <c r="I130" s="134"/>
      <c r="J130" s="134"/>
      <c r="K130" s="176" t="str">
        <f>'ĐẤT PNN'!D130</f>
        <v>Các tuyến đường giao thông không đấu nối trực tiếp và thông ra Đường Nhà máy thủy điện Trị An đoạn từ Ngã ba Lâm Sản đến Bờ sông Đồng Nai có hiện trạng là đường nhựa, bê tông xi măng:
- Có bề rộng ≥5m, cách đường giao thông &gt;1.000m.
- Có bề rộng từ ≥3m đến &lt;5m, cách đường giao thông từ &gt;500m đến ≤1.000m.
- Có bề rộng &lt;3m, cách đường giao thông ≤200m.</v>
      </c>
      <c r="L130" s="176"/>
      <c r="M130" s="176"/>
      <c r="N130" s="140">
        <f t="shared" si="216"/>
        <v>45</v>
      </c>
      <c r="O130" s="140">
        <f t="shared" si="217"/>
        <v>35</v>
      </c>
      <c r="P130" s="140">
        <v>100</v>
      </c>
      <c r="Q130" s="140">
        <v>80</v>
      </c>
      <c r="R130" s="157">
        <v>1.1299999999999999</v>
      </c>
      <c r="S130" s="139">
        <f t="shared" si="218"/>
        <v>60</v>
      </c>
      <c r="T130" s="139">
        <f t="shared" si="219"/>
        <v>50</v>
      </c>
      <c r="U130" s="139">
        <f t="shared" si="220"/>
        <v>45</v>
      </c>
      <c r="V130" s="139">
        <f t="shared" si="221"/>
        <v>35</v>
      </c>
      <c r="W130" s="141">
        <f t="shared" si="121"/>
        <v>200</v>
      </c>
      <c r="X130" s="141">
        <f t="shared" si="122"/>
        <v>130</v>
      </c>
      <c r="Y130" s="141">
        <f t="shared" si="123"/>
        <v>100</v>
      </c>
      <c r="Z130" s="141">
        <f t="shared" si="124"/>
        <v>60</v>
      </c>
      <c r="AA130" s="137">
        <f>'ĐẤT PNN'!U130</f>
        <v>7</v>
      </c>
      <c r="AB130" s="139">
        <f t="shared" si="222"/>
        <v>50</v>
      </c>
      <c r="AC130" s="139">
        <f t="shared" si="223"/>
        <v>40</v>
      </c>
      <c r="AD130" s="139">
        <f t="shared" si="224"/>
        <v>35</v>
      </c>
      <c r="AE130" s="139">
        <f t="shared" si="225"/>
        <v>25</v>
      </c>
      <c r="AF130" s="141">
        <f t="shared" si="125"/>
        <v>170</v>
      </c>
      <c r="AG130" s="141">
        <f t="shared" si="126"/>
        <v>100</v>
      </c>
      <c r="AH130" s="141">
        <f t="shared" si="127"/>
        <v>80</v>
      </c>
      <c r="AI130" s="141">
        <f t="shared" si="128"/>
        <v>50</v>
      </c>
      <c r="AJ130" s="143">
        <f>'ĐẤT PNN'!I130-'ĐẤT NN'!P130</f>
        <v>90</v>
      </c>
    </row>
    <row r="131" spans="1:36" ht="78.75" customHeight="1" x14ac:dyDescent="0.25">
      <c r="A131" s="134">
        <f>'ĐẤT PNN'!A131</f>
        <v>126</v>
      </c>
      <c r="B131" s="134" t="str">
        <f>'ĐẤT PNN'!B131</f>
        <v>VT4*0,8</v>
      </c>
      <c r="C131" s="134" t="str">
        <f t="shared" si="215"/>
        <v>VC39NT</v>
      </c>
      <c r="D131" s="134" t="s">
        <v>452</v>
      </c>
      <c r="E131" s="134" t="s">
        <v>170</v>
      </c>
      <c r="F131" s="134" t="s">
        <v>472</v>
      </c>
      <c r="G131" s="134" t="s">
        <v>29</v>
      </c>
      <c r="H131" s="147" t="str">
        <f t="shared" si="203"/>
        <v>Xã Trị AnCác đường còn lạiVị trí 1140</v>
      </c>
      <c r="I131" s="134"/>
      <c r="J131" s="134"/>
      <c r="K131" s="176" t="str">
        <f>'ĐẤT PNN'!D131</f>
        <v>Các tuyến đường giao thông không đấu nối trực tiếp và thông ra Đường Nhà máy thủy điện Trị An đoạn từ Ngã ba Lâm Sản đến Bờ sông Đồng Nai có hiện trạng là đường nhựa, bê tông xi măng:
- Có bề rộng từ ≥3m đến &lt;5m, cách đường giao thông &gt;1.000m.
- Có bề rộng &lt;3m, cách đường giao thông &gt;200m.</v>
      </c>
      <c r="L131" s="176"/>
      <c r="M131" s="176"/>
      <c r="N131" s="140">
        <f t="shared" si="216"/>
        <v>35</v>
      </c>
      <c r="O131" s="140">
        <f t="shared" si="217"/>
        <v>25</v>
      </c>
      <c r="P131" s="140">
        <v>60</v>
      </c>
      <c r="Q131" s="140">
        <v>50</v>
      </c>
      <c r="R131" s="157">
        <v>1.1299999999999999</v>
      </c>
      <c r="S131" s="139">
        <f t="shared" si="218"/>
        <v>60</v>
      </c>
      <c r="T131" s="139">
        <f t="shared" si="219"/>
        <v>50</v>
      </c>
      <c r="U131" s="139">
        <f t="shared" si="220"/>
        <v>45</v>
      </c>
      <c r="V131" s="139">
        <f t="shared" si="221"/>
        <v>35</v>
      </c>
      <c r="W131" s="141">
        <f t="shared" si="121"/>
        <v>200</v>
      </c>
      <c r="X131" s="141">
        <f t="shared" si="122"/>
        <v>130</v>
      </c>
      <c r="Y131" s="141">
        <f t="shared" si="123"/>
        <v>100</v>
      </c>
      <c r="Z131" s="141">
        <f t="shared" si="124"/>
        <v>60</v>
      </c>
      <c r="AA131" s="137">
        <f>'ĐẤT PNN'!U131</f>
        <v>7</v>
      </c>
      <c r="AB131" s="139">
        <f t="shared" si="222"/>
        <v>50</v>
      </c>
      <c r="AC131" s="139">
        <f t="shared" si="223"/>
        <v>40</v>
      </c>
      <c r="AD131" s="139">
        <f t="shared" si="224"/>
        <v>35</v>
      </c>
      <c r="AE131" s="139">
        <f t="shared" si="225"/>
        <v>25</v>
      </c>
      <c r="AF131" s="141">
        <f t="shared" si="125"/>
        <v>170</v>
      </c>
      <c r="AG131" s="141">
        <f t="shared" si="126"/>
        <v>100</v>
      </c>
      <c r="AH131" s="141">
        <f t="shared" si="127"/>
        <v>80</v>
      </c>
      <c r="AI131" s="141">
        <f t="shared" si="128"/>
        <v>50</v>
      </c>
      <c r="AJ131" s="143">
        <f>'ĐẤT PNN'!I131-'ĐẤT NN'!P131</f>
        <v>90</v>
      </c>
    </row>
    <row r="132" spans="1:36" ht="47.25" x14ac:dyDescent="0.25">
      <c r="A132" s="134">
        <f>'ĐẤT PNN'!A132</f>
        <v>127</v>
      </c>
      <c r="B132" s="134" t="str">
        <f>'ĐẤT PNN'!B132</f>
        <v>VC4DT</v>
      </c>
      <c r="C132" s="134" t="str">
        <f>$B$132</f>
        <v>VC4DT</v>
      </c>
      <c r="D132" s="134" t="s">
        <v>446</v>
      </c>
      <c r="E132" s="134" t="s">
        <v>170</v>
      </c>
      <c r="F132" s="134" t="s">
        <v>459</v>
      </c>
      <c r="G132" s="134" t="s">
        <v>460</v>
      </c>
      <c r="H132" s="147" t="str">
        <f t="shared" ref="H132:H138" si="226">E132&amp;G132&amp;D$6&amp;$N$97</f>
        <v>Xã Trị AnTTVAVị trí 1240</v>
      </c>
      <c r="I132" s="156" t="s">
        <v>426</v>
      </c>
      <c r="J132" s="156" t="s">
        <v>425</v>
      </c>
      <c r="K132" s="135" t="str">
        <f>'ĐẤT PNN'!D132</f>
        <v>Đường tỉnh 767</v>
      </c>
      <c r="L132" s="135" t="str">
        <f>'ĐẤT PNN'!E132</f>
        <v>Giáp ranh xã Tân An</v>
      </c>
      <c r="M132" s="135" t="str">
        <f>'ĐẤT PNN'!F132</f>
        <v>Ngã ba đường Hồ Xuân Hương</v>
      </c>
      <c r="N132" s="140">
        <f>S132</f>
        <v>240</v>
      </c>
      <c r="O132" s="140">
        <f>AB132</f>
        <v>230</v>
      </c>
      <c r="P132" s="140">
        <v>760</v>
      </c>
      <c r="Q132" s="140">
        <v>720</v>
      </c>
      <c r="R132" s="157">
        <v>1.1299999999999999</v>
      </c>
      <c r="S132" s="136">
        <v>240</v>
      </c>
      <c r="T132" s="136">
        <v>220</v>
      </c>
      <c r="U132" s="136">
        <v>200</v>
      </c>
      <c r="V132" s="136">
        <v>180</v>
      </c>
      <c r="W132" s="141">
        <f t="shared" ref="W132:W138" si="227">ROUND(S132*3.15,-1)</f>
        <v>760</v>
      </c>
      <c r="X132" s="141">
        <f t="shared" ref="X132:X138" si="228">ROUND(T132*2.1,-1)</f>
        <v>460</v>
      </c>
      <c r="Y132" s="141">
        <f t="shared" ref="Y132:Y138" si="229">ROUND(U132*2,-1)</f>
        <v>400</v>
      </c>
      <c r="Z132" s="141">
        <f t="shared" ref="Z132:Z138" si="230">ROUND(V132*1.7,-1)</f>
        <v>310</v>
      </c>
      <c r="AA132" s="144">
        <v>3</v>
      </c>
      <c r="AB132" s="145">
        <v>230</v>
      </c>
      <c r="AC132" s="145">
        <v>210</v>
      </c>
      <c r="AD132" s="145">
        <v>190</v>
      </c>
      <c r="AE132" s="145">
        <v>170</v>
      </c>
      <c r="AF132" s="141">
        <f t="shared" ref="AF132:AF138" si="231">ROUND(AB132*3.15,-1)</f>
        <v>720</v>
      </c>
      <c r="AG132" s="141">
        <f t="shared" ref="AG132:AG138" si="232">ROUND(AC132*2.1,-1)</f>
        <v>440</v>
      </c>
      <c r="AH132" s="141">
        <f t="shared" ref="AH132:AH138" si="233">ROUND(AD132*2,-1)</f>
        <v>380</v>
      </c>
      <c r="AI132" s="141">
        <f t="shared" ref="AI132:AI138" si="234">ROUND(AE132*1.7,-1)</f>
        <v>290</v>
      </c>
      <c r="AJ132" s="143">
        <f>'ĐẤT PNN'!I132-'ĐẤT NN'!P132</f>
        <v>2440</v>
      </c>
    </row>
    <row r="133" spans="1:36" ht="110.25" customHeight="1" x14ac:dyDescent="0.25">
      <c r="A133" s="134">
        <f>'ĐẤT PNN'!A133</f>
        <v>128</v>
      </c>
      <c r="B133" s="134" t="str">
        <f>'ĐẤT PNN'!B133</f>
        <v>VT2</v>
      </c>
      <c r="C133" s="134" t="str">
        <f t="shared" ref="C133:C138" si="235">$B$132</f>
        <v>VC4DT</v>
      </c>
      <c r="D133" s="134" t="s">
        <v>448</v>
      </c>
      <c r="E133" s="134" t="s">
        <v>170</v>
      </c>
      <c r="F133" s="134" t="s">
        <v>461</v>
      </c>
      <c r="G133" s="134" t="s">
        <v>460</v>
      </c>
      <c r="H133" s="147" t="str">
        <f t="shared" si="226"/>
        <v>Xã Trị AnTTVAVị trí 1240</v>
      </c>
      <c r="I133" s="134"/>
      <c r="J133" s="134"/>
      <c r="K133" s="176" t="str">
        <f>'ĐẤT PNN'!D133</f>
        <v>Các tuyến đường giao thông đấu nối trực tiếp ra Đường tỉnh 767 đoạn từ Giáp ranh xã Tân An đến Ngã ba đường Hồ Xuân Hương có hiện trạng là đường nhựa, bê tông xi măng:
- Có bề rộng ≥5m, cách đường giao thông ≤600m.
- Có bề rộng từ ≥3m đến &lt;5m, cách đường giao thông ≤400m.</v>
      </c>
      <c r="L133" s="176"/>
      <c r="M133" s="176"/>
      <c r="N133" s="140">
        <f t="shared" ref="N133:N138" si="236">IF(B133="VT2",T133,IF(B133="VT3",U133,IF(B133="VT2*0,8",T133,IF(B133="VT3*0,8",U133,V133))))</f>
        <v>220</v>
      </c>
      <c r="O133" s="140">
        <f t="shared" ref="O133:O138" si="237">IF(B133="VT2",AC133,IF(B133="VT3",AD133,IF(B133="VT2*0,8",AC133,IF(B133="VT3*0,8",AD133,AE133))))</f>
        <v>140</v>
      </c>
      <c r="P133" s="140">
        <v>460</v>
      </c>
      <c r="Q133" s="140">
        <v>290</v>
      </c>
      <c r="R133" s="157">
        <v>1.1299999999999999</v>
      </c>
      <c r="S133" s="139">
        <f t="shared" ref="S133:V138" si="238">S132</f>
        <v>240</v>
      </c>
      <c r="T133" s="139">
        <f t="shared" si="238"/>
        <v>220</v>
      </c>
      <c r="U133" s="139">
        <f t="shared" si="238"/>
        <v>200</v>
      </c>
      <c r="V133" s="139">
        <f t="shared" si="238"/>
        <v>180</v>
      </c>
      <c r="W133" s="141">
        <f t="shared" si="227"/>
        <v>760</v>
      </c>
      <c r="X133" s="141">
        <f t="shared" si="228"/>
        <v>460</v>
      </c>
      <c r="Y133" s="141">
        <f t="shared" si="229"/>
        <v>400</v>
      </c>
      <c r="Z133" s="141">
        <f t="shared" si="230"/>
        <v>310</v>
      </c>
      <c r="AA133" s="144">
        <v>3</v>
      </c>
      <c r="AB133" s="145">
        <v>150</v>
      </c>
      <c r="AC133" s="145">
        <v>140</v>
      </c>
      <c r="AD133" s="145">
        <v>130</v>
      </c>
      <c r="AE133" s="145">
        <v>120</v>
      </c>
      <c r="AF133" s="141">
        <f t="shared" si="231"/>
        <v>470</v>
      </c>
      <c r="AG133" s="141">
        <f t="shared" si="232"/>
        <v>290</v>
      </c>
      <c r="AH133" s="141">
        <f t="shared" si="233"/>
        <v>260</v>
      </c>
      <c r="AI133" s="141">
        <f t="shared" si="234"/>
        <v>200</v>
      </c>
      <c r="AJ133" s="143">
        <f>'ĐẤT PNN'!I133-'ĐẤT NN'!P133</f>
        <v>540</v>
      </c>
    </row>
    <row r="134" spans="1:36" ht="126" customHeight="1" x14ac:dyDescent="0.25">
      <c r="A134" s="134">
        <f>'ĐẤT PNN'!A134</f>
        <v>129</v>
      </c>
      <c r="B134" s="134" t="str">
        <f>'ĐẤT PNN'!B134</f>
        <v>VT3</v>
      </c>
      <c r="C134" s="134" t="str">
        <f t="shared" si="235"/>
        <v>VC4DT</v>
      </c>
      <c r="D134" s="134" t="s">
        <v>450</v>
      </c>
      <c r="E134" s="134" t="s">
        <v>170</v>
      </c>
      <c r="F134" s="134" t="s">
        <v>462</v>
      </c>
      <c r="G134" s="134" t="s">
        <v>460</v>
      </c>
      <c r="H134" s="147" t="str">
        <f t="shared" si="226"/>
        <v>Xã Trị AnTTVAVị trí 1240</v>
      </c>
      <c r="I134" s="134"/>
      <c r="J134" s="134"/>
      <c r="K134" s="176" t="str">
        <f>'ĐẤT PNN'!D134</f>
        <v>Các tuyến đường giao thông đấu nối trực tiếp ra Đường tỉnh 767 đoạn từ Giáp ranh xã Tân An đến Ngã ba đường Hồ Xuân Hương có hiện trạng là đường nhựa, bê tông xi măng:
- Có bề rộng ≥5m, cách đường giao thông &gt;600m.
- Có bề rộng từ ≥3m đến &lt;5m, cách đường giao thông từ &gt;400m đến ≤600m.
- Có bề rộng &lt;3m, cách đường giao thông ≤200m.</v>
      </c>
      <c r="L134" s="176"/>
      <c r="M134" s="176"/>
      <c r="N134" s="140">
        <f t="shared" si="236"/>
        <v>200</v>
      </c>
      <c r="O134" s="140">
        <f t="shared" si="237"/>
        <v>130</v>
      </c>
      <c r="P134" s="140">
        <v>400</v>
      </c>
      <c r="Q134" s="140">
        <v>260</v>
      </c>
      <c r="R134" s="157">
        <v>1.1299999999999999</v>
      </c>
      <c r="S134" s="139">
        <f t="shared" si="238"/>
        <v>240</v>
      </c>
      <c r="T134" s="139">
        <f t="shared" si="238"/>
        <v>220</v>
      </c>
      <c r="U134" s="139">
        <f t="shared" si="238"/>
        <v>200</v>
      </c>
      <c r="V134" s="139">
        <f t="shared" si="238"/>
        <v>180</v>
      </c>
      <c r="W134" s="141">
        <f t="shared" si="227"/>
        <v>760</v>
      </c>
      <c r="X134" s="141">
        <f t="shared" si="228"/>
        <v>460</v>
      </c>
      <c r="Y134" s="141">
        <f t="shared" si="229"/>
        <v>400</v>
      </c>
      <c r="Z134" s="141">
        <f t="shared" si="230"/>
        <v>310</v>
      </c>
      <c r="AA134" s="144">
        <v>3</v>
      </c>
      <c r="AB134" s="145">
        <v>150</v>
      </c>
      <c r="AC134" s="145">
        <v>140</v>
      </c>
      <c r="AD134" s="145">
        <v>130</v>
      </c>
      <c r="AE134" s="145">
        <v>120</v>
      </c>
      <c r="AF134" s="141">
        <f t="shared" si="231"/>
        <v>470</v>
      </c>
      <c r="AG134" s="141">
        <f t="shared" si="232"/>
        <v>290</v>
      </c>
      <c r="AH134" s="141">
        <f t="shared" si="233"/>
        <v>260</v>
      </c>
      <c r="AI134" s="141">
        <f t="shared" si="234"/>
        <v>200</v>
      </c>
      <c r="AJ134" s="143">
        <f>'ĐẤT PNN'!I134-'ĐẤT NN'!P134</f>
        <v>380</v>
      </c>
    </row>
    <row r="135" spans="1:36" ht="63" customHeight="1" x14ac:dyDescent="0.25">
      <c r="A135" s="134">
        <f>'ĐẤT PNN'!A135</f>
        <v>130</v>
      </c>
      <c r="B135" s="134" t="str">
        <f>'ĐẤT PNN'!B135</f>
        <v>VT4</v>
      </c>
      <c r="C135" s="134" t="str">
        <f t="shared" si="235"/>
        <v>VC4DT</v>
      </c>
      <c r="D135" s="134" t="s">
        <v>452</v>
      </c>
      <c r="E135" s="134" t="s">
        <v>170</v>
      </c>
      <c r="F135" s="134" t="s">
        <v>463</v>
      </c>
      <c r="G135" s="134" t="s">
        <v>460</v>
      </c>
      <c r="H135" s="147" t="str">
        <f t="shared" si="226"/>
        <v>Xã Trị AnTTVAVị trí 1240</v>
      </c>
      <c r="I135" s="134"/>
      <c r="J135" s="134"/>
      <c r="K135" s="176" t="str">
        <f>'ĐẤT PNN'!D135</f>
        <v>Các tuyến đường giao thông đấu nối trực tiếp ra Đường tỉnh 767 đoạn từ Giáp ranh xã Tân An đến Ngã ba đường Hồ Xuân Hương có hiện trạng là đường nhựa, bê tông xi măng:
- Có bề rộng từ ≥3m đến &lt;5m, cách đường giao thông &gt;600m.
- Có bề rộng &lt;3m, cách đường giao thông &gt;200m.</v>
      </c>
      <c r="L135" s="176"/>
      <c r="M135" s="176"/>
      <c r="N135" s="140">
        <f t="shared" si="236"/>
        <v>180</v>
      </c>
      <c r="O135" s="140">
        <f t="shared" si="237"/>
        <v>120</v>
      </c>
      <c r="P135" s="140">
        <v>310</v>
      </c>
      <c r="Q135" s="140">
        <v>200</v>
      </c>
      <c r="R135" s="157">
        <v>1.1299999999999999</v>
      </c>
      <c r="S135" s="139">
        <f t="shared" si="238"/>
        <v>240</v>
      </c>
      <c r="T135" s="139">
        <f t="shared" si="238"/>
        <v>220</v>
      </c>
      <c r="U135" s="139">
        <f t="shared" si="238"/>
        <v>200</v>
      </c>
      <c r="V135" s="139">
        <f t="shared" si="238"/>
        <v>180</v>
      </c>
      <c r="W135" s="141">
        <f t="shared" si="227"/>
        <v>760</v>
      </c>
      <c r="X135" s="141">
        <f t="shared" si="228"/>
        <v>460</v>
      </c>
      <c r="Y135" s="141">
        <f t="shared" si="229"/>
        <v>400</v>
      </c>
      <c r="Z135" s="141">
        <f t="shared" si="230"/>
        <v>310</v>
      </c>
      <c r="AA135" s="144">
        <v>3</v>
      </c>
      <c r="AB135" s="145">
        <v>150</v>
      </c>
      <c r="AC135" s="145">
        <v>140</v>
      </c>
      <c r="AD135" s="145">
        <v>130</v>
      </c>
      <c r="AE135" s="145">
        <v>120</v>
      </c>
      <c r="AF135" s="141">
        <f t="shared" si="231"/>
        <v>470</v>
      </c>
      <c r="AG135" s="141">
        <f t="shared" si="232"/>
        <v>290</v>
      </c>
      <c r="AH135" s="141">
        <f t="shared" si="233"/>
        <v>260</v>
      </c>
      <c r="AI135" s="141">
        <f t="shared" si="234"/>
        <v>200</v>
      </c>
      <c r="AJ135" s="143">
        <f>'ĐẤT PNN'!I135-'ĐẤT NN'!P135</f>
        <v>290</v>
      </c>
    </row>
    <row r="136" spans="1:36" ht="110.25" customHeight="1" x14ac:dyDescent="0.25">
      <c r="A136" s="134">
        <f>'ĐẤT PNN'!A136</f>
        <v>131</v>
      </c>
      <c r="B136" s="134" t="str">
        <f>'ĐẤT PNN'!B136</f>
        <v>VT2*0,8</v>
      </c>
      <c r="C136" s="134" t="str">
        <f t="shared" si="235"/>
        <v>VC4DT</v>
      </c>
      <c r="D136" s="134" t="s">
        <v>448</v>
      </c>
      <c r="E136" s="134" t="s">
        <v>170</v>
      </c>
      <c r="F136" s="134" t="s">
        <v>461</v>
      </c>
      <c r="G136" s="134" t="s">
        <v>460</v>
      </c>
      <c r="H136" s="147" t="str">
        <f t="shared" si="226"/>
        <v>Xã Trị AnTTVAVị trí 1240</v>
      </c>
      <c r="I136" s="134"/>
      <c r="J136" s="134"/>
      <c r="K136" s="176" t="str">
        <f>'ĐẤT PNN'!D136</f>
        <v>Các tuyến đường giao thông không đấu nối trực tiếp và thông ra Đường tỉnh 767 đoạn từ Giáp ranh xã Tân An đến Ngã ba đường Hồ Xuân Hương có hiện trạng là đường nhựa, bê tông xi măng:
- Có bề rộng ≥5m, cách đường giao thông ≤600m.
- Có bề rộng từ ≥3m đến &lt;5m, cách đường giao thông ≤400m.</v>
      </c>
      <c r="L136" s="176"/>
      <c r="M136" s="176"/>
      <c r="N136" s="140">
        <f t="shared" si="236"/>
        <v>220</v>
      </c>
      <c r="O136" s="140">
        <f t="shared" si="237"/>
        <v>140</v>
      </c>
      <c r="P136" s="140">
        <v>460</v>
      </c>
      <c r="Q136" s="140">
        <v>290</v>
      </c>
      <c r="R136" s="157">
        <v>1.1299999999999999</v>
      </c>
      <c r="S136" s="139">
        <f t="shared" si="238"/>
        <v>240</v>
      </c>
      <c r="T136" s="139">
        <f t="shared" si="238"/>
        <v>220</v>
      </c>
      <c r="U136" s="139">
        <f t="shared" si="238"/>
        <v>200</v>
      </c>
      <c r="V136" s="139">
        <f t="shared" si="238"/>
        <v>180</v>
      </c>
      <c r="W136" s="141">
        <f t="shared" si="227"/>
        <v>760</v>
      </c>
      <c r="X136" s="141">
        <f t="shared" si="228"/>
        <v>460</v>
      </c>
      <c r="Y136" s="141">
        <f t="shared" si="229"/>
        <v>400</v>
      </c>
      <c r="Z136" s="141">
        <f t="shared" si="230"/>
        <v>310</v>
      </c>
      <c r="AA136" s="144">
        <v>3</v>
      </c>
      <c r="AB136" s="145">
        <v>150</v>
      </c>
      <c r="AC136" s="145">
        <v>140</v>
      </c>
      <c r="AD136" s="145">
        <v>130</v>
      </c>
      <c r="AE136" s="145">
        <v>120</v>
      </c>
      <c r="AF136" s="141">
        <f t="shared" si="231"/>
        <v>470</v>
      </c>
      <c r="AG136" s="141">
        <f t="shared" si="232"/>
        <v>290</v>
      </c>
      <c r="AH136" s="141">
        <f t="shared" si="233"/>
        <v>260</v>
      </c>
      <c r="AI136" s="141">
        <f t="shared" si="234"/>
        <v>200</v>
      </c>
      <c r="AJ136" s="143">
        <f>'ĐẤT PNN'!I136-'ĐẤT NN'!P136</f>
        <v>440</v>
      </c>
    </row>
    <row r="137" spans="1:36" ht="126" customHeight="1" x14ac:dyDescent="0.25">
      <c r="A137" s="134">
        <f>'ĐẤT PNN'!A137</f>
        <v>132</v>
      </c>
      <c r="B137" s="134" t="str">
        <f>'ĐẤT PNN'!B137</f>
        <v>VT3*0,8</v>
      </c>
      <c r="C137" s="134" t="str">
        <f t="shared" si="235"/>
        <v>VC4DT</v>
      </c>
      <c r="D137" s="134" t="s">
        <v>450</v>
      </c>
      <c r="E137" s="134" t="s">
        <v>170</v>
      </c>
      <c r="F137" s="134" t="s">
        <v>462</v>
      </c>
      <c r="G137" s="134" t="s">
        <v>460</v>
      </c>
      <c r="H137" s="147" t="str">
        <f t="shared" si="226"/>
        <v>Xã Trị AnTTVAVị trí 1240</v>
      </c>
      <c r="I137" s="134"/>
      <c r="J137" s="134"/>
      <c r="K137" s="176" t="str">
        <f>'ĐẤT PNN'!D137</f>
        <v>Các tuyến đường giao thông không đấu nối trực tiếp và thông ra Đường tỉnh 767 đoạn từ Giáp ranh xã Tân An đến Ngã ba đường Hồ Xuân Hương có hiện trạng là đường nhựa, bê tông xi măng:
- Có bề rộng ≥5m, cách đường giao thông &gt;600m.
- Có bề rộng từ ≥3m đến &lt;5m, cách đường giao thông từ &gt;400m đến ≤600m.
- Có bề rộng &lt;3m, cách đường giao thông ≤200m.</v>
      </c>
      <c r="L137" s="176"/>
      <c r="M137" s="176"/>
      <c r="N137" s="140">
        <f t="shared" si="236"/>
        <v>200</v>
      </c>
      <c r="O137" s="140">
        <f t="shared" si="237"/>
        <v>130</v>
      </c>
      <c r="P137" s="140">
        <v>400</v>
      </c>
      <c r="Q137" s="140">
        <v>260</v>
      </c>
      <c r="R137" s="157">
        <v>1.1299999999999999</v>
      </c>
      <c r="S137" s="139">
        <f t="shared" si="238"/>
        <v>240</v>
      </c>
      <c r="T137" s="139">
        <f t="shared" si="238"/>
        <v>220</v>
      </c>
      <c r="U137" s="139">
        <f t="shared" si="238"/>
        <v>200</v>
      </c>
      <c r="V137" s="139">
        <f t="shared" si="238"/>
        <v>180</v>
      </c>
      <c r="W137" s="141">
        <f t="shared" si="227"/>
        <v>760</v>
      </c>
      <c r="X137" s="141">
        <f t="shared" si="228"/>
        <v>460</v>
      </c>
      <c r="Y137" s="141">
        <f t="shared" si="229"/>
        <v>400</v>
      </c>
      <c r="Z137" s="141">
        <f t="shared" si="230"/>
        <v>310</v>
      </c>
      <c r="AA137" s="144">
        <v>3</v>
      </c>
      <c r="AB137" s="145">
        <v>150</v>
      </c>
      <c r="AC137" s="145">
        <v>140</v>
      </c>
      <c r="AD137" s="145">
        <v>130</v>
      </c>
      <c r="AE137" s="145">
        <v>120</v>
      </c>
      <c r="AF137" s="141">
        <f t="shared" si="231"/>
        <v>470</v>
      </c>
      <c r="AG137" s="141">
        <f t="shared" si="232"/>
        <v>290</v>
      </c>
      <c r="AH137" s="141">
        <f t="shared" si="233"/>
        <v>260</v>
      </c>
      <c r="AI137" s="141">
        <f t="shared" si="234"/>
        <v>200</v>
      </c>
      <c r="AJ137" s="143">
        <f>'ĐẤT PNN'!I137-'ĐẤT NN'!P137</f>
        <v>320</v>
      </c>
    </row>
    <row r="138" spans="1:36" ht="63" customHeight="1" x14ac:dyDescent="0.25">
      <c r="A138" s="134">
        <f>'ĐẤT PNN'!A138</f>
        <v>133</v>
      </c>
      <c r="B138" s="134" t="str">
        <f>'ĐẤT PNN'!B138</f>
        <v>VT4*0,8</v>
      </c>
      <c r="C138" s="134" t="str">
        <f t="shared" si="235"/>
        <v>VC4DT</v>
      </c>
      <c r="D138" s="134" t="s">
        <v>452</v>
      </c>
      <c r="E138" s="134" t="s">
        <v>170</v>
      </c>
      <c r="F138" s="134" t="s">
        <v>463</v>
      </c>
      <c r="G138" s="134" t="s">
        <v>460</v>
      </c>
      <c r="H138" s="147" t="str">
        <f t="shared" si="226"/>
        <v>Xã Trị AnTTVAVị trí 1240</v>
      </c>
      <c r="I138" s="134"/>
      <c r="J138" s="134"/>
      <c r="K138" s="176" t="str">
        <f>'ĐẤT PNN'!D138</f>
        <v>Các tuyến đường giao thông không đấu nối trực tiếp và thông ra Đường tỉnh 767 đoạn từ Giáp ranh xã Tân An đến Ngã ba đường Hồ Xuân Hương có hiện trạng là đường nhựa, bê tông xi măng:
- Có bề rộng từ ≥3m đến &lt;5m, cách đường giao thông &gt;600m.
- Có bề rộng &lt;3m, cách đường giao thông &gt; 200m.</v>
      </c>
      <c r="L138" s="176"/>
      <c r="M138" s="176"/>
      <c r="N138" s="140">
        <f t="shared" si="236"/>
        <v>180</v>
      </c>
      <c r="O138" s="140">
        <f t="shared" si="237"/>
        <v>120</v>
      </c>
      <c r="P138" s="140">
        <v>310</v>
      </c>
      <c r="Q138" s="140">
        <v>200</v>
      </c>
      <c r="R138" s="157">
        <v>1.1299999999999999</v>
      </c>
      <c r="S138" s="139">
        <f t="shared" si="238"/>
        <v>240</v>
      </c>
      <c r="T138" s="139">
        <f t="shared" si="238"/>
        <v>220</v>
      </c>
      <c r="U138" s="139">
        <f t="shared" si="238"/>
        <v>200</v>
      </c>
      <c r="V138" s="139">
        <f t="shared" si="238"/>
        <v>180</v>
      </c>
      <c r="W138" s="141">
        <f t="shared" si="227"/>
        <v>760</v>
      </c>
      <c r="X138" s="141">
        <f t="shared" si="228"/>
        <v>460</v>
      </c>
      <c r="Y138" s="141">
        <f t="shared" si="229"/>
        <v>400</v>
      </c>
      <c r="Z138" s="141">
        <f t="shared" si="230"/>
        <v>310</v>
      </c>
      <c r="AA138" s="144">
        <v>3</v>
      </c>
      <c r="AB138" s="145">
        <v>150</v>
      </c>
      <c r="AC138" s="145">
        <v>140</v>
      </c>
      <c r="AD138" s="145">
        <v>130</v>
      </c>
      <c r="AE138" s="145">
        <v>120</v>
      </c>
      <c r="AF138" s="141">
        <f t="shared" si="231"/>
        <v>470</v>
      </c>
      <c r="AG138" s="141">
        <f t="shared" si="232"/>
        <v>290</v>
      </c>
      <c r="AH138" s="141">
        <f t="shared" si="233"/>
        <v>260</v>
      </c>
      <c r="AI138" s="141">
        <f t="shared" si="234"/>
        <v>200</v>
      </c>
      <c r="AJ138" s="143">
        <f>'ĐẤT PNN'!I138-'ĐẤT NN'!P138</f>
        <v>230</v>
      </c>
    </row>
    <row r="139" spans="1:36" ht="63" x14ac:dyDescent="0.25">
      <c r="A139" s="134">
        <f>'ĐẤT PNN'!A139</f>
        <v>134</v>
      </c>
      <c r="B139" s="134" t="str">
        <f>'ĐẤT PNN'!B139</f>
        <v>VC2NT1_D4</v>
      </c>
      <c r="C139" s="134" t="str">
        <f>$B$139</f>
        <v>VC2NT1_D4</v>
      </c>
      <c r="D139" s="134" t="s">
        <v>446</v>
      </c>
      <c r="E139" s="134" t="s">
        <v>170</v>
      </c>
      <c r="F139" s="134" t="s">
        <v>473</v>
      </c>
      <c r="G139" s="134" t="s">
        <v>455</v>
      </c>
      <c r="H139" s="147" t="str">
        <f t="shared" ref="H139:H166" si="239">E139&amp;G139&amp;D$6&amp;N$83</f>
        <v>Xã Trị AnCác đường nhóm IVị trí 1160</v>
      </c>
      <c r="I139" s="158" t="s">
        <v>433</v>
      </c>
      <c r="J139" s="156" t="s">
        <v>434</v>
      </c>
      <c r="K139" s="135" t="str">
        <f>'ĐẤT PNN'!D139</f>
        <v>Đường tỉnh 767</v>
      </c>
      <c r="L139" s="135" t="str">
        <f>'ĐẤT PNN'!E139</f>
        <v>Cầu Cứng (cầu Đồng Nai)</v>
      </c>
      <c r="M139" s="135" t="str">
        <f>'ĐẤT PNN'!F139</f>
        <v>Cầu Chiến khu D</v>
      </c>
      <c r="N139" s="140">
        <f>S139</f>
        <v>70</v>
      </c>
      <c r="O139" s="140">
        <f>AB139</f>
        <v>60</v>
      </c>
      <c r="P139" s="140">
        <v>230</v>
      </c>
      <c r="Q139" s="140">
        <v>200</v>
      </c>
      <c r="R139" s="157">
        <v>1.1399999999999999</v>
      </c>
      <c r="S139" s="136">
        <v>70</v>
      </c>
      <c r="T139" s="136">
        <v>60</v>
      </c>
      <c r="U139" s="136">
        <v>55</v>
      </c>
      <c r="V139" s="136">
        <v>45</v>
      </c>
      <c r="W139" s="141">
        <f t="shared" ref="W139:W187" si="240">ROUND(S139*10/3,-1)</f>
        <v>230</v>
      </c>
      <c r="X139" s="141">
        <f t="shared" ref="X139:X187" si="241">ROUND(T139*2.5,-1)</f>
        <v>150</v>
      </c>
      <c r="Y139" s="141">
        <f t="shared" ref="Y139:Y187" si="242">ROUND(U139*2.2,-1)</f>
        <v>120</v>
      </c>
      <c r="Z139" s="141">
        <f t="shared" ref="Z139:Z187" si="243">ROUND(V139*1.8,-1)</f>
        <v>80</v>
      </c>
      <c r="AA139" s="137">
        <v>11</v>
      </c>
      <c r="AB139" s="138">
        <v>60</v>
      </c>
      <c r="AC139" s="138">
        <v>50</v>
      </c>
      <c r="AD139" s="138">
        <v>45</v>
      </c>
      <c r="AE139" s="138">
        <v>35</v>
      </c>
      <c r="AF139" s="141">
        <f t="shared" ref="AF139:AF187" si="244">ROUND(AB139*10/3,-1)</f>
        <v>200</v>
      </c>
      <c r="AG139" s="141">
        <f t="shared" ref="AG139:AG187" si="245">ROUND(AC139*2.5,-1)</f>
        <v>130</v>
      </c>
      <c r="AH139" s="141">
        <f t="shared" ref="AH139:AH187" si="246">ROUND(AD139*2.2,-1)</f>
        <v>100</v>
      </c>
      <c r="AI139" s="141">
        <f t="shared" ref="AI139:AI187" si="247">ROUND(AE139*1.8,-1)</f>
        <v>60</v>
      </c>
      <c r="AJ139" s="143">
        <f>'ĐẤT PNN'!I139-'ĐẤT NN'!P139</f>
        <v>610</v>
      </c>
    </row>
    <row r="140" spans="1:36" ht="110.25" customHeight="1" x14ac:dyDescent="0.25">
      <c r="A140" s="134">
        <f>'ĐẤT PNN'!A140</f>
        <v>135</v>
      </c>
      <c r="B140" s="134" t="str">
        <f>'ĐẤT PNN'!B140</f>
        <v>VT2</v>
      </c>
      <c r="C140" s="134" t="str">
        <f t="shared" ref="C140:C145" si="248">$B$139</f>
        <v>VC2NT1_D4</v>
      </c>
      <c r="D140" s="134" t="s">
        <v>448</v>
      </c>
      <c r="E140" s="134" t="s">
        <v>170</v>
      </c>
      <c r="F140" s="134" t="s">
        <v>474</v>
      </c>
      <c r="G140" s="134" t="s">
        <v>455</v>
      </c>
      <c r="H140" s="147" t="str">
        <f t="shared" si="239"/>
        <v>Xã Trị AnCác đường nhóm IVị trí 1160</v>
      </c>
      <c r="I140" s="134"/>
      <c r="J140" s="134"/>
      <c r="K140" s="176" t="str">
        <f>'ĐẤT PNN'!D140</f>
        <v>Các tuyến đường giao thông đấu nối trực tiếp ra Đường tỉnh 767 đoạn từ Cầu Cứng (cầu Đồng Nai) đến Cầu Chiến khu D có hiện trạng là đường nhựa, bê tông xi măng:
- Có bề rộng ≥5m, cách đường giao thông ≤1.000m.
- Có bề rộng từ ≥3m đến &lt;5m, cách đường giao thông ≤500m.</v>
      </c>
      <c r="L140" s="176"/>
      <c r="M140" s="176"/>
      <c r="N140" s="140">
        <f t="shared" ref="N140:N145" si="249">IF(B140="VT2",T140,IF(B140="VT3",U140,IF(B140="VT2*0,8",T140,IF(B140="VT3*0,8",U140,V140))))</f>
        <v>60</v>
      </c>
      <c r="O140" s="140">
        <f t="shared" ref="O140:O145" si="250">IF(B140="VT2",AC140,IF(B140="VT3",AD140,IF(B140="VT2*0,8",AC140,IF(B140="VT3*0,8",AD140,AE140))))</f>
        <v>50</v>
      </c>
      <c r="P140" s="140">
        <v>150</v>
      </c>
      <c r="Q140" s="140">
        <v>130</v>
      </c>
      <c r="R140" s="157">
        <v>1.1399999999999999</v>
      </c>
      <c r="S140" s="139">
        <f t="shared" ref="S140:S145" si="251">S139</f>
        <v>70</v>
      </c>
      <c r="T140" s="139">
        <f t="shared" ref="T140:T145" si="252">T139</f>
        <v>60</v>
      </c>
      <c r="U140" s="139">
        <f t="shared" ref="U140:U145" si="253">U139</f>
        <v>55</v>
      </c>
      <c r="V140" s="139">
        <f t="shared" ref="V140:V145" si="254">V139</f>
        <v>45</v>
      </c>
      <c r="W140" s="141">
        <f t="shared" si="240"/>
        <v>230</v>
      </c>
      <c r="X140" s="141">
        <f t="shared" si="241"/>
        <v>150</v>
      </c>
      <c r="Y140" s="141">
        <f t="shared" si="242"/>
        <v>120</v>
      </c>
      <c r="Z140" s="141">
        <f t="shared" si="243"/>
        <v>80</v>
      </c>
      <c r="AA140" s="137">
        <f>'ĐẤT PNN'!U140</f>
        <v>7</v>
      </c>
      <c r="AB140" s="139">
        <f t="shared" ref="AB140:AB145" si="255">AB139</f>
        <v>60</v>
      </c>
      <c r="AC140" s="139">
        <f t="shared" ref="AC140:AC145" si="256">AC139</f>
        <v>50</v>
      </c>
      <c r="AD140" s="139">
        <f t="shared" ref="AD140:AD145" si="257">AD139</f>
        <v>45</v>
      </c>
      <c r="AE140" s="139">
        <f t="shared" ref="AE140:AE145" si="258">AE139</f>
        <v>35</v>
      </c>
      <c r="AF140" s="141">
        <f t="shared" si="244"/>
        <v>200</v>
      </c>
      <c r="AG140" s="141">
        <f t="shared" si="245"/>
        <v>130</v>
      </c>
      <c r="AH140" s="141">
        <f t="shared" si="246"/>
        <v>100</v>
      </c>
      <c r="AI140" s="141">
        <f t="shared" si="247"/>
        <v>60</v>
      </c>
      <c r="AJ140" s="143">
        <f>'ĐẤT PNN'!I140-'ĐẤT NN'!P140</f>
        <v>280</v>
      </c>
    </row>
    <row r="141" spans="1:36" ht="126" customHeight="1" x14ac:dyDescent="0.25">
      <c r="A141" s="134">
        <f>'ĐẤT PNN'!A141</f>
        <v>136</v>
      </c>
      <c r="B141" s="134" t="str">
        <f>'ĐẤT PNN'!B141</f>
        <v>VT3</v>
      </c>
      <c r="C141" s="134" t="str">
        <f t="shared" si="248"/>
        <v>VC2NT1_D4</v>
      </c>
      <c r="D141" s="134" t="s">
        <v>450</v>
      </c>
      <c r="E141" s="134" t="s">
        <v>170</v>
      </c>
      <c r="F141" s="134" t="s">
        <v>475</v>
      </c>
      <c r="G141" s="134" t="s">
        <v>455</v>
      </c>
      <c r="H141" s="147" t="str">
        <f t="shared" si="239"/>
        <v>Xã Trị AnCác đường nhóm IVị trí 1160</v>
      </c>
      <c r="I141" s="134"/>
      <c r="J141" s="134"/>
      <c r="K141" s="176" t="str">
        <f>'ĐẤT PNN'!D141</f>
        <v>Các tuyến đường giao thông đấu nối trực tiếp ra Đường tỉnh 767 đoạn từ Cầu Cứng (cầu Đồng Nai) đến Cầu Chiến khu D có hiện trạng là đường nhựa, bê tông xi măng:
- Có bề rộng ≥5m, cách đường giao thông &gt;1.000m.
- Có bề rộng từ ≥3m đến &lt;5m, cách đường giao thông từ &gt;500m đến ≤1.000m.
- Có bề rộng &lt;3m, cách đường giao thông ≤200m.</v>
      </c>
      <c r="L141" s="176"/>
      <c r="M141" s="176"/>
      <c r="N141" s="140">
        <f t="shared" si="249"/>
        <v>55</v>
      </c>
      <c r="O141" s="140">
        <f t="shared" si="250"/>
        <v>45</v>
      </c>
      <c r="P141" s="140">
        <v>120</v>
      </c>
      <c r="Q141" s="140">
        <v>100</v>
      </c>
      <c r="R141" s="157">
        <v>1.1399999999999999</v>
      </c>
      <c r="S141" s="139">
        <f t="shared" si="251"/>
        <v>70</v>
      </c>
      <c r="T141" s="139">
        <f t="shared" si="252"/>
        <v>60</v>
      </c>
      <c r="U141" s="139">
        <f t="shared" si="253"/>
        <v>55</v>
      </c>
      <c r="V141" s="139">
        <f t="shared" si="254"/>
        <v>45</v>
      </c>
      <c r="W141" s="141">
        <f t="shared" si="240"/>
        <v>230</v>
      </c>
      <c r="X141" s="141">
        <f t="shared" si="241"/>
        <v>150</v>
      </c>
      <c r="Y141" s="141">
        <f t="shared" si="242"/>
        <v>120</v>
      </c>
      <c r="Z141" s="141">
        <f t="shared" si="243"/>
        <v>80</v>
      </c>
      <c r="AA141" s="137">
        <f>'ĐẤT PNN'!U141</f>
        <v>7</v>
      </c>
      <c r="AB141" s="139">
        <f t="shared" si="255"/>
        <v>60</v>
      </c>
      <c r="AC141" s="139">
        <f t="shared" si="256"/>
        <v>50</v>
      </c>
      <c r="AD141" s="139">
        <f t="shared" si="257"/>
        <v>45</v>
      </c>
      <c r="AE141" s="139">
        <f t="shared" si="258"/>
        <v>35</v>
      </c>
      <c r="AF141" s="141">
        <f t="shared" si="244"/>
        <v>200</v>
      </c>
      <c r="AG141" s="141">
        <f t="shared" si="245"/>
        <v>130</v>
      </c>
      <c r="AH141" s="141">
        <f t="shared" si="246"/>
        <v>100</v>
      </c>
      <c r="AI141" s="141">
        <f t="shared" si="247"/>
        <v>60</v>
      </c>
      <c r="AJ141" s="143">
        <f>'ĐẤT PNN'!I141-'ĐẤT NN'!P141</f>
        <v>140</v>
      </c>
    </row>
    <row r="142" spans="1:36" ht="63" customHeight="1" x14ac:dyDescent="0.25">
      <c r="A142" s="134">
        <f>'ĐẤT PNN'!A142</f>
        <v>137</v>
      </c>
      <c r="B142" s="134" t="str">
        <f>'ĐẤT PNN'!B142</f>
        <v>VT4</v>
      </c>
      <c r="C142" s="134" t="str">
        <f t="shared" si="248"/>
        <v>VC2NT1_D4</v>
      </c>
      <c r="D142" s="134" t="s">
        <v>452</v>
      </c>
      <c r="E142" s="134" t="s">
        <v>170</v>
      </c>
      <c r="F142" s="134" t="s">
        <v>476</v>
      </c>
      <c r="G142" s="134" t="s">
        <v>455</v>
      </c>
      <c r="H142" s="147" t="str">
        <f t="shared" si="239"/>
        <v>Xã Trị AnCác đường nhóm IVị trí 1160</v>
      </c>
      <c r="I142" s="134"/>
      <c r="J142" s="134"/>
      <c r="K142" s="176" t="str">
        <f>'ĐẤT PNN'!D142</f>
        <v>Các tuyến đường giao thông đấu nối trực tiếp ra Đường tỉnh 767 đoạn từ Cầu Cứng (cầu Đồng Nai) đến Cầu Chiến khu D có hiện trạng là đường nhựa, bê tông xi măng:
- Có bề rộng từ ≥3m đến &lt;5m, cách đường giao thông &gt;1.000m.
- Có bề rộng &lt;3m, cách đường giao thông &gt;200m.</v>
      </c>
      <c r="L142" s="176"/>
      <c r="M142" s="176"/>
      <c r="N142" s="140">
        <f t="shared" si="249"/>
        <v>45</v>
      </c>
      <c r="O142" s="140">
        <f t="shared" si="250"/>
        <v>35</v>
      </c>
      <c r="P142" s="140">
        <v>80</v>
      </c>
      <c r="Q142" s="140">
        <v>60</v>
      </c>
      <c r="R142" s="157">
        <v>1.1399999999999999</v>
      </c>
      <c r="S142" s="139">
        <f t="shared" si="251"/>
        <v>70</v>
      </c>
      <c r="T142" s="139">
        <f t="shared" si="252"/>
        <v>60</v>
      </c>
      <c r="U142" s="139">
        <f t="shared" si="253"/>
        <v>55</v>
      </c>
      <c r="V142" s="139">
        <f t="shared" si="254"/>
        <v>45</v>
      </c>
      <c r="W142" s="141">
        <f t="shared" si="240"/>
        <v>230</v>
      </c>
      <c r="X142" s="141">
        <f t="shared" si="241"/>
        <v>150</v>
      </c>
      <c r="Y142" s="141">
        <f t="shared" si="242"/>
        <v>120</v>
      </c>
      <c r="Z142" s="141">
        <f t="shared" si="243"/>
        <v>80</v>
      </c>
      <c r="AA142" s="137">
        <f>'ĐẤT PNN'!U142</f>
        <v>7</v>
      </c>
      <c r="AB142" s="139">
        <f t="shared" si="255"/>
        <v>60</v>
      </c>
      <c r="AC142" s="139">
        <f t="shared" si="256"/>
        <v>50</v>
      </c>
      <c r="AD142" s="139">
        <f t="shared" si="257"/>
        <v>45</v>
      </c>
      <c r="AE142" s="139">
        <f t="shared" si="258"/>
        <v>35</v>
      </c>
      <c r="AF142" s="141">
        <f t="shared" si="244"/>
        <v>200</v>
      </c>
      <c r="AG142" s="141">
        <f t="shared" si="245"/>
        <v>130</v>
      </c>
      <c r="AH142" s="141">
        <f t="shared" si="246"/>
        <v>100</v>
      </c>
      <c r="AI142" s="141">
        <f t="shared" si="247"/>
        <v>60</v>
      </c>
      <c r="AJ142" s="143">
        <f>'ĐẤT PNN'!I142-'ĐẤT NN'!P142</f>
        <v>90</v>
      </c>
    </row>
    <row r="143" spans="1:36" ht="110.25" customHeight="1" x14ac:dyDescent="0.25">
      <c r="A143" s="134">
        <f>'ĐẤT PNN'!A143</f>
        <v>138</v>
      </c>
      <c r="B143" s="134" t="str">
        <f>'ĐẤT PNN'!B143</f>
        <v>VT2*0,8</v>
      </c>
      <c r="C143" s="134" t="str">
        <f t="shared" si="248"/>
        <v>VC2NT1_D4</v>
      </c>
      <c r="D143" s="134" t="s">
        <v>448</v>
      </c>
      <c r="E143" s="134" t="s">
        <v>170</v>
      </c>
      <c r="F143" s="134" t="s">
        <v>474</v>
      </c>
      <c r="G143" s="134" t="s">
        <v>455</v>
      </c>
      <c r="H143" s="147" t="str">
        <f t="shared" si="239"/>
        <v>Xã Trị AnCác đường nhóm IVị trí 1160</v>
      </c>
      <c r="I143" s="134"/>
      <c r="J143" s="134"/>
      <c r="K143" s="176" t="str">
        <f>'ĐẤT PNN'!D143</f>
        <v>Các tuyến đường giao thông không đấu nối trực tiếp và thông ra Đường tỉnh 767 đoạn từ Cầu Cứng (cầu Đồng Nai) đến Cầu Chiến khu D có hiện trạng là đường nhựa, bê tông xi măng:
- Có bề rộng ≥5m, cách đường giao thông ≤1.000m.
- Có bề rộng từ ≥3m đến &lt;5m, cách đường giao thông ≤500m.</v>
      </c>
      <c r="L143" s="176"/>
      <c r="M143" s="176"/>
      <c r="N143" s="140">
        <f t="shared" si="249"/>
        <v>60</v>
      </c>
      <c r="O143" s="140">
        <f t="shared" si="250"/>
        <v>50</v>
      </c>
      <c r="P143" s="140">
        <v>150</v>
      </c>
      <c r="Q143" s="140">
        <v>130</v>
      </c>
      <c r="R143" s="157">
        <v>1.1399999999999999</v>
      </c>
      <c r="S143" s="139">
        <f t="shared" si="251"/>
        <v>70</v>
      </c>
      <c r="T143" s="139">
        <f t="shared" si="252"/>
        <v>60</v>
      </c>
      <c r="U143" s="139">
        <f t="shared" si="253"/>
        <v>55</v>
      </c>
      <c r="V143" s="139">
        <f t="shared" si="254"/>
        <v>45</v>
      </c>
      <c r="W143" s="141">
        <f t="shared" si="240"/>
        <v>230</v>
      </c>
      <c r="X143" s="141">
        <f t="shared" si="241"/>
        <v>150</v>
      </c>
      <c r="Y143" s="141">
        <f t="shared" si="242"/>
        <v>120</v>
      </c>
      <c r="Z143" s="141">
        <f t="shared" si="243"/>
        <v>80</v>
      </c>
      <c r="AA143" s="137">
        <f>'ĐẤT PNN'!U143</f>
        <v>7</v>
      </c>
      <c r="AB143" s="139">
        <f t="shared" si="255"/>
        <v>60</v>
      </c>
      <c r="AC143" s="139">
        <f t="shared" si="256"/>
        <v>50</v>
      </c>
      <c r="AD143" s="139">
        <f t="shared" si="257"/>
        <v>45</v>
      </c>
      <c r="AE143" s="139">
        <f t="shared" si="258"/>
        <v>35</v>
      </c>
      <c r="AF143" s="141">
        <f t="shared" si="244"/>
        <v>200</v>
      </c>
      <c r="AG143" s="141">
        <f t="shared" si="245"/>
        <v>130</v>
      </c>
      <c r="AH143" s="141">
        <f t="shared" si="246"/>
        <v>100</v>
      </c>
      <c r="AI143" s="141">
        <f t="shared" si="247"/>
        <v>60</v>
      </c>
      <c r="AJ143" s="143">
        <f>'ĐẤT PNN'!I143-'ĐẤT NN'!P143</f>
        <v>240</v>
      </c>
    </row>
    <row r="144" spans="1:36" ht="126" customHeight="1" x14ac:dyDescent="0.25">
      <c r="A144" s="134">
        <f>'ĐẤT PNN'!A144</f>
        <v>139</v>
      </c>
      <c r="B144" s="134" t="str">
        <f>'ĐẤT PNN'!B144</f>
        <v>VT3*0,8</v>
      </c>
      <c r="C144" s="134" t="str">
        <f t="shared" si="248"/>
        <v>VC2NT1_D4</v>
      </c>
      <c r="D144" s="134" t="s">
        <v>450</v>
      </c>
      <c r="E144" s="134" t="s">
        <v>170</v>
      </c>
      <c r="F144" s="134" t="s">
        <v>475</v>
      </c>
      <c r="G144" s="134" t="s">
        <v>455</v>
      </c>
      <c r="H144" s="147" t="str">
        <f t="shared" si="239"/>
        <v>Xã Trị AnCác đường nhóm IVị trí 1160</v>
      </c>
      <c r="I144" s="134"/>
      <c r="J144" s="134"/>
      <c r="K144" s="176" t="str">
        <f>'ĐẤT PNN'!D144</f>
        <v>Các tuyến đường giao thông không đấu nối trực tiếp và thông ra Đường tỉnh 767 đoạn từ Cầu Cứng (cầu Đồng Nai) đến Cầu Chiến khu D có hiện trạng là đường nhựa, bê tông xi măng:
- Có bề rộng ≥5m, cách đường giao thông &gt;1.000m.
- Có bề rộng từ ≥3m đến &lt;5m, cách đường giao thông từ &gt;500m đến ≤1.000m.
- Có bề rộng &lt;3m, cách đường giao thông ≤200m.</v>
      </c>
      <c r="L144" s="176"/>
      <c r="M144" s="176"/>
      <c r="N144" s="140">
        <f t="shared" si="249"/>
        <v>55</v>
      </c>
      <c r="O144" s="140">
        <f t="shared" si="250"/>
        <v>45</v>
      </c>
      <c r="P144" s="140">
        <v>120</v>
      </c>
      <c r="Q144" s="140">
        <v>100</v>
      </c>
      <c r="R144" s="157">
        <v>1.1399999999999999</v>
      </c>
      <c r="S144" s="139">
        <f t="shared" si="251"/>
        <v>70</v>
      </c>
      <c r="T144" s="139">
        <f t="shared" si="252"/>
        <v>60</v>
      </c>
      <c r="U144" s="139">
        <f t="shared" si="253"/>
        <v>55</v>
      </c>
      <c r="V144" s="139">
        <f t="shared" si="254"/>
        <v>45</v>
      </c>
      <c r="W144" s="141">
        <f t="shared" si="240"/>
        <v>230</v>
      </c>
      <c r="X144" s="141">
        <f t="shared" si="241"/>
        <v>150</v>
      </c>
      <c r="Y144" s="141">
        <f t="shared" si="242"/>
        <v>120</v>
      </c>
      <c r="Z144" s="141">
        <f t="shared" si="243"/>
        <v>80</v>
      </c>
      <c r="AA144" s="137">
        <f>'ĐẤT PNN'!U144</f>
        <v>7</v>
      </c>
      <c r="AB144" s="139">
        <f t="shared" si="255"/>
        <v>60</v>
      </c>
      <c r="AC144" s="139">
        <f t="shared" si="256"/>
        <v>50</v>
      </c>
      <c r="AD144" s="139">
        <f t="shared" si="257"/>
        <v>45</v>
      </c>
      <c r="AE144" s="139">
        <f t="shared" si="258"/>
        <v>35</v>
      </c>
      <c r="AF144" s="141">
        <f t="shared" si="244"/>
        <v>200</v>
      </c>
      <c r="AG144" s="141">
        <f t="shared" si="245"/>
        <v>130</v>
      </c>
      <c r="AH144" s="141">
        <f t="shared" si="246"/>
        <v>100</v>
      </c>
      <c r="AI144" s="141">
        <f t="shared" si="247"/>
        <v>60</v>
      </c>
      <c r="AJ144" s="143">
        <f>'ĐẤT PNN'!I144-'ĐẤT NN'!P144</f>
        <v>110</v>
      </c>
    </row>
    <row r="145" spans="1:36" ht="63" customHeight="1" x14ac:dyDescent="0.25">
      <c r="A145" s="134">
        <f>'ĐẤT PNN'!A145</f>
        <v>140</v>
      </c>
      <c r="B145" s="134" t="str">
        <f>'ĐẤT PNN'!B145</f>
        <v>VT4*0,8</v>
      </c>
      <c r="C145" s="134" t="str">
        <f t="shared" si="248"/>
        <v>VC2NT1_D4</v>
      </c>
      <c r="D145" s="134" t="s">
        <v>452</v>
      </c>
      <c r="E145" s="134" t="s">
        <v>170</v>
      </c>
      <c r="F145" s="134" t="s">
        <v>476</v>
      </c>
      <c r="G145" s="134" t="s">
        <v>455</v>
      </c>
      <c r="H145" s="147" t="str">
        <f t="shared" si="239"/>
        <v>Xã Trị AnCác đường nhóm IVị trí 1160</v>
      </c>
      <c r="I145" s="134"/>
      <c r="J145" s="134"/>
      <c r="K145" s="176" t="str">
        <f>'ĐẤT PNN'!D145</f>
        <v>Các tuyến đường giao thông không đấu nối trực tiếp và thông ra Đường tỉnh 767 đoạn từ Cầu Cứng (cầu Đồng Nai) đến Cầu Chiến khu D có hiện trạng là đường nhựa, bê tông xi măng:
- Có bề rộng từ ≥3m đến &lt;5m, cách đường giao thông &gt;1.000m.
- Có bề rộng &lt;3m, cách đường giao thông &gt;200m.</v>
      </c>
      <c r="L145" s="176"/>
      <c r="M145" s="176"/>
      <c r="N145" s="140">
        <f t="shared" si="249"/>
        <v>45</v>
      </c>
      <c r="O145" s="140">
        <f t="shared" si="250"/>
        <v>35</v>
      </c>
      <c r="P145" s="140">
        <v>80</v>
      </c>
      <c r="Q145" s="140">
        <v>60</v>
      </c>
      <c r="R145" s="157">
        <v>1.1399999999999999</v>
      </c>
      <c r="S145" s="139">
        <f t="shared" si="251"/>
        <v>70</v>
      </c>
      <c r="T145" s="139">
        <f t="shared" si="252"/>
        <v>60</v>
      </c>
      <c r="U145" s="139">
        <f t="shared" si="253"/>
        <v>55</v>
      </c>
      <c r="V145" s="139">
        <f t="shared" si="254"/>
        <v>45</v>
      </c>
      <c r="W145" s="141">
        <f t="shared" si="240"/>
        <v>230</v>
      </c>
      <c r="X145" s="141">
        <f t="shared" si="241"/>
        <v>150</v>
      </c>
      <c r="Y145" s="141">
        <f t="shared" si="242"/>
        <v>120</v>
      </c>
      <c r="Z145" s="141">
        <f t="shared" si="243"/>
        <v>80</v>
      </c>
      <c r="AA145" s="137">
        <f>'ĐẤT PNN'!U145</f>
        <v>7</v>
      </c>
      <c r="AB145" s="139">
        <f t="shared" si="255"/>
        <v>60</v>
      </c>
      <c r="AC145" s="139">
        <f t="shared" si="256"/>
        <v>50</v>
      </c>
      <c r="AD145" s="139">
        <f t="shared" si="257"/>
        <v>45</v>
      </c>
      <c r="AE145" s="139">
        <f t="shared" si="258"/>
        <v>35</v>
      </c>
      <c r="AF145" s="141">
        <f t="shared" si="244"/>
        <v>200</v>
      </c>
      <c r="AG145" s="141">
        <f t="shared" si="245"/>
        <v>130</v>
      </c>
      <c r="AH145" s="141">
        <f t="shared" si="246"/>
        <v>100</v>
      </c>
      <c r="AI145" s="141">
        <f t="shared" si="247"/>
        <v>60</v>
      </c>
      <c r="AJ145" s="143">
        <f>'ĐẤT PNN'!I145-'ĐẤT NN'!P145</f>
        <v>80</v>
      </c>
    </row>
    <row r="146" spans="1:36" ht="63" x14ac:dyDescent="0.25">
      <c r="A146" s="134">
        <f>'ĐẤT PNN'!A146</f>
        <v>141</v>
      </c>
      <c r="B146" s="134" t="str">
        <f>'ĐẤT PNN'!B146</f>
        <v>VC2NT1_D5</v>
      </c>
      <c r="C146" s="134" t="str">
        <f>$B$146</f>
        <v>VC2NT1_D5</v>
      </c>
      <c r="D146" s="134" t="s">
        <v>446</v>
      </c>
      <c r="E146" s="134" t="s">
        <v>170</v>
      </c>
      <c r="F146" s="134" t="s">
        <v>473</v>
      </c>
      <c r="G146" s="134" t="s">
        <v>455</v>
      </c>
      <c r="H146" s="147" t="str">
        <f t="shared" si="239"/>
        <v>Xã Trị AnCác đường nhóm IVị trí 1160</v>
      </c>
      <c r="I146" s="158" t="s">
        <v>433</v>
      </c>
      <c r="J146" s="156" t="s">
        <v>434</v>
      </c>
      <c r="K146" s="135" t="str">
        <f>'ĐẤT PNN'!D146</f>
        <v>Đường tỉnh 767</v>
      </c>
      <c r="L146" s="135" t="str">
        <f>'ĐẤT PNN'!E146</f>
        <v>Cầu Chiến khu D</v>
      </c>
      <c r="M146" s="135" t="str">
        <f>'ĐẤT PNN'!F146</f>
        <v>Ngã ba rẽ đi xã Phú Lý</v>
      </c>
      <c r="N146" s="140">
        <f>S146</f>
        <v>70</v>
      </c>
      <c r="O146" s="140">
        <f>AB146</f>
        <v>60</v>
      </c>
      <c r="P146" s="140">
        <v>230</v>
      </c>
      <c r="Q146" s="140">
        <v>200</v>
      </c>
      <c r="R146" s="157">
        <v>1.1399999999999999</v>
      </c>
      <c r="S146" s="136">
        <v>70</v>
      </c>
      <c r="T146" s="136">
        <v>60</v>
      </c>
      <c r="U146" s="136">
        <v>55</v>
      </c>
      <c r="V146" s="136">
        <v>45</v>
      </c>
      <c r="W146" s="141">
        <f t="shared" si="240"/>
        <v>230</v>
      </c>
      <c r="X146" s="141">
        <f t="shared" si="241"/>
        <v>150</v>
      </c>
      <c r="Y146" s="141">
        <f t="shared" si="242"/>
        <v>120</v>
      </c>
      <c r="Z146" s="141">
        <f t="shared" si="243"/>
        <v>80</v>
      </c>
      <c r="AA146" s="137">
        <v>11</v>
      </c>
      <c r="AB146" s="138">
        <v>60</v>
      </c>
      <c r="AC146" s="138">
        <v>50</v>
      </c>
      <c r="AD146" s="138">
        <v>45</v>
      </c>
      <c r="AE146" s="138">
        <v>35</v>
      </c>
      <c r="AF146" s="141">
        <f t="shared" si="244"/>
        <v>200</v>
      </c>
      <c r="AG146" s="141">
        <f t="shared" si="245"/>
        <v>130</v>
      </c>
      <c r="AH146" s="141">
        <f t="shared" si="246"/>
        <v>100</v>
      </c>
      <c r="AI146" s="141">
        <f t="shared" si="247"/>
        <v>60</v>
      </c>
      <c r="AJ146" s="143">
        <f>'ĐẤT PNN'!I146-'ĐẤT NN'!P146</f>
        <v>770</v>
      </c>
    </row>
    <row r="147" spans="1:36" ht="110.25" customHeight="1" x14ac:dyDescent="0.25">
      <c r="A147" s="134">
        <f>'ĐẤT PNN'!A147</f>
        <v>142</v>
      </c>
      <c r="B147" s="134" t="str">
        <f>'ĐẤT PNN'!B147</f>
        <v>VT2</v>
      </c>
      <c r="C147" s="134" t="str">
        <f t="shared" ref="C147:C152" si="259">$B$146</f>
        <v>VC2NT1_D5</v>
      </c>
      <c r="D147" s="134" t="s">
        <v>448</v>
      </c>
      <c r="E147" s="134" t="s">
        <v>170</v>
      </c>
      <c r="F147" s="134" t="s">
        <v>474</v>
      </c>
      <c r="G147" s="134" t="s">
        <v>455</v>
      </c>
      <c r="H147" s="147" t="str">
        <f t="shared" si="239"/>
        <v>Xã Trị AnCác đường nhóm IVị trí 1160</v>
      </c>
      <c r="I147" s="134"/>
      <c r="J147" s="134"/>
      <c r="K147" s="176" t="str">
        <f>'ĐẤT PNN'!D147</f>
        <v>Các tuyến đường giao thông đấu nối trực tiếp ra Đường tỉnh 767 đoạn từ Cầu Chiến khu D đến Ngã ba rẽ đi xã Phú Lý có hiện trạng là đường nhựa, bê tông xi măng:
- Có bề rộng ≥5m, cách đường giao thông ≤1.000m.
- Có bề rộng từ ≥3m đến &lt;5m, cách đường giao thông ≤500m.</v>
      </c>
      <c r="L147" s="176"/>
      <c r="M147" s="176"/>
      <c r="N147" s="140">
        <f t="shared" ref="N147:N152" si="260">IF(B147="VT2",T147,IF(B147="VT3",U147,IF(B147="VT2*0,8",T147,IF(B147="VT3*0,8",U147,V147))))</f>
        <v>60</v>
      </c>
      <c r="O147" s="140">
        <f t="shared" ref="O147:O152" si="261">IF(B147="VT2",AC147,IF(B147="VT3",AD147,IF(B147="VT2*0,8",AC147,IF(B147="VT3*0,8",AD147,AE147))))</f>
        <v>50</v>
      </c>
      <c r="P147" s="140">
        <v>150</v>
      </c>
      <c r="Q147" s="140">
        <v>130</v>
      </c>
      <c r="R147" s="157">
        <v>1.1399999999999999</v>
      </c>
      <c r="S147" s="139">
        <f t="shared" ref="S147:S152" si="262">S146</f>
        <v>70</v>
      </c>
      <c r="T147" s="139">
        <f t="shared" ref="T147:T152" si="263">T146</f>
        <v>60</v>
      </c>
      <c r="U147" s="139">
        <f t="shared" ref="U147:U152" si="264">U146</f>
        <v>55</v>
      </c>
      <c r="V147" s="139">
        <f t="shared" ref="V147:V152" si="265">V146</f>
        <v>45</v>
      </c>
      <c r="W147" s="141">
        <f t="shared" si="240"/>
        <v>230</v>
      </c>
      <c r="X147" s="141">
        <f t="shared" si="241"/>
        <v>150</v>
      </c>
      <c r="Y147" s="141">
        <f t="shared" si="242"/>
        <v>120</v>
      </c>
      <c r="Z147" s="141">
        <f t="shared" si="243"/>
        <v>80</v>
      </c>
      <c r="AA147" s="137">
        <f>'ĐẤT PNN'!U147</f>
        <v>5</v>
      </c>
      <c r="AB147" s="139">
        <f t="shared" ref="AB147:AB152" si="266">AB146</f>
        <v>60</v>
      </c>
      <c r="AC147" s="139">
        <f t="shared" ref="AC147:AC152" si="267">AC146</f>
        <v>50</v>
      </c>
      <c r="AD147" s="139">
        <f t="shared" ref="AD147:AD152" si="268">AD146</f>
        <v>45</v>
      </c>
      <c r="AE147" s="139">
        <f t="shared" ref="AE147:AE152" si="269">AE146</f>
        <v>35</v>
      </c>
      <c r="AF147" s="141">
        <f t="shared" si="244"/>
        <v>200</v>
      </c>
      <c r="AG147" s="141">
        <f t="shared" si="245"/>
        <v>130</v>
      </c>
      <c r="AH147" s="141">
        <f t="shared" si="246"/>
        <v>100</v>
      </c>
      <c r="AI147" s="141">
        <f t="shared" si="247"/>
        <v>60</v>
      </c>
      <c r="AJ147" s="143">
        <f>'ĐẤT PNN'!I147-'ĐẤT NN'!P147</f>
        <v>200</v>
      </c>
    </row>
    <row r="148" spans="1:36" ht="126" customHeight="1" x14ac:dyDescent="0.25">
      <c r="A148" s="134">
        <f>'ĐẤT PNN'!A148</f>
        <v>143</v>
      </c>
      <c r="B148" s="134" t="str">
        <f>'ĐẤT PNN'!B148</f>
        <v>VT3</v>
      </c>
      <c r="C148" s="134" t="str">
        <f t="shared" si="259"/>
        <v>VC2NT1_D5</v>
      </c>
      <c r="D148" s="134" t="s">
        <v>450</v>
      </c>
      <c r="E148" s="134" t="s">
        <v>170</v>
      </c>
      <c r="F148" s="134" t="s">
        <v>475</v>
      </c>
      <c r="G148" s="134" t="s">
        <v>455</v>
      </c>
      <c r="H148" s="147" t="str">
        <f t="shared" si="239"/>
        <v>Xã Trị AnCác đường nhóm IVị trí 1160</v>
      </c>
      <c r="I148" s="134"/>
      <c r="J148" s="134"/>
      <c r="K148" s="176" t="str">
        <f>'ĐẤT PNN'!D148</f>
        <v>Các tuyến đường giao thông đấu nối trực tiếp ra Đường tỉnh 767 đoạn từ Cầu Chiến khu D đến Ngã ba rẽ đi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L148" s="176"/>
      <c r="M148" s="176"/>
      <c r="N148" s="140">
        <f t="shared" si="260"/>
        <v>55</v>
      </c>
      <c r="O148" s="140">
        <f t="shared" si="261"/>
        <v>45</v>
      </c>
      <c r="P148" s="140">
        <v>120</v>
      </c>
      <c r="Q148" s="140">
        <v>100</v>
      </c>
      <c r="R148" s="157">
        <v>1.1399999999999999</v>
      </c>
      <c r="S148" s="139">
        <f t="shared" si="262"/>
        <v>70</v>
      </c>
      <c r="T148" s="139">
        <f t="shared" si="263"/>
        <v>60</v>
      </c>
      <c r="U148" s="139">
        <f t="shared" si="264"/>
        <v>55</v>
      </c>
      <c r="V148" s="139">
        <f t="shared" si="265"/>
        <v>45</v>
      </c>
      <c r="W148" s="141">
        <f t="shared" si="240"/>
        <v>230</v>
      </c>
      <c r="X148" s="141">
        <f t="shared" si="241"/>
        <v>150</v>
      </c>
      <c r="Y148" s="141">
        <f t="shared" si="242"/>
        <v>120</v>
      </c>
      <c r="Z148" s="141">
        <f t="shared" si="243"/>
        <v>80</v>
      </c>
      <c r="AA148" s="137">
        <f>'ĐẤT PNN'!U148</f>
        <v>5</v>
      </c>
      <c r="AB148" s="139">
        <f t="shared" si="266"/>
        <v>60</v>
      </c>
      <c r="AC148" s="139">
        <f t="shared" si="267"/>
        <v>50</v>
      </c>
      <c r="AD148" s="139">
        <f t="shared" si="268"/>
        <v>45</v>
      </c>
      <c r="AE148" s="139">
        <f t="shared" si="269"/>
        <v>35</v>
      </c>
      <c r="AF148" s="141">
        <f t="shared" si="244"/>
        <v>200</v>
      </c>
      <c r="AG148" s="141">
        <f t="shared" si="245"/>
        <v>130</v>
      </c>
      <c r="AH148" s="141">
        <f t="shared" si="246"/>
        <v>100</v>
      </c>
      <c r="AI148" s="141">
        <f t="shared" si="247"/>
        <v>60</v>
      </c>
      <c r="AJ148" s="143">
        <f>'ĐẤT PNN'!I148-'ĐẤT NN'!P148</f>
        <v>140</v>
      </c>
    </row>
    <row r="149" spans="1:36" ht="63" customHeight="1" x14ac:dyDescent="0.25">
      <c r="A149" s="134">
        <f>'ĐẤT PNN'!A149</f>
        <v>144</v>
      </c>
      <c r="B149" s="134" t="str">
        <f>'ĐẤT PNN'!B149</f>
        <v>VT4</v>
      </c>
      <c r="C149" s="134" t="str">
        <f t="shared" si="259"/>
        <v>VC2NT1_D5</v>
      </c>
      <c r="D149" s="134" t="s">
        <v>452</v>
      </c>
      <c r="E149" s="134" t="s">
        <v>170</v>
      </c>
      <c r="F149" s="134" t="s">
        <v>476</v>
      </c>
      <c r="G149" s="134" t="s">
        <v>455</v>
      </c>
      <c r="H149" s="147" t="str">
        <f t="shared" si="239"/>
        <v>Xã Trị AnCác đường nhóm IVị trí 1160</v>
      </c>
      <c r="I149" s="134"/>
      <c r="J149" s="134"/>
      <c r="K149" s="176" t="str">
        <f>'ĐẤT PNN'!D149</f>
        <v>Các tuyến đường giao thông đấu nối trực tiếp ra Đường tỉnh 767 đoạn từ Cầu Chiến khu D đến Ngã ba rẽ đi xã Phú Lý có hiện trạng là đường nhựa, bê tông xi măng:
- Có bề rộng từ ≥3m đến &lt;5m, cách đường giao thông &gt;1.000m.
- Có bề rộng &lt;3m, cách đường giao thông &gt;200m.</v>
      </c>
      <c r="L149" s="176"/>
      <c r="M149" s="176"/>
      <c r="N149" s="140">
        <f t="shared" si="260"/>
        <v>45</v>
      </c>
      <c r="O149" s="140">
        <f t="shared" si="261"/>
        <v>35</v>
      </c>
      <c r="P149" s="140">
        <v>80</v>
      </c>
      <c r="Q149" s="140">
        <v>60</v>
      </c>
      <c r="R149" s="157">
        <v>1.1399999999999999</v>
      </c>
      <c r="S149" s="139">
        <f t="shared" si="262"/>
        <v>70</v>
      </c>
      <c r="T149" s="139">
        <f t="shared" si="263"/>
        <v>60</v>
      </c>
      <c r="U149" s="139">
        <f t="shared" si="264"/>
        <v>55</v>
      </c>
      <c r="V149" s="139">
        <f t="shared" si="265"/>
        <v>45</v>
      </c>
      <c r="W149" s="141">
        <f t="shared" si="240"/>
        <v>230</v>
      </c>
      <c r="X149" s="141">
        <f t="shared" si="241"/>
        <v>150</v>
      </c>
      <c r="Y149" s="141">
        <f t="shared" si="242"/>
        <v>120</v>
      </c>
      <c r="Z149" s="141">
        <f t="shared" si="243"/>
        <v>80</v>
      </c>
      <c r="AA149" s="137">
        <f>'ĐẤT PNN'!U149</f>
        <v>5</v>
      </c>
      <c r="AB149" s="139">
        <f t="shared" si="266"/>
        <v>60</v>
      </c>
      <c r="AC149" s="139">
        <f t="shared" si="267"/>
        <v>50</v>
      </c>
      <c r="AD149" s="139">
        <f t="shared" si="268"/>
        <v>45</v>
      </c>
      <c r="AE149" s="139">
        <f t="shared" si="269"/>
        <v>35</v>
      </c>
      <c r="AF149" s="141">
        <f t="shared" si="244"/>
        <v>200</v>
      </c>
      <c r="AG149" s="141">
        <f t="shared" si="245"/>
        <v>130</v>
      </c>
      <c r="AH149" s="141">
        <f t="shared" si="246"/>
        <v>100</v>
      </c>
      <c r="AI149" s="141">
        <f t="shared" si="247"/>
        <v>60</v>
      </c>
      <c r="AJ149" s="143">
        <f>'ĐẤT PNN'!I149-'ĐẤT NN'!P149</f>
        <v>90</v>
      </c>
    </row>
    <row r="150" spans="1:36" ht="110.25" customHeight="1" x14ac:dyDescent="0.25">
      <c r="A150" s="134">
        <f>'ĐẤT PNN'!A150</f>
        <v>145</v>
      </c>
      <c r="B150" s="134" t="str">
        <f>'ĐẤT PNN'!B150</f>
        <v>VT2*0,8</v>
      </c>
      <c r="C150" s="134" t="str">
        <f t="shared" si="259"/>
        <v>VC2NT1_D5</v>
      </c>
      <c r="D150" s="134" t="s">
        <v>448</v>
      </c>
      <c r="E150" s="134" t="s">
        <v>170</v>
      </c>
      <c r="F150" s="134" t="s">
        <v>474</v>
      </c>
      <c r="G150" s="134" t="s">
        <v>455</v>
      </c>
      <c r="H150" s="147" t="str">
        <f t="shared" si="239"/>
        <v>Xã Trị AnCác đường nhóm IVị trí 1160</v>
      </c>
      <c r="I150" s="134"/>
      <c r="J150" s="134"/>
      <c r="K150" s="176" t="str">
        <f>'ĐẤT PNN'!D150</f>
        <v>Các tuyến đường giao thông không đấu nối trực tiếp và thông ra Đường tỉnh 767 đoạn từ Cầu Chiến khu D đến Ngã ba rẽ đi xã Phú Lý có hiện trạng là đường nhựa, bê tông xi măng:
- Có bề rộng ≥5m, cách đường giao thông ≤1.000m.
- Có bề rộng từ ≥3m đến &lt;5m, cách đường giao thông ≤500m.</v>
      </c>
      <c r="L150" s="176"/>
      <c r="M150" s="176"/>
      <c r="N150" s="140">
        <f t="shared" si="260"/>
        <v>60</v>
      </c>
      <c r="O150" s="140">
        <f t="shared" si="261"/>
        <v>50</v>
      </c>
      <c r="P150" s="140">
        <v>150</v>
      </c>
      <c r="Q150" s="140">
        <v>130</v>
      </c>
      <c r="R150" s="157">
        <v>1.1399999999999999</v>
      </c>
      <c r="S150" s="139">
        <f t="shared" si="262"/>
        <v>70</v>
      </c>
      <c r="T150" s="139">
        <f t="shared" si="263"/>
        <v>60</v>
      </c>
      <c r="U150" s="139">
        <f t="shared" si="264"/>
        <v>55</v>
      </c>
      <c r="V150" s="139">
        <f t="shared" si="265"/>
        <v>45</v>
      </c>
      <c r="W150" s="141">
        <f t="shared" si="240"/>
        <v>230</v>
      </c>
      <c r="X150" s="141">
        <f t="shared" si="241"/>
        <v>150</v>
      </c>
      <c r="Y150" s="141">
        <f t="shared" si="242"/>
        <v>120</v>
      </c>
      <c r="Z150" s="141">
        <f t="shared" si="243"/>
        <v>80</v>
      </c>
      <c r="AA150" s="137">
        <f>'ĐẤT PNN'!U150</f>
        <v>5</v>
      </c>
      <c r="AB150" s="139">
        <f t="shared" si="266"/>
        <v>60</v>
      </c>
      <c r="AC150" s="139">
        <f t="shared" si="267"/>
        <v>50</v>
      </c>
      <c r="AD150" s="139">
        <f t="shared" si="268"/>
        <v>45</v>
      </c>
      <c r="AE150" s="139">
        <f t="shared" si="269"/>
        <v>35</v>
      </c>
      <c r="AF150" s="141">
        <f t="shared" si="244"/>
        <v>200</v>
      </c>
      <c r="AG150" s="141">
        <f t="shared" si="245"/>
        <v>130</v>
      </c>
      <c r="AH150" s="141">
        <f t="shared" si="246"/>
        <v>100</v>
      </c>
      <c r="AI150" s="141">
        <f t="shared" si="247"/>
        <v>60</v>
      </c>
      <c r="AJ150" s="143">
        <f>'ĐẤT PNN'!I150-'ĐẤT NN'!P150</f>
        <v>160</v>
      </c>
    </row>
    <row r="151" spans="1:36" ht="126" customHeight="1" x14ac:dyDescent="0.25">
      <c r="A151" s="134">
        <f>'ĐẤT PNN'!A151</f>
        <v>146</v>
      </c>
      <c r="B151" s="134" t="str">
        <f>'ĐẤT PNN'!B151</f>
        <v>VT3*0,8</v>
      </c>
      <c r="C151" s="134" t="str">
        <f t="shared" si="259"/>
        <v>VC2NT1_D5</v>
      </c>
      <c r="D151" s="134" t="s">
        <v>450</v>
      </c>
      <c r="E151" s="134" t="s">
        <v>170</v>
      </c>
      <c r="F151" s="134" t="s">
        <v>475</v>
      </c>
      <c r="G151" s="134" t="s">
        <v>455</v>
      </c>
      <c r="H151" s="147" t="str">
        <f t="shared" si="239"/>
        <v>Xã Trị AnCác đường nhóm IVị trí 1160</v>
      </c>
      <c r="I151" s="134"/>
      <c r="J151" s="134"/>
      <c r="K151" s="176" t="str">
        <f>'ĐẤT PNN'!D151</f>
        <v>Các tuyến đường giao thông không đấu nối trực tiếp và thông ra Đường tỉnh 767 đoạn từ Cầu Chiến khu D đến Ngã ba rẽ đi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L151" s="176"/>
      <c r="M151" s="176"/>
      <c r="N151" s="140">
        <f t="shared" si="260"/>
        <v>55</v>
      </c>
      <c r="O151" s="140">
        <f t="shared" si="261"/>
        <v>45</v>
      </c>
      <c r="P151" s="140">
        <v>120</v>
      </c>
      <c r="Q151" s="140">
        <v>100</v>
      </c>
      <c r="R151" s="157">
        <v>1.1399999999999999</v>
      </c>
      <c r="S151" s="139">
        <f t="shared" si="262"/>
        <v>70</v>
      </c>
      <c r="T151" s="139">
        <f t="shared" si="263"/>
        <v>60</v>
      </c>
      <c r="U151" s="139">
        <f t="shared" si="264"/>
        <v>55</v>
      </c>
      <c r="V151" s="139">
        <f t="shared" si="265"/>
        <v>45</v>
      </c>
      <c r="W151" s="141">
        <f t="shared" si="240"/>
        <v>230</v>
      </c>
      <c r="X151" s="141">
        <f t="shared" si="241"/>
        <v>150</v>
      </c>
      <c r="Y151" s="141">
        <f t="shared" si="242"/>
        <v>120</v>
      </c>
      <c r="Z151" s="141">
        <f t="shared" si="243"/>
        <v>80</v>
      </c>
      <c r="AA151" s="137">
        <f>'ĐẤT PNN'!U151</f>
        <v>5</v>
      </c>
      <c r="AB151" s="139">
        <f t="shared" si="266"/>
        <v>60</v>
      </c>
      <c r="AC151" s="139">
        <f t="shared" si="267"/>
        <v>50</v>
      </c>
      <c r="AD151" s="139">
        <f t="shared" si="268"/>
        <v>45</v>
      </c>
      <c r="AE151" s="139">
        <f t="shared" si="269"/>
        <v>35</v>
      </c>
      <c r="AF151" s="141">
        <f t="shared" si="244"/>
        <v>200</v>
      </c>
      <c r="AG151" s="141">
        <f t="shared" si="245"/>
        <v>130</v>
      </c>
      <c r="AH151" s="141">
        <f t="shared" si="246"/>
        <v>100</v>
      </c>
      <c r="AI151" s="141">
        <f t="shared" si="247"/>
        <v>60</v>
      </c>
      <c r="AJ151" s="143">
        <f>'ĐẤT PNN'!I151-'ĐẤT NN'!P151</f>
        <v>110</v>
      </c>
    </row>
    <row r="152" spans="1:36" ht="63" customHeight="1" x14ac:dyDescent="0.25">
      <c r="A152" s="134">
        <f>'ĐẤT PNN'!A152</f>
        <v>147</v>
      </c>
      <c r="B152" s="134" t="str">
        <f>'ĐẤT PNN'!B152</f>
        <v>VT4*0,8</v>
      </c>
      <c r="C152" s="134" t="str">
        <f t="shared" si="259"/>
        <v>VC2NT1_D5</v>
      </c>
      <c r="D152" s="134" t="s">
        <v>452</v>
      </c>
      <c r="E152" s="134" t="s">
        <v>170</v>
      </c>
      <c r="F152" s="134" t="s">
        <v>476</v>
      </c>
      <c r="G152" s="134" t="s">
        <v>455</v>
      </c>
      <c r="H152" s="147" t="str">
        <f t="shared" si="239"/>
        <v>Xã Trị AnCác đường nhóm IVị trí 1160</v>
      </c>
      <c r="I152" s="134"/>
      <c r="J152" s="134"/>
      <c r="K152" s="176" t="str">
        <f>'ĐẤT PNN'!D152</f>
        <v>Các tuyến đường giao thông không đấu nối trực tiếp và thông ra Đường tỉnh 767 đoạn từ Cầu Chiến khu D đến Ngã ba rẽ đi xã Phú Lý có hiện trạng là đường nhựa, bê tông xi măng:
- Có bề rộng từ ≥3m đến &lt;5m, cách đường giao thông &gt;1.000m.
- Có bề rộng &lt;3m, cách đường giao thông &gt;200m.</v>
      </c>
      <c r="L152" s="176"/>
      <c r="M152" s="176"/>
      <c r="N152" s="140">
        <f t="shared" si="260"/>
        <v>45</v>
      </c>
      <c r="O152" s="140">
        <f t="shared" si="261"/>
        <v>35</v>
      </c>
      <c r="P152" s="140">
        <v>80</v>
      </c>
      <c r="Q152" s="140">
        <v>60</v>
      </c>
      <c r="R152" s="157">
        <v>1.1399999999999999</v>
      </c>
      <c r="S152" s="139">
        <f t="shared" si="262"/>
        <v>70</v>
      </c>
      <c r="T152" s="139">
        <f t="shared" si="263"/>
        <v>60</v>
      </c>
      <c r="U152" s="139">
        <f t="shared" si="264"/>
        <v>55</v>
      </c>
      <c r="V152" s="139">
        <f t="shared" si="265"/>
        <v>45</v>
      </c>
      <c r="W152" s="141">
        <f t="shared" si="240"/>
        <v>230</v>
      </c>
      <c r="X152" s="141">
        <f t="shared" si="241"/>
        <v>150</v>
      </c>
      <c r="Y152" s="141">
        <f t="shared" si="242"/>
        <v>120</v>
      </c>
      <c r="Z152" s="141">
        <f t="shared" si="243"/>
        <v>80</v>
      </c>
      <c r="AA152" s="137">
        <f>'ĐẤT PNN'!U152</f>
        <v>5</v>
      </c>
      <c r="AB152" s="139">
        <f t="shared" si="266"/>
        <v>60</v>
      </c>
      <c r="AC152" s="139">
        <f t="shared" si="267"/>
        <v>50</v>
      </c>
      <c r="AD152" s="139">
        <f t="shared" si="268"/>
        <v>45</v>
      </c>
      <c r="AE152" s="139">
        <f t="shared" si="269"/>
        <v>35</v>
      </c>
      <c r="AF152" s="141">
        <f t="shared" si="244"/>
        <v>200</v>
      </c>
      <c r="AG152" s="141">
        <f t="shared" si="245"/>
        <v>130</v>
      </c>
      <c r="AH152" s="141">
        <f t="shared" si="246"/>
        <v>100</v>
      </c>
      <c r="AI152" s="141">
        <f t="shared" si="247"/>
        <v>60</v>
      </c>
      <c r="AJ152" s="143">
        <f>'ĐẤT PNN'!I152-'ĐẤT NN'!P152</f>
        <v>80</v>
      </c>
    </row>
    <row r="153" spans="1:36" ht="63" x14ac:dyDescent="0.25">
      <c r="A153" s="134">
        <f>'ĐẤT PNN'!A153</f>
        <v>148</v>
      </c>
      <c r="B153" s="134" t="str">
        <f>'ĐẤT PNN'!B153</f>
        <v>VC3NT1_D1</v>
      </c>
      <c r="C153" s="134" t="str">
        <f>$B$153</f>
        <v>VC3NT1_D1</v>
      </c>
      <c r="D153" s="134" t="s">
        <v>446</v>
      </c>
      <c r="E153" s="134" t="s">
        <v>170</v>
      </c>
      <c r="F153" s="134" t="s">
        <v>473</v>
      </c>
      <c r="G153" s="134" t="s">
        <v>455</v>
      </c>
      <c r="H153" s="147" t="str">
        <f t="shared" si="239"/>
        <v>Xã Trị AnCác đường nhóm IVị trí 1160</v>
      </c>
      <c r="I153" s="158" t="s">
        <v>433</v>
      </c>
      <c r="J153" s="156" t="s">
        <v>434</v>
      </c>
      <c r="K153" s="135" t="str">
        <f>'ĐẤT PNN'!D153</f>
        <v>Đường tỉnh 761</v>
      </c>
      <c r="L153" s="135" t="str">
        <f>'ĐẤT PNN'!E153</f>
        <v>Ngã ba xã Mã Đà rẽ đi xã Phú Lý</v>
      </c>
      <c r="M153" s="135" t="str">
        <f>'ĐẤT PNN'!F153</f>
        <v>Đường dân sinh Mã Đà - Hiếu Liêm</v>
      </c>
      <c r="N153" s="140">
        <f>S153</f>
        <v>70</v>
      </c>
      <c r="O153" s="140">
        <f>AB153</f>
        <v>60</v>
      </c>
      <c r="P153" s="140">
        <v>230</v>
      </c>
      <c r="Q153" s="140">
        <v>200</v>
      </c>
      <c r="R153" s="157">
        <v>1.18</v>
      </c>
      <c r="S153" s="136">
        <v>70</v>
      </c>
      <c r="T153" s="136">
        <v>60</v>
      </c>
      <c r="U153" s="136">
        <v>55</v>
      </c>
      <c r="V153" s="136">
        <v>45</v>
      </c>
      <c r="W153" s="141">
        <f t="shared" si="240"/>
        <v>230</v>
      </c>
      <c r="X153" s="141">
        <f t="shared" si="241"/>
        <v>150</v>
      </c>
      <c r="Y153" s="141">
        <f t="shared" si="242"/>
        <v>120</v>
      </c>
      <c r="Z153" s="141">
        <f t="shared" si="243"/>
        <v>80</v>
      </c>
      <c r="AA153" s="137">
        <v>11</v>
      </c>
      <c r="AB153" s="138">
        <v>60</v>
      </c>
      <c r="AC153" s="138">
        <v>50</v>
      </c>
      <c r="AD153" s="138">
        <v>45</v>
      </c>
      <c r="AE153" s="138">
        <v>35</v>
      </c>
      <c r="AF153" s="141">
        <f t="shared" si="244"/>
        <v>200</v>
      </c>
      <c r="AG153" s="141">
        <f t="shared" si="245"/>
        <v>130</v>
      </c>
      <c r="AH153" s="141">
        <f t="shared" si="246"/>
        <v>100</v>
      </c>
      <c r="AI153" s="141">
        <f t="shared" si="247"/>
        <v>60</v>
      </c>
      <c r="AJ153" s="143">
        <f>'ĐẤT PNN'!I153-'ĐẤT NN'!P153</f>
        <v>490</v>
      </c>
    </row>
    <row r="154" spans="1:36" ht="110.25" customHeight="1" x14ac:dyDescent="0.25">
      <c r="A154" s="134">
        <f>'ĐẤT PNN'!A154</f>
        <v>149</v>
      </c>
      <c r="B154" s="134" t="str">
        <f>'ĐẤT PNN'!B154</f>
        <v>VT2</v>
      </c>
      <c r="C154" s="134" t="str">
        <f t="shared" ref="C154:C159" si="270">$B$153</f>
        <v>VC3NT1_D1</v>
      </c>
      <c r="D154" s="134" t="s">
        <v>448</v>
      </c>
      <c r="E154" s="134" t="s">
        <v>170</v>
      </c>
      <c r="F154" s="134" t="s">
        <v>474</v>
      </c>
      <c r="G154" s="134" t="s">
        <v>455</v>
      </c>
      <c r="H154" s="147" t="str">
        <f t="shared" si="239"/>
        <v>Xã Trị AnCác đường nhóm IVị trí 1160</v>
      </c>
      <c r="I154" s="134"/>
      <c r="J154" s="134"/>
      <c r="K154" s="176" t="str">
        <f>'ĐẤT PNN'!D154</f>
        <v>Các tuyến đường giao thông đấu nối trực tiếp ra Đường tỉnh 761 đoạn từ Ngã ba xã Mã Đà rẽ đi xã Phú Lý đến Đường dân sinh Mã Đà - Hiếu Liêm có hiện trạng là đường nhựa, bê tông xi măng:
- Có bề rộng ≥5m, cách đường giao thông ≤1.000m.
- Có bề rộng từ ≥3m đến &lt;5m, cách đường giao thông ≤500m.</v>
      </c>
      <c r="L154" s="176"/>
      <c r="M154" s="176"/>
      <c r="N154" s="140">
        <f t="shared" ref="N154:N159" si="271">IF(B154="VT2",T154,IF(B154="VT3",U154,IF(B154="VT2*0,8",T154,IF(B154="VT3*0,8",U154,V154))))</f>
        <v>60</v>
      </c>
      <c r="O154" s="140">
        <f t="shared" ref="O154:O159" si="272">IF(B154="VT2",AC154,IF(B154="VT3",AD154,IF(B154="VT2*0,8",AC154,IF(B154="VT3*0,8",AD154,AE154))))</f>
        <v>50</v>
      </c>
      <c r="P154" s="140">
        <v>150</v>
      </c>
      <c r="Q154" s="140">
        <v>130</v>
      </c>
      <c r="R154" s="157">
        <v>1.18</v>
      </c>
      <c r="S154" s="139">
        <f t="shared" ref="S154:S159" si="273">S153</f>
        <v>70</v>
      </c>
      <c r="T154" s="139">
        <f t="shared" ref="T154:T159" si="274">T153</f>
        <v>60</v>
      </c>
      <c r="U154" s="139">
        <f t="shared" ref="U154:U159" si="275">U153</f>
        <v>55</v>
      </c>
      <c r="V154" s="139">
        <f t="shared" ref="V154:V159" si="276">V153</f>
        <v>45</v>
      </c>
      <c r="W154" s="141">
        <f t="shared" si="240"/>
        <v>230</v>
      </c>
      <c r="X154" s="141">
        <f t="shared" si="241"/>
        <v>150</v>
      </c>
      <c r="Y154" s="141">
        <f t="shared" si="242"/>
        <v>120</v>
      </c>
      <c r="Z154" s="141">
        <f t="shared" si="243"/>
        <v>80</v>
      </c>
      <c r="AA154" s="137">
        <f>'ĐẤT PNN'!U154</f>
        <v>6</v>
      </c>
      <c r="AB154" s="139">
        <f t="shared" ref="AB154:AB159" si="277">AB153</f>
        <v>60</v>
      </c>
      <c r="AC154" s="139">
        <f t="shared" ref="AC154:AC159" si="278">AC153</f>
        <v>50</v>
      </c>
      <c r="AD154" s="139">
        <f t="shared" ref="AD154:AD159" si="279">AD153</f>
        <v>45</v>
      </c>
      <c r="AE154" s="139">
        <f t="shared" ref="AE154:AE159" si="280">AE153</f>
        <v>35</v>
      </c>
      <c r="AF154" s="141">
        <f t="shared" si="244"/>
        <v>200</v>
      </c>
      <c r="AG154" s="141">
        <f t="shared" si="245"/>
        <v>130</v>
      </c>
      <c r="AH154" s="141">
        <f t="shared" si="246"/>
        <v>100</v>
      </c>
      <c r="AI154" s="141">
        <f t="shared" si="247"/>
        <v>60</v>
      </c>
      <c r="AJ154" s="143">
        <f>'ĐẤT PNN'!I154-'ĐẤT NN'!P154</f>
        <v>200</v>
      </c>
    </row>
    <row r="155" spans="1:36" ht="126" customHeight="1" x14ac:dyDescent="0.25">
      <c r="A155" s="134">
        <f>'ĐẤT PNN'!A155</f>
        <v>150</v>
      </c>
      <c r="B155" s="134" t="str">
        <f>'ĐẤT PNN'!B155</f>
        <v>VT3</v>
      </c>
      <c r="C155" s="134" t="str">
        <f t="shared" si="270"/>
        <v>VC3NT1_D1</v>
      </c>
      <c r="D155" s="134" t="s">
        <v>450</v>
      </c>
      <c r="E155" s="134" t="s">
        <v>170</v>
      </c>
      <c r="F155" s="134" t="s">
        <v>475</v>
      </c>
      <c r="G155" s="134" t="s">
        <v>455</v>
      </c>
      <c r="H155" s="147" t="str">
        <f t="shared" si="239"/>
        <v>Xã Trị AnCác đường nhóm IVị trí 1160</v>
      </c>
      <c r="I155" s="134"/>
      <c r="J155" s="134"/>
      <c r="K155" s="176" t="str">
        <f>'ĐẤT PNN'!D155</f>
        <v>Các tuyến đường giao thông đấu nối trực tiếp ra Đường tỉnh 761 đoạn từ Ngã ba xã Mã Đà rẽ đi xã Phú Lý đến Đường dân sinh Mã Đà - Hiếu Liêm có hiện trạng là đường nhựa, bê tông xi măng:
- Có bề rộng ≥5m, cách đường giao thông &gt;1.000m.
- Có bề rộng từ ≥3m đến &lt;5m, cách đường giao thông từ &gt;500m đến ≤1.000m.
- Có bề rộng &lt;3m, cách đường giao thông ≤200m.</v>
      </c>
      <c r="L155" s="176"/>
      <c r="M155" s="176"/>
      <c r="N155" s="140">
        <f t="shared" si="271"/>
        <v>55</v>
      </c>
      <c r="O155" s="140">
        <f t="shared" si="272"/>
        <v>45</v>
      </c>
      <c r="P155" s="140">
        <v>120</v>
      </c>
      <c r="Q155" s="140">
        <v>100</v>
      </c>
      <c r="R155" s="157">
        <v>1.18</v>
      </c>
      <c r="S155" s="139">
        <f t="shared" si="273"/>
        <v>70</v>
      </c>
      <c r="T155" s="139">
        <f t="shared" si="274"/>
        <v>60</v>
      </c>
      <c r="U155" s="139">
        <f t="shared" si="275"/>
        <v>55</v>
      </c>
      <c r="V155" s="139">
        <f t="shared" si="276"/>
        <v>45</v>
      </c>
      <c r="W155" s="141">
        <f t="shared" si="240"/>
        <v>230</v>
      </c>
      <c r="X155" s="141">
        <f t="shared" si="241"/>
        <v>150</v>
      </c>
      <c r="Y155" s="141">
        <f t="shared" si="242"/>
        <v>120</v>
      </c>
      <c r="Z155" s="141">
        <f t="shared" si="243"/>
        <v>80</v>
      </c>
      <c r="AA155" s="137">
        <f>'ĐẤT PNN'!U155</f>
        <v>6</v>
      </c>
      <c r="AB155" s="139">
        <f t="shared" si="277"/>
        <v>60</v>
      </c>
      <c r="AC155" s="139">
        <f t="shared" si="278"/>
        <v>50</v>
      </c>
      <c r="AD155" s="139">
        <f t="shared" si="279"/>
        <v>45</v>
      </c>
      <c r="AE155" s="139">
        <f t="shared" si="280"/>
        <v>35</v>
      </c>
      <c r="AF155" s="141">
        <f t="shared" si="244"/>
        <v>200</v>
      </c>
      <c r="AG155" s="141">
        <f t="shared" si="245"/>
        <v>130</v>
      </c>
      <c r="AH155" s="141">
        <f t="shared" si="246"/>
        <v>100</v>
      </c>
      <c r="AI155" s="141">
        <f t="shared" si="247"/>
        <v>60</v>
      </c>
      <c r="AJ155" s="143">
        <f>'ĐẤT PNN'!I155-'ĐẤT NN'!P155</f>
        <v>140</v>
      </c>
    </row>
    <row r="156" spans="1:36" ht="78.75" customHeight="1" x14ac:dyDescent="0.25">
      <c r="A156" s="134">
        <f>'ĐẤT PNN'!A156</f>
        <v>151</v>
      </c>
      <c r="B156" s="134" t="str">
        <f>'ĐẤT PNN'!B156</f>
        <v>VT4</v>
      </c>
      <c r="C156" s="134" t="str">
        <f t="shared" si="270"/>
        <v>VC3NT1_D1</v>
      </c>
      <c r="D156" s="134" t="s">
        <v>452</v>
      </c>
      <c r="E156" s="134" t="s">
        <v>170</v>
      </c>
      <c r="F156" s="134" t="s">
        <v>476</v>
      </c>
      <c r="G156" s="134" t="s">
        <v>455</v>
      </c>
      <c r="H156" s="147" t="str">
        <f t="shared" si="239"/>
        <v>Xã Trị AnCác đường nhóm IVị trí 1160</v>
      </c>
      <c r="I156" s="134"/>
      <c r="J156" s="134"/>
      <c r="K156" s="176" t="str">
        <f>'ĐẤT PNN'!D156</f>
        <v>Các tuyến đường giao thông đấu nối trực tiếp ra Đường tỉnh 761 đoạn từ Ngã ba xã Mã Đà rẽ đi xã Phú Lý đến Đường dân sinh Mã Đà - Hiếu Liêm có hiện trạng là đường nhựa, bê tông xi măng:
- Có bề rộng từ ≥3m đến &lt;5m, cách đường giao thông &gt;1.000m.
- Có bề rộng &lt;3m, cách đường giao thông &gt;200m.</v>
      </c>
      <c r="L156" s="176"/>
      <c r="M156" s="176"/>
      <c r="N156" s="140">
        <f t="shared" si="271"/>
        <v>45</v>
      </c>
      <c r="O156" s="140">
        <f t="shared" si="272"/>
        <v>35</v>
      </c>
      <c r="P156" s="140">
        <v>80</v>
      </c>
      <c r="Q156" s="140">
        <v>60</v>
      </c>
      <c r="R156" s="157">
        <v>1.18</v>
      </c>
      <c r="S156" s="139">
        <f t="shared" si="273"/>
        <v>70</v>
      </c>
      <c r="T156" s="139">
        <f t="shared" si="274"/>
        <v>60</v>
      </c>
      <c r="U156" s="139">
        <f t="shared" si="275"/>
        <v>55</v>
      </c>
      <c r="V156" s="139">
        <f t="shared" si="276"/>
        <v>45</v>
      </c>
      <c r="W156" s="141">
        <f t="shared" si="240"/>
        <v>230</v>
      </c>
      <c r="X156" s="141">
        <f t="shared" si="241"/>
        <v>150</v>
      </c>
      <c r="Y156" s="141">
        <f t="shared" si="242"/>
        <v>120</v>
      </c>
      <c r="Z156" s="141">
        <f t="shared" si="243"/>
        <v>80</v>
      </c>
      <c r="AA156" s="137">
        <f>'ĐẤT PNN'!U156</f>
        <v>6</v>
      </c>
      <c r="AB156" s="139">
        <f t="shared" si="277"/>
        <v>60</v>
      </c>
      <c r="AC156" s="139">
        <f t="shared" si="278"/>
        <v>50</v>
      </c>
      <c r="AD156" s="139">
        <f t="shared" si="279"/>
        <v>45</v>
      </c>
      <c r="AE156" s="139">
        <f t="shared" si="280"/>
        <v>35</v>
      </c>
      <c r="AF156" s="141">
        <f t="shared" si="244"/>
        <v>200</v>
      </c>
      <c r="AG156" s="141">
        <f t="shared" si="245"/>
        <v>130</v>
      </c>
      <c r="AH156" s="141">
        <f t="shared" si="246"/>
        <v>100</v>
      </c>
      <c r="AI156" s="141">
        <f t="shared" si="247"/>
        <v>60</v>
      </c>
      <c r="AJ156" s="143">
        <f>'ĐẤT PNN'!I156-'ĐẤT NN'!P156</f>
        <v>90</v>
      </c>
    </row>
    <row r="157" spans="1:36" ht="110.25" customHeight="1" x14ac:dyDescent="0.25">
      <c r="A157" s="134">
        <f>'ĐẤT PNN'!A157</f>
        <v>152</v>
      </c>
      <c r="B157" s="134" t="str">
        <f>'ĐẤT PNN'!B157</f>
        <v>VT2*0,8</v>
      </c>
      <c r="C157" s="134" t="str">
        <f t="shared" si="270"/>
        <v>VC3NT1_D1</v>
      </c>
      <c r="D157" s="134" t="s">
        <v>448</v>
      </c>
      <c r="E157" s="134" t="s">
        <v>170</v>
      </c>
      <c r="F157" s="134" t="s">
        <v>474</v>
      </c>
      <c r="G157" s="134" t="s">
        <v>455</v>
      </c>
      <c r="H157" s="147" t="str">
        <f t="shared" si="239"/>
        <v>Xã Trị AnCác đường nhóm IVị trí 1160</v>
      </c>
      <c r="I157" s="134"/>
      <c r="J157" s="134"/>
      <c r="K157" s="176" t="str">
        <f>'ĐẤT PNN'!D157</f>
        <v>Các tuyến đường giao thông không đấu nối trực tiếp và thông ra Đường tỉnh 761 đoạn từ Ngã ba xã Mã Đà rẽ đi xã Phú Lý đến Đường dân sinh Mã Đà - Hiếu Liêm có hiện trạng là đường nhựa, bê tông xi măng:
- Có bề rộng ≥5m, cách đường giao thông ≤1.000m.
- Có bề rộng từ ≥3m đến &lt;5m, cách đường giao thông ≤500m.</v>
      </c>
      <c r="L157" s="176"/>
      <c r="M157" s="176"/>
      <c r="N157" s="140">
        <f t="shared" si="271"/>
        <v>60</v>
      </c>
      <c r="O157" s="140">
        <f t="shared" si="272"/>
        <v>50</v>
      </c>
      <c r="P157" s="140">
        <v>150</v>
      </c>
      <c r="Q157" s="140">
        <v>130</v>
      </c>
      <c r="R157" s="157">
        <v>1.18</v>
      </c>
      <c r="S157" s="139">
        <f t="shared" si="273"/>
        <v>70</v>
      </c>
      <c r="T157" s="139">
        <f t="shared" si="274"/>
        <v>60</v>
      </c>
      <c r="U157" s="139">
        <f t="shared" si="275"/>
        <v>55</v>
      </c>
      <c r="V157" s="139">
        <f t="shared" si="276"/>
        <v>45</v>
      </c>
      <c r="W157" s="141">
        <f t="shared" si="240"/>
        <v>230</v>
      </c>
      <c r="X157" s="141">
        <f t="shared" si="241"/>
        <v>150</v>
      </c>
      <c r="Y157" s="141">
        <f t="shared" si="242"/>
        <v>120</v>
      </c>
      <c r="Z157" s="141">
        <f t="shared" si="243"/>
        <v>80</v>
      </c>
      <c r="AA157" s="137">
        <f>'ĐẤT PNN'!U157</f>
        <v>6</v>
      </c>
      <c r="AB157" s="139">
        <f t="shared" si="277"/>
        <v>60</v>
      </c>
      <c r="AC157" s="139">
        <f t="shared" si="278"/>
        <v>50</v>
      </c>
      <c r="AD157" s="139">
        <f t="shared" si="279"/>
        <v>45</v>
      </c>
      <c r="AE157" s="139">
        <f t="shared" si="280"/>
        <v>35</v>
      </c>
      <c r="AF157" s="141">
        <f t="shared" si="244"/>
        <v>200</v>
      </c>
      <c r="AG157" s="141">
        <f t="shared" si="245"/>
        <v>130</v>
      </c>
      <c r="AH157" s="141">
        <f t="shared" si="246"/>
        <v>100</v>
      </c>
      <c r="AI157" s="141">
        <f t="shared" si="247"/>
        <v>60</v>
      </c>
      <c r="AJ157" s="143">
        <f>'ĐẤT PNN'!I157-'ĐẤT NN'!P157</f>
        <v>160</v>
      </c>
    </row>
    <row r="158" spans="1:36" ht="126" customHeight="1" x14ac:dyDescent="0.25">
      <c r="A158" s="134">
        <f>'ĐẤT PNN'!A158</f>
        <v>153</v>
      </c>
      <c r="B158" s="134" t="str">
        <f>'ĐẤT PNN'!B158</f>
        <v>VT3*0,8</v>
      </c>
      <c r="C158" s="134" t="str">
        <f t="shared" si="270"/>
        <v>VC3NT1_D1</v>
      </c>
      <c r="D158" s="134" t="s">
        <v>450</v>
      </c>
      <c r="E158" s="134" t="s">
        <v>170</v>
      </c>
      <c r="F158" s="134" t="s">
        <v>475</v>
      </c>
      <c r="G158" s="134" t="s">
        <v>455</v>
      </c>
      <c r="H158" s="147" t="str">
        <f t="shared" si="239"/>
        <v>Xã Trị AnCác đường nhóm IVị trí 1160</v>
      </c>
      <c r="I158" s="134"/>
      <c r="J158" s="134"/>
      <c r="K158" s="176" t="str">
        <f>'ĐẤT PNN'!D158</f>
        <v>Các tuyến đường giao thông không đấu nối trực tiếp và thông ra Đường tỉnh 761 đoạn từ Ngã ba xã Mã Đà rẽ đi xã Phú Lý đến Đường dân sinh Mã Đà - Hiếu Liêm có hiện trạng là đường nhựa, bê tông xi măng:
- Có bề rộng ≥5m, cách đường giao thông &gt;1.000m.
- Có bề rộng từ ≥3m đến &lt;5m, cách đường giao thông từ &gt;500m đến ≤1.000m.
- Có bề rộng &lt;3m, cách đường giao thông ≤200m.</v>
      </c>
      <c r="L158" s="176"/>
      <c r="M158" s="176"/>
      <c r="N158" s="140">
        <f t="shared" si="271"/>
        <v>55</v>
      </c>
      <c r="O158" s="140">
        <f t="shared" si="272"/>
        <v>45</v>
      </c>
      <c r="P158" s="140">
        <v>120</v>
      </c>
      <c r="Q158" s="140">
        <v>100</v>
      </c>
      <c r="R158" s="157">
        <v>1.18</v>
      </c>
      <c r="S158" s="139">
        <f t="shared" si="273"/>
        <v>70</v>
      </c>
      <c r="T158" s="139">
        <f t="shared" si="274"/>
        <v>60</v>
      </c>
      <c r="U158" s="139">
        <f t="shared" si="275"/>
        <v>55</v>
      </c>
      <c r="V158" s="139">
        <f t="shared" si="276"/>
        <v>45</v>
      </c>
      <c r="W158" s="141">
        <f t="shared" si="240"/>
        <v>230</v>
      </c>
      <c r="X158" s="141">
        <f t="shared" si="241"/>
        <v>150</v>
      </c>
      <c r="Y158" s="141">
        <f t="shared" si="242"/>
        <v>120</v>
      </c>
      <c r="Z158" s="141">
        <f t="shared" si="243"/>
        <v>80</v>
      </c>
      <c r="AA158" s="137">
        <f>'ĐẤT PNN'!U158</f>
        <v>6</v>
      </c>
      <c r="AB158" s="139">
        <f t="shared" si="277"/>
        <v>60</v>
      </c>
      <c r="AC158" s="139">
        <f t="shared" si="278"/>
        <v>50</v>
      </c>
      <c r="AD158" s="139">
        <f t="shared" si="279"/>
        <v>45</v>
      </c>
      <c r="AE158" s="139">
        <f t="shared" si="280"/>
        <v>35</v>
      </c>
      <c r="AF158" s="141">
        <f t="shared" si="244"/>
        <v>200</v>
      </c>
      <c r="AG158" s="141">
        <f t="shared" si="245"/>
        <v>130</v>
      </c>
      <c r="AH158" s="141">
        <f t="shared" si="246"/>
        <v>100</v>
      </c>
      <c r="AI158" s="141">
        <f t="shared" si="247"/>
        <v>60</v>
      </c>
      <c r="AJ158" s="143">
        <f>'ĐẤT PNN'!I158-'ĐẤT NN'!P158</f>
        <v>110</v>
      </c>
    </row>
    <row r="159" spans="1:36" ht="78.75" customHeight="1" x14ac:dyDescent="0.25">
      <c r="A159" s="134">
        <f>'ĐẤT PNN'!A159</f>
        <v>154</v>
      </c>
      <c r="B159" s="134" t="str">
        <f>'ĐẤT PNN'!B159</f>
        <v>VT4*0,8</v>
      </c>
      <c r="C159" s="134" t="str">
        <f t="shared" si="270"/>
        <v>VC3NT1_D1</v>
      </c>
      <c r="D159" s="134" t="s">
        <v>452</v>
      </c>
      <c r="E159" s="134" t="s">
        <v>170</v>
      </c>
      <c r="F159" s="134" t="s">
        <v>476</v>
      </c>
      <c r="G159" s="134" t="s">
        <v>455</v>
      </c>
      <c r="H159" s="147" t="str">
        <f t="shared" si="239"/>
        <v>Xã Trị AnCác đường nhóm IVị trí 1160</v>
      </c>
      <c r="I159" s="134"/>
      <c r="J159" s="134"/>
      <c r="K159" s="176" t="str">
        <f>'ĐẤT PNN'!D159</f>
        <v>Các tuyến đường giao thông không đấu nối trực tiếp và thông ra Đường tỉnh 761 đoạn từ Ngã ba xã Mã Đà rẽ đi xã Phú Lý đến Đường dân sinh Mã Đà - Hiếu Liêm có hiện trạng là đường nhựa, bê tông xi măng:
- Có bề rộng từ ≥3m đến &lt;5m, cách đường giao thông &gt;1.000m.
- Có bề rộng &lt;3m, cách đường giao thông &gt;200m.</v>
      </c>
      <c r="L159" s="176"/>
      <c r="M159" s="176"/>
      <c r="N159" s="140">
        <f t="shared" si="271"/>
        <v>45</v>
      </c>
      <c r="O159" s="140">
        <f t="shared" si="272"/>
        <v>35</v>
      </c>
      <c r="P159" s="140">
        <v>80</v>
      </c>
      <c r="Q159" s="140">
        <v>60</v>
      </c>
      <c r="R159" s="157">
        <v>1.18</v>
      </c>
      <c r="S159" s="139">
        <f t="shared" si="273"/>
        <v>70</v>
      </c>
      <c r="T159" s="139">
        <f t="shared" si="274"/>
        <v>60</v>
      </c>
      <c r="U159" s="139">
        <f t="shared" si="275"/>
        <v>55</v>
      </c>
      <c r="V159" s="139">
        <f t="shared" si="276"/>
        <v>45</v>
      </c>
      <c r="W159" s="141">
        <f t="shared" si="240"/>
        <v>230</v>
      </c>
      <c r="X159" s="141">
        <f t="shared" si="241"/>
        <v>150</v>
      </c>
      <c r="Y159" s="141">
        <f t="shared" si="242"/>
        <v>120</v>
      </c>
      <c r="Z159" s="141">
        <f t="shared" si="243"/>
        <v>80</v>
      </c>
      <c r="AA159" s="137">
        <f>'ĐẤT PNN'!U159</f>
        <v>6</v>
      </c>
      <c r="AB159" s="139">
        <f t="shared" si="277"/>
        <v>60</v>
      </c>
      <c r="AC159" s="139">
        <f t="shared" si="278"/>
        <v>50</v>
      </c>
      <c r="AD159" s="139">
        <f t="shared" si="279"/>
        <v>45</v>
      </c>
      <c r="AE159" s="139">
        <f t="shared" si="280"/>
        <v>35</v>
      </c>
      <c r="AF159" s="141">
        <f t="shared" si="244"/>
        <v>200</v>
      </c>
      <c r="AG159" s="141">
        <f t="shared" si="245"/>
        <v>130</v>
      </c>
      <c r="AH159" s="141">
        <f t="shared" si="246"/>
        <v>100</v>
      </c>
      <c r="AI159" s="141">
        <f t="shared" si="247"/>
        <v>60</v>
      </c>
      <c r="AJ159" s="143">
        <f>'ĐẤT PNN'!I159-'ĐẤT NN'!P159</f>
        <v>80</v>
      </c>
    </row>
    <row r="160" spans="1:36" ht="63" x14ac:dyDescent="0.25">
      <c r="A160" s="134">
        <f>'ĐẤT PNN'!A160</f>
        <v>155</v>
      </c>
      <c r="B160" s="134" t="str">
        <f>'ĐẤT PNN'!B160</f>
        <v>VC3NT1_D2</v>
      </c>
      <c r="C160" s="134" t="str">
        <f>$B$160</f>
        <v>VC3NT1_D2</v>
      </c>
      <c r="D160" s="134" t="s">
        <v>446</v>
      </c>
      <c r="E160" s="134" t="s">
        <v>170</v>
      </c>
      <c r="F160" s="134" t="s">
        <v>473</v>
      </c>
      <c r="G160" s="134" t="s">
        <v>455</v>
      </c>
      <c r="H160" s="147" t="str">
        <f t="shared" si="239"/>
        <v>Xã Trị AnCác đường nhóm IVị trí 1160</v>
      </c>
      <c r="I160" s="158" t="s">
        <v>433</v>
      </c>
      <c r="J160" s="156" t="s">
        <v>434</v>
      </c>
      <c r="K160" s="135" t="str">
        <f>'ĐẤT PNN'!D160</f>
        <v>Đường tỉnh 761</v>
      </c>
      <c r="L160" s="135" t="str">
        <f>'ĐẤT PNN'!E160</f>
        <v>Đường dân sinh Mã Đà - Hiếu Liêm</v>
      </c>
      <c r="M160" s="135" t="str">
        <f>'ĐẤT PNN'!F160</f>
        <v>Giáp ranh xã Phú Lý</v>
      </c>
      <c r="N160" s="140">
        <f>S160</f>
        <v>70</v>
      </c>
      <c r="O160" s="140">
        <f>AB160</f>
        <v>60</v>
      </c>
      <c r="P160" s="140">
        <v>230</v>
      </c>
      <c r="Q160" s="140">
        <v>200</v>
      </c>
      <c r="R160" s="157">
        <v>1.18</v>
      </c>
      <c r="S160" s="136">
        <v>70</v>
      </c>
      <c r="T160" s="136">
        <v>60</v>
      </c>
      <c r="U160" s="136">
        <v>55</v>
      </c>
      <c r="V160" s="136">
        <v>45</v>
      </c>
      <c r="W160" s="141">
        <f t="shared" si="240"/>
        <v>230</v>
      </c>
      <c r="X160" s="141">
        <f t="shared" si="241"/>
        <v>150</v>
      </c>
      <c r="Y160" s="141">
        <f t="shared" si="242"/>
        <v>120</v>
      </c>
      <c r="Z160" s="141">
        <f t="shared" si="243"/>
        <v>80</v>
      </c>
      <c r="AA160" s="137">
        <v>11</v>
      </c>
      <c r="AB160" s="138">
        <v>60</v>
      </c>
      <c r="AC160" s="138">
        <v>50</v>
      </c>
      <c r="AD160" s="138">
        <v>45</v>
      </c>
      <c r="AE160" s="138">
        <v>35</v>
      </c>
      <c r="AF160" s="141">
        <f t="shared" si="244"/>
        <v>200</v>
      </c>
      <c r="AG160" s="141">
        <f t="shared" si="245"/>
        <v>130</v>
      </c>
      <c r="AH160" s="141">
        <f t="shared" si="246"/>
        <v>100</v>
      </c>
      <c r="AI160" s="141">
        <f t="shared" si="247"/>
        <v>60</v>
      </c>
      <c r="AJ160" s="143">
        <f>'ĐẤT PNN'!I160-'ĐẤT NN'!P160</f>
        <v>490</v>
      </c>
    </row>
    <row r="161" spans="1:36" ht="110.25" customHeight="1" x14ac:dyDescent="0.25">
      <c r="A161" s="134">
        <f>'ĐẤT PNN'!A161</f>
        <v>156</v>
      </c>
      <c r="B161" s="134" t="str">
        <f>'ĐẤT PNN'!B161</f>
        <v>VT2</v>
      </c>
      <c r="C161" s="134" t="str">
        <f t="shared" ref="C161:C166" si="281">$B$160</f>
        <v>VC3NT1_D2</v>
      </c>
      <c r="D161" s="134" t="s">
        <v>448</v>
      </c>
      <c r="E161" s="134" t="s">
        <v>170</v>
      </c>
      <c r="F161" s="134" t="s">
        <v>474</v>
      </c>
      <c r="G161" s="134" t="s">
        <v>455</v>
      </c>
      <c r="H161" s="147" t="str">
        <f t="shared" si="239"/>
        <v>Xã Trị AnCác đường nhóm IVị trí 1160</v>
      </c>
      <c r="I161" s="134"/>
      <c r="J161" s="134"/>
      <c r="K161" s="176" t="str">
        <f>'ĐẤT PNN'!D161</f>
        <v>Các tuyến đường giao thông đấu nối trực tiếp ra Đường tỉnh 761 đoạn từ Đường dân sinh Mã Đà - Hiếu Liêm đến Giáp ranh xã Phú Lý có hiện trạng là đường nhựa, bê tông xi măng:
- Có bề rộng ≥5m, cách đường giao thông ≤1.000m.
- Có bề rộng từ ≥3m đến &lt;5m, cách đường giao thông ≤500m.</v>
      </c>
      <c r="L161" s="176"/>
      <c r="M161" s="176"/>
      <c r="N161" s="140">
        <f t="shared" ref="N161:N166" si="282">IF(B161="VT2",T161,IF(B161="VT3",U161,IF(B161="VT2*0,8",T161,IF(B161="VT3*0,8",U161,V161))))</f>
        <v>60</v>
      </c>
      <c r="O161" s="140">
        <f t="shared" ref="O161:O166" si="283">IF(B161="VT2",AC161,IF(B161="VT3",AD161,IF(B161="VT2*0,8",AC161,IF(B161="VT3*0,8",AD161,AE161))))</f>
        <v>50</v>
      </c>
      <c r="P161" s="140">
        <v>150</v>
      </c>
      <c r="Q161" s="140">
        <v>130</v>
      </c>
      <c r="R161" s="157">
        <v>1.18</v>
      </c>
      <c r="S161" s="139">
        <f t="shared" ref="S161:S166" si="284">S160</f>
        <v>70</v>
      </c>
      <c r="T161" s="139">
        <f t="shared" ref="T161:T166" si="285">T160</f>
        <v>60</v>
      </c>
      <c r="U161" s="139">
        <f t="shared" ref="U161:U166" si="286">U160</f>
        <v>55</v>
      </c>
      <c r="V161" s="139">
        <f t="shared" ref="V161:V166" si="287">V160</f>
        <v>45</v>
      </c>
      <c r="W161" s="141">
        <f t="shared" si="240"/>
        <v>230</v>
      </c>
      <c r="X161" s="141">
        <f t="shared" si="241"/>
        <v>150</v>
      </c>
      <c r="Y161" s="141">
        <f t="shared" si="242"/>
        <v>120</v>
      </c>
      <c r="Z161" s="141">
        <f t="shared" si="243"/>
        <v>80</v>
      </c>
      <c r="AA161" s="137">
        <f>'ĐẤT PNN'!U161</f>
        <v>7</v>
      </c>
      <c r="AB161" s="139">
        <f t="shared" ref="AB161:AB166" si="288">AB160</f>
        <v>60</v>
      </c>
      <c r="AC161" s="139">
        <f t="shared" ref="AC161:AC166" si="289">AC160</f>
        <v>50</v>
      </c>
      <c r="AD161" s="139">
        <f t="shared" ref="AD161:AD166" si="290">AD160</f>
        <v>45</v>
      </c>
      <c r="AE161" s="139">
        <f t="shared" ref="AE161:AE166" si="291">AE160</f>
        <v>35</v>
      </c>
      <c r="AF161" s="141">
        <f t="shared" si="244"/>
        <v>200</v>
      </c>
      <c r="AG161" s="141">
        <f t="shared" si="245"/>
        <v>130</v>
      </c>
      <c r="AH161" s="141">
        <f t="shared" si="246"/>
        <v>100</v>
      </c>
      <c r="AI161" s="141">
        <f t="shared" si="247"/>
        <v>60</v>
      </c>
      <c r="AJ161" s="143">
        <f>'ĐẤT PNN'!I161-'ĐẤT NN'!P161</f>
        <v>150</v>
      </c>
    </row>
    <row r="162" spans="1:36" ht="126" customHeight="1" x14ac:dyDescent="0.25">
      <c r="A162" s="134">
        <f>'ĐẤT PNN'!A162</f>
        <v>157</v>
      </c>
      <c r="B162" s="134" t="str">
        <f>'ĐẤT PNN'!B162</f>
        <v>VT3</v>
      </c>
      <c r="C162" s="134" t="str">
        <f t="shared" si="281"/>
        <v>VC3NT1_D2</v>
      </c>
      <c r="D162" s="134" t="s">
        <v>450</v>
      </c>
      <c r="E162" s="134" t="s">
        <v>170</v>
      </c>
      <c r="F162" s="134" t="s">
        <v>475</v>
      </c>
      <c r="G162" s="134" t="s">
        <v>455</v>
      </c>
      <c r="H162" s="147" t="str">
        <f t="shared" si="239"/>
        <v>Xã Trị AnCác đường nhóm IVị trí 1160</v>
      </c>
      <c r="I162" s="134"/>
      <c r="J162" s="134"/>
      <c r="K162" s="176" t="str">
        <f>'ĐẤT PNN'!D162</f>
        <v>Các tuyến đường giao thông đấu nối trực tiếp ra Đường tỉnh 761 đoạn từ Đường dân sinh Mã Đà - Hiếu Liêm đến Giáp ranh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L162" s="176"/>
      <c r="M162" s="176"/>
      <c r="N162" s="140">
        <f t="shared" si="282"/>
        <v>55</v>
      </c>
      <c r="O162" s="140">
        <f t="shared" si="283"/>
        <v>45</v>
      </c>
      <c r="P162" s="140">
        <v>120</v>
      </c>
      <c r="Q162" s="140">
        <v>100</v>
      </c>
      <c r="R162" s="157">
        <v>1.18</v>
      </c>
      <c r="S162" s="139">
        <f t="shared" si="284"/>
        <v>70</v>
      </c>
      <c r="T162" s="139">
        <f t="shared" si="285"/>
        <v>60</v>
      </c>
      <c r="U162" s="139">
        <f t="shared" si="286"/>
        <v>55</v>
      </c>
      <c r="V162" s="139">
        <f t="shared" si="287"/>
        <v>45</v>
      </c>
      <c r="W162" s="141">
        <f t="shared" si="240"/>
        <v>230</v>
      </c>
      <c r="X162" s="141">
        <f t="shared" si="241"/>
        <v>150</v>
      </c>
      <c r="Y162" s="141">
        <f t="shared" si="242"/>
        <v>120</v>
      </c>
      <c r="Z162" s="141">
        <f t="shared" si="243"/>
        <v>80</v>
      </c>
      <c r="AA162" s="137">
        <f>'ĐẤT PNN'!U162</f>
        <v>7</v>
      </c>
      <c r="AB162" s="139">
        <f t="shared" si="288"/>
        <v>60</v>
      </c>
      <c r="AC162" s="139">
        <f t="shared" si="289"/>
        <v>50</v>
      </c>
      <c r="AD162" s="139">
        <f t="shared" si="290"/>
        <v>45</v>
      </c>
      <c r="AE162" s="139">
        <f t="shared" si="291"/>
        <v>35</v>
      </c>
      <c r="AF162" s="141">
        <f t="shared" si="244"/>
        <v>200</v>
      </c>
      <c r="AG162" s="141">
        <f t="shared" si="245"/>
        <v>130</v>
      </c>
      <c r="AH162" s="141">
        <f t="shared" si="246"/>
        <v>100</v>
      </c>
      <c r="AI162" s="141">
        <f t="shared" si="247"/>
        <v>60</v>
      </c>
      <c r="AJ162" s="143">
        <f>'ĐẤT PNN'!I162-'ĐẤT NN'!P162</f>
        <v>140</v>
      </c>
    </row>
    <row r="163" spans="1:36" ht="63" customHeight="1" x14ac:dyDescent="0.25">
      <c r="A163" s="134">
        <f>'ĐẤT PNN'!A163</f>
        <v>158</v>
      </c>
      <c r="B163" s="134" t="str">
        <f>'ĐẤT PNN'!B163</f>
        <v>VT4</v>
      </c>
      <c r="C163" s="134" t="str">
        <f t="shared" si="281"/>
        <v>VC3NT1_D2</v>
      </c>
      <c r="D163" s="134" t="s">
        <v>452</v>
      </c>
      <c r="E163" s="134" t="s">
        <v>170</v>
      </c>
      <c r="F163" s="134" t="s">
        <v>476</v>
      </c>
      <c r="G163" s="134" t="s">
        <v>455</v>
      </c>
      <c r="H163" s="147" t="str">
        <f t="shared" si="239"/>
        <v>Xã Trị AnCác đường nhóm IVị trí 1160</v>
      </c>
      <c r="I163" s="134"/>
      <c r="J163" s="134"/>
      <c r="K163" s="176" t="str">
        <f>'ĐẤT PNN'!D163</f>
        <v>Các tuyến đường giao thông đấu nối trực tiếp ra Đường tỉnh 761 đoạn từ Đường dân sinh Mã Đà - Hiếu Liêm đến Giáp ranh xã Phú Lý có hiện trạng là đường nhựa, bê tông xi măng:
- Có bề rộng từ ≥3m đến &lt;5m, cách đường giao thông &gt;1.000m.
- Có bề rộng &lt;3m, cách đường giao thông &gt;200m.</v>
      </c>
      <c r="L163" s="176"/>
      <c r="M163" s="176"/>
      <c r="N163" s="140">
        <f t="shared" si="282"/>
        <v>45</v>
      </c>
      <c r="O163" s="140">
        <f t="shared" si="283"/>
        <v>35</v>
      </c>
      <c r="P163" s="140">
        <v>80</v>
      </c>
      <c r="Q163" s="140">
        <v>60</v>
      </c>
      <c r="R163" s="157">
        <v>1.18</v>
      </c>
      <c r="S163" s="139">
        <f t="shared" si="284"/>
        <v>70</v>
      </c>
      <c r="T163" s="139">
        <f t="shared" si="285"/>
        <v>60</v>
      </c>
      <c r="U163" s="139">
        <f t="shared" si="286"/>
        <v>55</v>
      </c>
      <c r="V163" s="139">
        <f t="shared" si="287"/>
        <v>45</v>
      </c>
      <c r="W163" s="141">
        <f t="shared" si="240"/>
        <v>230</v>
      </c>
      <c r="X163" s="141">
        <f t="shared" si="241"/>
        <v>150</v>
      </c>
      <c r="Y163" s="141">
        <f t="shared" si="242"/>
        <v>120</v>
      </c>
      <c r="Z163" s="141">
        <f t="shared" si="243"/>
        <v>80</v>
      </c>
      <c r="AA163" s="137">
        <f>'ĐẤT PNN'!U163</f>
        <v>7</v>
      </c>
      <c r="AB163" s="139">
        <f t="shared" si="288"/>
        <v>60</v>
      </c>
      <c r="AC163" s="139">
        <f t="shared" si="289"/>
        <v>50</v>
      </c>
      <c r="AD163" s="139">
        <f t="shared" si="290"/>
        <v>45</v>
      </c>
      <c r="AE163" s="139">
        <f t="shared" si="291"/>
        <v>35</v>
      </c>
      <c r="AF163" s="141">
        <f t="shared" si="244"/>
        <v>200</v>
      </c>
      <c r="AG163" s="141">
        <f t="shared" si="245"/>
        <v>130</v>
      </c>
      <c r="AH163" s="141">
        <f t="shared" si="246"/>
        <v>100</v>
      </c>
      <c r="AI163" s="141">
        <f t="shared" si="247"/>
        <v>60</v>
      </c>
      <c r="AJ163" s="143">
        <f>'ĐẤT PNN'!I163-'ĐẤT NN'!P163</f>
        <v>90</v>
      </c>
    </row>
    <row r="164" spans="1:36" ht="110.25" customHeight="1" x14ac:dyDescent="0.25">
      <c r="A164" s="134">
        <f>'ĐẤT PNN'!A164</f>
        <v>159</v>
      </c>
      <c r="B164" s="134" t="str">
        <f>'ĐẤT PNN'!B164</f>
        <v>VT2*0,8</v>
      </c>
      <c r="C164" s="134" t="str">
        <f t="shared" si="281"/>
        <v>VC3NT1_D2</v>
      </c>
      <c r="D164" s="134" t="s">
        <v>448</v>
      </c>
      <c r="E164" s="134" t="s">
        <v>170</v>
      </c>
      <c r="F164" s="134" t="s">
        <v>474</v>
      </c>
      <c r="G164" s="134" t="s">
        <v>455</v>
      </c>
      <c r="H164" s="147" t="str">
        <f t="shared" si="239"/>
        <v>Xã Trị AnCác đường nhóm IVị trí 1160</v>
      </c>
      <c r="I164" s="134"/>
      <c r="J164" s="134"/>
      <c r="K164" s="176" t="str">
        <f>'ĐẤT PNN'!D164</f>
        <v>Các tuyến đường giao thông không đấu nối trực tiếp và thông ra Đường tỉnh 761 đoạn từ Đường dân sinh Mã Đà - Hiếu Liêm đến Giáp ranh xã Phú Lý có hiện trạng là đường nhựa, bê tông xi măng:
- Có bề rộng ≥5m, cách đường giao thông ≤1.000m.
- Có bề rộng từ ≥3m đến &lt;5m, cách đường giao thông ≤500m.</v>
      </c>
      <c r="L164" s="176"/>
      <c r="M164" s="176"/>
      <c r="N164" s="140">
        <f t="shared" si="282"/>
        <v>60</v>
      </c>
      <c r="O164" s="140">
        <f t="shared" si="283"/>
        <v>50</v>
      </c>
      <c r="P164" s="140">
        <v>150</v>
      </c>
      <c r="Q164" s="140">
        <v>130</v>
      </c>
      <c r="R164" s="157">
        <v>1.18</v>
      </c>
      <c r="S164" s="139">
        <f t="shared" si="284"/>
        <v>70</v>
      </c>
      <c r="T164" s="139">
        <f t="shared" si="285"/>
        <v>60</v>
      </c>
      <c r="U164" s="139">
        <f t="shared" si="286"/>
        <v>55</v>
      </c>
      <c r="V164" s="139">
        <f t="shared" si="287"/>
        <v>45</v>
      </c>
      <c r="W164" s="141">
        <f t="shared" si="240"/>
        <v>230</v>
      </c>
      <c r="X164" s="141">
        <f t="shared" si="241"/>
        <v>150</v>
      </c>
      <c r="Y164" s="141">
        <f t="shared" si="242"/>
        <v>120</v>
      </c>
      <c r="Z164" s="141">
        <f t="shared" si="243"/>
        <v>80</v>
      </c>
      <c r="AA164" s="137">
        <f>'ĐẤT PNN'!U164</f>
        <v>7</v>
      </c>
      <c r="AB164" s="139">
        <f t="shared" si="288"/>
        <v>60</v>
      </c>
      <c r="AC164" s="139">
        <f t="shared" si="289"/>
        <v>50</v>
      </c>
      <c r="AD164" s="139">
        <f t="shared" si="290"/>
        <v>45</v>
      </c>
      <c r="AE164" s="139">
        <f t="shared" si="291"/>
        <v>35</v>
      </c>
      <c r="AF164" s="141">
        <f t="shared" si="244"/>
        <v>200</v>
      </c>
      <c r="AG164" s="141">
        <f t="shared" si="245"/>
        <v>130</v>
      </c>
      <c r="AH164" s="141">
        <f t="shared" si="246"/>
        <v>100</v>
      </c>
      <c r="AI164" s="141">
        <f t="shared" si="247"/>
        <v>60</v>
      </c>
      <c r="AJ164" s="143">
        <f>'ĐẤT PNN'!I164-'ĐẤT NN'!P164</f>
        <v>120</v>
      </c>
    </row>
    <row r="165" spans="1:36" ht="126" customHeight="1" x14ac:dyDescent="0.25">
      <c r="A165" s="134">
        <f>'ĐẤT PNN'!A165</f>
        <v>160</v>
      </c>
      <c r="B165" s="134" t="str">
        <f>'ĐẤT PNN'!B165</f>
        <v>VT3*0,8</v>
      </c>
      <c r="C165" s="134" t="str">
        <f t="shared" si="281"/>
        <v>VC3NT1_D2</v>
      </c>
      <c r="D165" s="134" t="s">
        <v>450</v>
      </c>
      <c r="E165" s="134" t="s">
        <v>170</v>
      </c>
      <c r="F165" s="134" t="s">
        <v>475</v>
      </c>
      <c r="G165" s="134" t="s">
        <v>455</v>
      </c>
      <c r="H165" s="147" t="str">
        <f t="shared" si="239"/>
        <v>Xã Trị AnCác đường nhóm IVị trí 1160</v>
      </c>
      <c r="I165" s="134"/>
      <c r="J165" s="134"/>
      <c r="K165" s="176" t="str">
        <f>'ĐẤT PNN'!D165</f>
        <v>Các tuyến đường giao thông không đấu nối trực tiếp và thông ra Đường tỉnh 761 đoạn từ Đường dân sinh Mã Đà - Hiếu Liêm đến Giáp ranh xã Phú Lý có hiện trạng là đường nhựa, bê tông xi măng:
- Có bề rộng ≥5m, cách đường giao thông &gt;1.000m.
- Có bề rộng từ ≥3m đến &lt;5m, cách đường giao thông từ &gt;500m đến ≤1.000m.
- Có bề rộng &lt;3m, cách đường giao thông ≤200m.</v>
      </c>
      <c r="L165" s="176"/>
      <c r="M165" s="176"/>
      <c r="N165" s="140">
        <f t="shared" si="282"/>
        <v>55</v>
      </c>
      <c r="O165" s="140">
        <f t="shared" si="283"/>
        <v>45</v>
      </c>
      <c r="P165" s="140">
        <v>120</v>
      </c>
      <c r="Q165" s="140">
        <v>100</v>
      </c>
      <c r="R165" s="157">
        <v>1.18</v>
      </c>
      <c r="S165" s="139">
        <f t="shared" si="284"/>
        <v>70</v>
      </c>
      <c r="T165" s="139">
        <f t="shared" si="285"/>
        <v>60</v>
      </c>
      <c r="U165" s="139">
        <f t="shared" si="286"/>
        <v>55</v>
      </c>
      <c r="V165" s="139">
        <f t="shared" si="287"/>
        <v>45</v>
      </c>
      <c r="W165" s="141">
        <f t="shared" si="240"/>
        <v>230</v>
      </c>
      <c r="X165" s="141">
        <f t="shared" si="241"/>
        <v>150</v>
      </c>
      <c r="Y165" s="141">
        <f t="shared" si="242"/>
        <v>120</v>
      </c>
      <c r="Z165" s="141">
        <f t="shared" si="243"/>
        <v>80</v>
      </c>
      <c r="AA165" s="137">
        <f>'ĐẤT PNN'!U165</f>
        <v>7</v>
      </c>
      <c r="AB165" s="139">
        <f t="shared" si="288"/>
        <v>60</v>
      </c>
      <c r="AC165" s="139">
        <f t="shared" si="289"/>
        <v>50</v>
      </c>
      <c r="AD165" s="139">
        <f t="shared" si="290"/>
        <v>45</v>
      </c>
      <c r="AE165" s="139">
        <f t="shared" si="291"/>
        <v>35</v>
      </c>
      <c r="AF165" s="141">
        <f t="shared" si="244"/>
        <v>200</v>
      </c>
      <c r="AG165" s="141">
        <f t="shared" si="245"/>
        <v>130</v>
      </c>
      <c r="AH165" s="141">
        <f t="shared" si="246"/>
        <v>100</v>
      </c>
      <c r="AI165" s="141">
        <f t="shared" si="247"/>
        <v>60</v>
      </c>
      <c r="AJ165" s="143">
        <f>'ĐẤT PNN'!I165-'ĐẤT NN'!P165</f>
        <v>110</v>
      </c>
    </row>
    <row r="166" spans="1:36" ht="63" customHeight="1" x14ac:dyDescent="0.25">
      <c r="A166" s="134">
        <f>'ĐẤT PNN'!A166</f>
        <v>161</v>
      </c>
      <c r="B166" s="134" t="str">
        <f>'ĐẤT PNN'!B166</f>
        <v>VT4*0,8</v>
      </c>
      <c r="C166" s="134" t="str">
        <f t="shared" si="281"/>
        <v>VC3NT1_D2</v>
      </c>
      <c r="D166" s="134" t="s">
        <v>452</v>
      </c>
      <c r="E166" s="134" t="s">
        <v>170</v>
      </c>
      <c r="F166" s="134" t="s">
        <v>476</v>
      </c>
      <c r="G166" s="134" t="s">
        <v>455</v>
      </c>
      <c r="H166" s="147" t="str">
        <f t="shared" si="239"/>
        <v>Xã Trị AnCác đường nhóm IVị trí 1160</v>
      </c>
      <c r="I166" s="134"/>
      <c r="J166" s="134"/>
      <c r="K166" s="176" t="str">
        <f>'ĐẤT PNN'!D166</f>
        <v>Các tuyến đường giao thông không đấu nối trực tiếp và thông ra Đường tỉnh 761 đoạn từ Đường dân sinh Mã Đà - Hiếu Liêm đến Giáp ranh xã Phú Lý có hiện trạng là đường nhựa, bê tông xi măng:
- Có bề rộng từ ≥3m đến &lt;5m, cách đường giao thông &gt;1.000m.
- Có bề rộng &lt;3m, cách đường giao thông &gt;200m.</v>
      </c>
      <c r="L166" s="176"/>
      <c r="M166" s="176"/>
      <c r="N166" s="140">
        <f t="shared" si="282"/>
        <v>45</v>
      </c>
      <c r="O166" s="140">
        <f t="shared" si="283"/>
        <v>35</v>
      </c>
      <c r="P166" s="140">
        <v>80</v>
      </c>
      <c r="Q166" s="140">
        <v>60</v>
      </c>
      <c r="R166" s="157">
        <v>1.18</v>
      </c>
      <c r="S166" s="139">
        <f t="shared" si="284"/>
        <v>70</v>
      </c>
      <c r="T166" s="139">
        <f t="shared" si="285"/>
        <v>60</v>
      </c>
      <c r="U166" s="139">
        <f t="shared" si="286"/>
        <v>55</v>
      </c>
      <c r="V166" s="139">
        <f t="shared" si="287"/>
        <v>45</v>
      </c>
      <c r="W166" s="141">
        <f t="shared" si="240"/>
        <v>230</v>
      </c>
      <c r="X166" s="141">
        <f t="shared" si="241"/>
        <v>150</v>
      </c>
      <c r="Y166" s="141">
        <f t="shared" si="242"/>
        <v>120</v>
      </c>
      <c r="Z166" s="141">
        <f t="shared" si="243"/>
        <v>80</v>
      </c>
      <c r="AA166" s="137">
        <f>'ĐẤT PNN'!U166</f>
        <v>7</v>
      </c>
      <c r="AB166" s="139">
        <f t="shared" si="288"/>
        <v>60</v>
      </c>
      <c r="AC166" s="139">
        <f t="shared" si="289"/>
        <v>50</v>
      </c>
      <c r="AD166" s="139">
        <f t="shared" si="290"/>
        <v>45</v>
      </c>
      <c r="AE166" s="139">
        <f t="shared" si="291"/>
        <v>35</v>
      </c>
      <c r="AF166" s="141">
        <f t="shared" si="244"/>
        <v>200</v>
      </c>
      <c r="AG166" s="141">
        <f t="shared" si="245"/>
        <v>130</v>
      </c>
      <c r="AH166" s="141">
        <f t="shared" si="246"/>
        <v>100</v>
      </c>
      <c r="AI166" s="141">
        <f t="shared" si="247"/>
        <v>60</v>
      </c>
      <c r="AJ166" s="143">
        <f>'ĐẤT PNN'!I166-'ĐẤT NN'!P166</f>
        <v>80</v>
      </c>
    </row>
    <row r="167" spans="1:36" ht="63" x14ac:dyDescent="0.25">
      <c r="A167" s="134">
        <f>'ĐẤT PNN'!A167</f>
        <v>162</v>
      </c>
      <c r="B167" s="134" t="str">
        <f>'ĐẤT PNN'!B167</f>
        <v>VC27DT, VC59NT</v>
      </c>
      <c r="C167" s="134" t="str">
        <f>$B$167</f>
        <v>VC27DT, VC59NT</v>
      </c>
      <c r="D167" s="134" t="s">
        <v>446</v>
      </c>
      <c r="E167" s="134" t="s">
        <v>170</v>
      </c>
      <c r="F167" s="134" t="s">
        <v>447</v>
      </c>
      <c r="G167" s="134" t="s">
        <v>29</v>
      </c>
      <c r="H167" s="147" t="str">
        <f t="shared" ref="H167:H173" si="292">E167&amp;G167&amp;D$6&amp;$N$6</f>
        <v>Xã Trị AnCác đường còn lạiVị trí 1140</v>
      </c>
      <c r="I167" s="156" t="s">
        <v>432</v>
      </c>
      <c r="J167" s="156" t="s">
        <v>431</v>
      </c>
      <c r="K167" s="135" t="str">
        <f>'ĐẤT PNN'!D167</f>
        <v>Đường giáp ranh giữa xã Vĩnh Tân và thị trấn Vĩnh An cũ (thuộc xã Trị An mới)</v>
      </c>
      <c r="L167" s="135" t="str">
        <f>'ĐẤT PNN'!E167</f>
        <v>Đường tỉnh 767</v>
      </c>
      <c r="M167" s="135" t="str">
        <f>'ĐẤT PNN'!F167</f>
        <v>Giáp ranh xã Bàu Hàm</v>
      </c>
      <c r="N167" s="140">
        <f>S167</f>
        <v>140</v>
      </c>
      <c r="O167" s="140">
        <f>AB167</f>
        <v>110</v>
      </c>
      <c r="P167" s="140">
        <v>470</v>
      </c>
      <c r="Q167" s="140">
        <v>370</v>
      </c>
      <c r="R167" s="157">
        <v>1.1299999999999999</v>
      </c>
      <c r="S167" s="136">
        <v>140</v>
      </c>
      <c r="T167" s="136">
        <v>130</v>
      </c>
      <c r="U167" s="136">
        <v>120</v>
      </c>
      <c r="V167" s="136">
        <v>100</v>
      </c>
      <c r="W167" s="141">
        <f t="shared" si="240"/>
        <v>470</v>
      </c>
      <c r="X167" s="141">
        <f t="shared" si="241"/>
        <v>330</v>
      </c>
      <c r="Y167" s="141">
        <f t="shared" si="242"/>
        <v>260</v>
      </c>
      <c r="Z167" s="141">
        <f t="shared" si="243"/>
        <v>180</v>
      </c>
      <c r="AA167" s="137">
        <v>3</v>
      </c>
      <c r="AB167" s="138">
        <v>110</v>
      </c>
      <c r="AC167" s="138">
        <v>90</v>
      </c>
      <c r="AD167" s="138">
        <v>80</v>
      </c>
      <c r="AE167" s="138">
        <v>60</v>
      </c>
      <c r="AF167" s="141">
        <f t="shared" si="244"/>
        <v>370</v>
      </c>
      <c r="AG167" s="141">
        <f t="shared" si="245"/>
        <v>230</v>
      </c>
      <c r="AH167" s="141">
        <f t="shared" si="246"/>
        <v>180</v>
      </c>
      <c r="AI167" s="141">
        <f t="shared" si="247"/>
        <v>110</v>
      </c>
      <c r="AJ167" s="143">
        <f>'ĐẤT PNN'!I167-'ĐẤT NN'!P167</f>
        <v>1130</v>
      </c>
    </row>
    <row r="168" spans="1:36" ht="126" customHeight="1" x14ac:dyDescent="0.25">
      <c r="A168" s="134">
        <f>'ĐẤT PNN'!A168</f>
        <v>163</v>
      </c>
      <c r="B168" s="134" t="str">
        <f>'ĐẤT PNN'!B168</f>
        <v>VT2</v>
      </c>
      <c r="C168" s="134" t="str">
        <f t="shared" ref="C168:C173" si="293">$B$167</f>
        <v>VC27DT, VC59NT</v>
      </c>
      <c r="D168" s="134" t="s">
        <v>448</v>
      </c>
      <c r="E168" s="134" t="s">
        <v>170</v>
      </c>
      <c r="F168" s="134" t="s">
        <v>449</v>
      </c>
      <c r="G168" s="134" t="s">
        <v>29</v>
      </c>
      <c r="H168" s="147" t="str">
        <f t="shared" si="292"/>
        <v>Xã Trị AnCác đường còn lạiVị trí 1140</v>
      </c>
      <c r="I168" s="134"/>
      <c r="J168" s="134"/>
      <c r="K168" s="176" t="str">
        <f>'ĐẤT PNN'!D168</f>
        <v>Các tuyến đường giao thông đấu nối trực tiếp ra Đường giáp ranh giữa xã Vĩnh Tân và thị trấn Vĩnh An cũ (thuộc xã Trị An mới) đoạn từ Đường tỉnh 767 đến Giáp ranh xã Bàu Hàm có hiện trạng là đường nhựa, bê tông xi măng:
- Có bề rộng ≥5m, cách đường giao thông ≤1.000m.
- Có bề rộng từ ≥3m đến &lt;5m, cách đường giao thông ≤500m.</v>
      </c>
      <c r="L168" s="176"/>
      <c r="M168" s="176"/>
      <c r="N168" s="140">
        <f t="shared" ref="N168:N173" si="294">IF(B168="VT2",T168,IF(B168="VT3",U168,IF(B168="VT2*0,8",T168,IF(B168="VT3*0,8",U168,V168))))</f>
        <v>130</v>
      </c>
      <c r="O168" s="140">
        <f t="shared" ref="O168:O173" si="295">IF(B168="VT2",AC168,IF(B168="VT3",AD168,IF(B168="VT2*0,8",AC168,IF(B168="VT3*0,8",AD168,AE168))))</f>
        <v>90</v>
      </c>
      <c r="P168" s="140">
        <v>330</v>
      </c>
      <c r="Q168" s="140">
        <v>230</v>
      </c>
      <c r="R168" s="157">
        <v>1.1299999999999999</v>
      </c>
      <c r="S168" s="139">
        <f t="shared" ref="S168:S173" si="296">S167</f>
        <v>140</v>
      </c>
      <c r="T168" s="139">
        <f t="shared" ref="T168:T173" si="297">T167</f>
        <v>130</v>
      </c>
      <c r="U168" s="139">
        <f t="shared" ref="U168:U173" si="298">U167</f>
        <v>120</v>
      </c>
      <c r="V168" s="139">
        <f t="shared" ref="V168:V173" si="299">V167</f>
        <v>100</v>
      </c>
      <c r="W168" s="141">
        <f t="shared" si="240"/>
        <v>470</v>
      </c>
      <c r="X168" s="141">
        <f t="shared" si="241"/>
        <v>330</v>
      </c>
      <c r="Y168" s="141">
        <f t="shared" si="242"/>
        <v>260</v>
      </c>
      <c r="Z168" s="141">
        <f t="shared" si="243"/>
        <v>180</v>
      </c>
      <c r="AA168" s="137">
        <f>'ĐẤT PNN'!U168</f>
        <v>5</v>
      </c>
      <c r="AB168" s="139">
        <f t="shared" ref="AB168:AB173" si="300">AB167</f>
        <v>110</v>
      </c>
      <c r="AC168" s="139">
        <f t="shared" ref="AC168:AC173" si="301">AC167</f>
        <v>90</v>
      </c>
      <c r="AD168" s="139">
        <f t="shared" ref="AD168:AD173" si="302">AD167</f>
        <v>80</v>
      </c>
      <c r="AE168" s="139">
        <f t="shared" ref="AE168:AE173" si="303">AE167</f>
        <v>60</v>
      </c>
      <c r="AF168" s="141">
        <f t="shared" si="244"/>
        <v>370</v>
      </c>
      <c r="AG168" s="141">
        <f t="shared" si="245"/>
        <v>230</v>
      </c>
      <c r="AH168" s="141">
        <f t="shared" si="246"/>
        <v>180</v>
      </c>
      <c r="AI168" s="141">
        <f t="shared" si="247"/>
        <v>110</v>
      </c>
      <c r="AJ168" s="143">
        <f>'ĐẤT PNN'!I168-'ĐẤT NN'!P168</f>
        <v>450</v>
      </c>
    </row>
    <row r="169" spans="1:36" ht="141.75" customHeight="1" x14ac:dyDescent="0.25">
      <c r="A169" s="134">
        <f>'ĐẤT PNN'!A169</f>
        <v>164</v>
      </c>
      <c r="B169" s="134" t="str">
        <f>'ĐẤT PNN'!B169</f>
        <v>VT3</v>
      </c>
      <c r="C169" s="134" t="str">
        <f t="shared" si="293"/>
        <v>VC27DT, VC59NT</v>
      </c>
      <c r="D169" s="134" t="s">
        <v>450</v>
      </c>
      <c r="E169" s="134" t="s">
        <v>170</v>
      </c>
      <c r="F169" s="134" t="s">
        <v>451</v>
      </c>
      <c r="G169" s="134" t="s">
        <v>29</v>
      </c>
      <c r="H169" s="147" t="str">
        <f t="shared" si="292"/>
        <v>Xã Trị AnCác đường còn lạiVị trí 1140</v>
      </c>
      <c r="I169" s="134"/>
      <c r="J169" s="134"/>
      <c r="K169" s="176" t="str">
        <f>'ĐẤT PNN'!D169</f>
        <v>Các tuyến đường giao thông đấu nối trực tiếp ra Đường giáp ranh giữa xã Vĩnh Tân và thị trấn Vĩnh An cũ (thuộc xã Trị An mới) đoạn từ Đường tỉnh 767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L169" s="176"/>
      <c r="M169" s="176"/>
      <c r="N169" s="140">
        <f t="shared" si="294"/>
        <v>120</v>
      </c>
      <c r="O169" s="140">
        <f t="shared" si="295"/>
        <v>80</v>
      </c>
      <c r="P169" s="140">
        <v>260</v>
      </c>
      <c r="Q169" s="140">
        <v>180</v>
      </c>
      <c r="R169" s="157">
        <v>1.1299999999999999</v>
      </c>
      <c r="S169" s="139">
        <f t="shared" si="296"/>
        <v>140</v>
      </c>
      <c r="T169" s="139">
        <f t="shared" si="297"/>
        <v>130</v>
      </c>
      <c r="U169" s="139">
        <f t="shared" si="298"/>
        <v>120</v>
      </c>
      <c r="V169" s="139">
        <f t="shared" si="299"/>
        <v>100</v>
      </c>
      <c r="W169" s="141">
        <f t="shared" si="240"/>
        <v>470</v>
      </c>
      <c r="X169" s="141">
        <f t="shared" si="241"/>
        <v>330</v>
      </c>
      <c r="Y169" s="141">
        <f t="shared" si="242"/>
        <v>260</v>
      </c>
      <c r="Z169" s="141">
        <f t="shared" si="243"/>
        <v>180</v>
      </c>
      <c r="AA169" s="137">
        <f>'ĐẤT PNN'!U169</f>
        <v>5</v>
      </c>
      <c r="AB169" s="139">
        <f t="shared" si="300"/>
        <v>110</v>
      </c>
      <c r="AC169" s="139">
        <f t="shared" si="301"/>
        <v>90</v>
      </c>
      <c r="AD169" s="139">
        <f t="shared" si="302"/>
        <v>80</v>
      </c>
      <c r="AE169" s="139">
        <f t="shared" si="303"/>
        <v>60</v>
      </c>
      <c r="AF169" s="141">
        <f t="shared" si="244"/>
        <v>370</v>
      </c>
      <c r="AG169" s="141">
        <f t="shared" si="245"/>
        <v>230</v>
      </c>
      <c r="AH169" s="141">
        <f t="shared" si="246"/>
        <v>180</v>
      </c>
      <c r="AI169" s="141">
        <f t="shared" si="247"/>
        <v>110</v>
      </c>
      <c r="AJ169" s="143">
        <f>'ĐẤT PNN'!I169-'ĐẤT NN'!P169</f>
        <v>340</v>
      </c>
    </row>
    <row r="170" spans="1:36" ht="78.75" customHeight="1" x14ac:dyDescent="0.25">
      <c r="A170" s="134">
        <f>'ĐẤT PNN'!A170</f>
        <v>165</v>
      </c>
      <c r="B170" s="134" t="str">
        <f>'ĐẤT PNN'!B170</f>
        <v>VT4</v>
      </c>
      <c r="C170" s="134" t="str">
        <f t="shared" si="293"/>
        <v>VC27DT, VC59NT</v>
      </c>
      <c r="D170" s="134" t="s">
        <v>452</v>
      </c>
      <c r="E170" s="134" t="s">
        <v>170</v>
      </c>
      <c r="F170" s="134" t="s">
        <v>453</v>
      </c>
      <c r="G170" s="134" t="s">
        <v>29</v>
      </c>
      <c r="H170" s="147" t="str">
        <f t="shared" si="292"/>
        <v>Xã Trị AnCác đường còn lạiVị trí 1140</v>
      </c>
      <c r="I170" s="134"/>
      <c r="J170" s="134"/>
      <c r="K170" s="176" t="str">
        <f>'ĐẤT PNN'!D170</f>
        <v>Các tuyến đường giao thông đấu nối trực tiếp ra Đường giáp ranh giữa xã Vĩnh Tân và thị trấn Vĩnh An cũ (thuộc xã Trị An mới) đoạn từ Đường tỉnh 767 đến Giáp ranh xã Bàu Hàm có hiện trạng là đường nhựa, bê tông xi măng:
- Có bề rộng từ ≥3m đến &lt;5m, cách đường giao thông &gt;1.000m.
- Có bề rộng &lt;3m, cách đường giao thông &gt;200m.</v>
      </c>
      <c r="L170" s="176"/>
      <c r="M170" s="176"/>
      <c r="N170" s="140">
        <f t="shared" si="294"/>
        <v>100</v>
      </c>
      <c r="O170" s="140">
        <f t="shared" si="295"/>
        <v>60</v>
      </c>
      <c r="P170" s="140">
        <v>180</v>
      </c>
      <c r="Q170" s="140">
        <v>110</v>
      </c>
      <c r="R170" s="157">
        <v>1.1299999999999999</v>
      </c>
      <c r="S170" s="139">
        <f t="shared" si="296"/>
        <v>140</v>
      </c>
      <c r="T170" s="139">
        <f t="shared" si="297"/>
        <v>130</v>
      </c>
      <c r="U170" s="139">
        <f t="shared" si="298"/>
        <v>120</v>
      </c>
      <c r="V170" s="139">
        <f t="shared" si="299"/>
        <v>100</v>
      </c>
      <c r="W170" s="141">
        <f t="shared" si="240"/>
        <v>470</v>
      </c>
      <c r="X170" s="141">
        <f t="shared" si="241"/>
        <v>330</v>
      </c>
      <c r="Y170" s="141">
        <f t="shared" si="242"/>
        <v>260</v>
      </c>
      <c r="Z170" s="141">
        <f t="shared" si="243"/>
        <v>180</v>
      </c>
      <c r="AA170" s="137">
        <f>'ĐẤT PNN'!U170</f>
        <v>5</v>
      </c>
      <c r="AB170" s="139">
        <f t="shared" si="300"/>
        <v>110</v>
      </c>
      <c r="AC170" s="139">
        <f t="shared" si="301"/>
        <v>90</v>
      </c>
      <c r="AD170" s="139">
        <f t="shared" si="302"/>
        <v>80</v>
      </c>
      <c r="AE170" s="139">
        <f t="shared" si="303"/>
        <v>60</v>
      </c>
      <c r="AF170" s="141">
        <f t="shared" si="244"/>
        <v>370</v>
      </c>
      <c r="AG170" s="141">
        <f t="shared" si="245"/>
        <v>230</v>
      </c>
      <c r="AH170" s="141">
        <f t="shared" si="246"/>
        <v>180</v>
      </c>
      <c r="AI170" s="141">
        <f t="shared" si="247"/>
        <v>110</v>
      </c>
      <c r="AJ170" s="143">
        <f>'ĐẤT PNN'!I170-'ĐẤT NN'!P170</f>
        <v>210</v>
      </c>
    </row>
    <row r="171" spans="1:36" ht="126" customHeight="1" x14ac:dyDescent="0.25">
      <c r="A171" s="134">
        <f>'ĐẤT PNN'!A171</f>
        <v>166</v>
      </c>
      <c r="B171" s="134" t="str">
        <f>'ĐẤT PNN'!B171</f>
        <v>VT2*0,8</v>
      </c>
      <c r="C171" s="134" t="str">
        <f t="shared" si="293"/>
        <v>VC27DT, VC59NT</v>
      </c>
      <c r="D171" s="134" t="s">
        <v>448</v>
      </c>
      <c r="E171" s="134" t="s">
        <v>170</v>
      </c>
      <c r="F171" s="134" t="s">
        <v>449</v>
      </c>
      <c r="G171" s="134" t="s">
        <v>29</v>
      </c>
      <c r="H171" s="147" t="str">
        <f t="shared" si="292"/>
        <v>Xã Trị AnCác đường còn lạiVị trí 1140</v>
      </c>
      <c r="I171" s="134"/>
      <c r="J171" s="134"/>
      <c r="K171" s="176" t="str">
        <f>'ĐẤT PNN'!D171</f>
        <v>Các tuyến đường giao thông không đấu nối trực tiếp và thông ra Đường giáp ranh giữa xã Vĩnh Tân và thị trấn Vĩnh An cũ (thuộc xã Trị An mới) đoạn từ Đường tỉnh 767 đến Giáp ranh xã Bàu Hàm có hiện trạng là đường nhựa, bê tông xi măng:
- Có bề rộng ≥5m, cách đường giao thông ≤1.000m.
- Có bề rộng từ ≥3m đến &lt;5m, cách đường giao thông ≤500m.</v>
      </c>
      <c r="L171" s="176"/>
      <c r="M171" s="176"/>
      <c r="N171" s="140">
        <f t="shared" si="294"/>
        <v>130</v>
      </c>
      <c r="O171" s="140">
        <f t="shared" si="295"/>
        <v>90</v>
      </c>
      <c r="P171" s="140">
        <v>330</v>
      </c>
      <c r="Q171" s="140">
        <v>230</v>
      </c>
      <c r="R171" s="157">
        <v>1.1299999999999999</v>
      </c>
      <c r="S171" s="139">
        <f t="shared" si="296"/>
        <v>140</v>
      </c>
      <c r="T171" s="139">
        <f t="shared" si="297"/>
        <v>130</v>
      </c>
      <c r="U171" s="139">
        <f t="shared" si="298"/>
        <v>120</v>
      </c>
      <c r="V171" s="139">
        <f t="shared" si="299"/>
        <v>100</v>
      </c>
      <c r="W171" s="141">
        <f t="shared" si="240"/>
        <v>470</v>
      </c>
      <c r="X171" s="141">
        <f t="shared" si="241"/>
        <v>330</v>
      </c>
      <c r="Y171" s="141">
        <f t="shared" si="242"/>
        <v>260</v>
      </c>
      <c r="Z171" s="141">
        <f t="shared" si="243"/>
        <v>180</v>
      </c>
      <c r="AA171" s="137">
        <f>'ĐẤT PNN'!U171</f>
        <v>5</v>
      </c>
      <c r="AB171" s="139">
        <f t="shared" si="300"/>
        <v>110</v>
      </c>
      <c r="AC171" s="139">
        <f t="shared" si="301"/>
        <v>90</v>
      </c>
      <c r="AD171" s="139">
        <f t="shared" si="302"/>
        <v>80</v>
      </c>
      <c r="AE171" s="139">
        <f t="shared" si="303"/>
        <v>60</v>
      </c>
      <c r="AF171" s="141">
        <f t="shared" si="244"/>
        <v>370</v>
      </c>
      <c r="AG171" s="141">
        <f t="shared" si="245"/>
        <v>230</v>
      </c>
      <c r="AH171" s="141">
        <f t="shared" si="246"/>
        <v>180</v>
      </c>
      <c r="AI171" s="141">
        <f t="shared" si="247"/>
        <v>110</v>
      </c>
      <c r="AJ171" s="143">
        <f>'ĐẤT PNN'!I171-'ĐẤT NN'!P171</f>
        <v>390</v>
      </c>
    </row>
    <row r="172" spans="1:36" ht="141.75" customHeight="1" x14ac:dyDescent="0.25">
      <c r="A172" s="134">
        <f>'ĐẤT PNN'!A172</f>
        <v>167</v>
      </c>
      <c r="B172" s="134" t="str">
        <f>'ĐẤT PNN'!B172</f>
        <v>VT3*0,8</v>
      </c>
      <c r="C172" s="134" t="str">
        <f t="shared" si="293"/>
        <v>VC27DT, VC59NT</v>
      </c>
      <c r="D172" s="134" t="s">
        <v>450</v>
      </c>
      <c r="E172" s="134" t="s">
        <v>170</v>
      </c>
      <c r="F172" s="134" t="s">
        <v>451</v>
      </c>
      <c r="G172" s="134" t="s">
        <v>29</v>
      </c>
      <c r="H172" s="147" t="str">
        <f t="shared" si="292"/>
        <v>Xã Trị AnCác đường còn lạiVị trí 1140</v>
      </c>
      <c r="I172" s="134"/>
      <c r="J172" s="134"/>
      <c r="K172" s="176" t="str">
        <f>'ĐẤT PNN'!D172</f>
        <v>Các tuyến đường giao thông không đấu nối trực tiếp và thông ra Đường giáp ranh giữa xã Vĩnh Tân và thị trấn Vĩnh An cũ (thuộc xã Trị An mới) đoạn từ Đường tỉnh 767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L172" s="176"/>
      <c r="M172" s="176"/>
      <c r="N172" s="140">
        <f t="shared" si="294"/>
        <v>120</v>
      </c>
      <c r="O172" s="140">
        <f t="shared" si="295"/>
        <v>80</v>
      </c>
      <c r="P172" s="140">
        <v>260</v>
      </c>
      <c r="Q172" s="140">
        <v>180</v>
      </c>
      <c r="R172" s="157">
        <v>1.1299999999999999</v>
      </c>
      <c r="S172" s="139">
        <f t="shared" si="296"/>
        <v>140</v>
      </c>
      <c r="T172" s="139">
        <f t="shared" si="297"/>
        <v>130</v>
      </c>
      <c r="U172" s="139">
        <f t="shared" si="298"/>
        <v>120</v>
      </c>
      <c r="V172" s="139">
        <f t="shared" si="299"/>
        <v>100</v>
      </c>
      <c r="W172" s="141">
        <f t="shared" si="240"/>
        <v>470</v>
      </c>
      <c r="X172" s="141">
        <f t="shared" si="241"/>
        <v>330</v>
      </c>
      <c r="Y172" s="141">
        <f t="shared" si="242"/>
        <v>260</v>
      </c>
      <c r="Z172" s="141">
        <f t="shared" si="243"/>
        <v>180</v>
      </c>
      <c r="AA172" s="137">
        <f>'ĐẤT PNN'!U172</f>
        <v>5</v>
      </c>
      <c r="AB172" s="139">
        <f t="shared" si="300"/>
        <v>110</v>
      </c>
      <c r="AC172" s="139">
        <f t="shared" si="301"/>
        <v>90</v>
      </c>
      <c r="AD172" s="139">
        <f t="shared" si="302"/>
        <v>80</v>
      </c>
      <c r="AE172" s="139">
        <f t="shared" si="303"/>
        <v>60</v>
      </c>
      <c r="AF172" s="141">
        <f t="shared" si="244"/>
        <v>370</v>
      </c>
      <c r="AG172" s="141">
        <f t="shared" si="245"/>
        <v>230</v>
      </c>
      <c r="AH172" s="141">
        <f t="shared" si="246"/>
        <v>180</v>
      </c>
      <c r="AI172" s="141">
        <f t="shared" si="247"/>
        <v>110</v>
      </c>
      <c r="AJ172" s="143">
        <f>'ĐẤT PNN'!I172-'ĐẤT NN'!P172</f>
        <v>280</v>
      </c>
    </row>
    <row r="173" spans="1:36" ht="78.75" customHeight="1" x14ac:dyDescent="0.25">
      <c r="A173" s="134">
        <f>'ĐẤT PNN'!A173</f>
        <v>168</v>
      </c>
      <c r="B173" s="134" t="str">
        <f>'ĐẤT PNN'!B173</f>
        <v>VT4*0,8</v>
      </c>
      <c r="C173" s="134" t="str">
        <f t="shared" si="293"/>
        <v>VC27DT, VC59NT</v>
      </c>
      <c r="D173" s="134" t="s">
        <v>452</v>
      </c>
      <c r="E173" s="134" t="s">
        <v>170</v>
      </c>
      <c r="F173" s="134" t="s">
        <v>453</v>
      </c>
      <c r="G173" s="134" t="s">
        <v>29</v>
      </c>
      <c r="H173" s="147" t="str">
        <f t="shared" si="292"/>
        <v>Xã Trị AnCác đường còn lạiVị trí 1140</v>
      </c>
      <c r="I173" s="134"/>
      <c r="J173" s="134"/>
      <c r="K173" s="176" t="str">
        <f>'ĐẤT PNN'!D173</f>
        <v>Các tuyến đường giao thông không đấu nối trực tiếp và thông ra Đường giáp ranh giữa xã Vĩnh Tân và thị trấn Vĩnh An cũ (thuộc xã Trị An mới) đoạn từ Đường tỉnh 767 đến Giáp ranh xã Bàu Hàm có hiện trạng là đường nhựa, bê tông xi măng:
- Có bề rộng từ ≥3m đến &lt;5m, cách đường giao thông &gt;1.000m.
- Có bề rộng &lt;3m, cách đường giao thông &gt;200m.</v>
      </c>
      <c r="L173" s="176"/>
      <c r="M173" s="176"/>
      <c r="N173" s="140">
        <f t="shared" si="294"/>
        <v>100</v>
      </c>
      <c r="O173" s="140">
        <f t="shared" si="295"/>
        <v>60</v>
      </c>
      <c r="P173" s="140">
        <v>180</v>
      </c>
      <c r="Q173" s="140">
        <v>110</v>
      </c>
      <c r="R173" s="157">
        <v>1.1299999999999999</v>
      </c>
      <c r="S173" s="139">
        <f t="shared" si="296"/>
        <v>140</v>
      </c>
      <c r="T173" s="139">
        <f t="shared" si="297"/>
        <v>130</v>
      </c>
      <c r="U173" s="139">
        <f t="shared" si="298"/>
        <v>120</v>
      </c>
      <c r="V173" s="139">
        <f t="shared" si="299"/>
        <v>100</v>
      </c>
      <c r="W173" s="141">
        <f t="shared" si="240"/>
        <v>470</v>
      </c>
      <c r="X173" s="141">
        <f t="shared" si="241"/>
        <v>330</v>
      </c>
      <c r="Y173" s="141">
        <f t="shared" si="242"/>
        <v>260</v>
      </c>
      <c r="Z173" s="141">
        <f t="shared" si="243"/>
        <v>180</v>
      </c>
      <c r="AA173" s="137">
        <f>'ĐẤT PNN'!U173</f>
        <v>5</v>
      </c>
      <c r="AB173" s="139">
        <f t="shared" si="300"/>
        <v>110</v>
      </c>
      <c r="AC173" s="139">
        <f t="shared" si="301"/>
        <v>90</v>
      </c>
      <c r="AD173" s="139">
        <f t="shared" si="302"/>
        <v>80</v>
      </c>
      <c r="AE173" s="139">
        <f t="shared" si="303"/>
        <v>60</v>
      </c>
      <c r="AF173" s="141">
        <f t="shared" si="244"/>
        <v>370</v>
      </c>
      <c r="AG173" s="141">
        <f t="shared" si="245"/>
        <v>230</v>
      </c>
      <c r="AH173" s="141">
        <f t="shared" si="246"/>
        <v>180</v>
      </c>
      <c r="AI173" s="141">
        <f t="shared" si="247"/>
        <v>110</v>
      </c>
      <c r="AJ173" s="143">
        <f>'ĐẤT PNN'!I173-'ĐẤT NN'!P173</f>
        <v>170</v>
      </c>
    </row>
    <row r="174" spans="1:36" ht="63" x14ac:dyDescent="0.25">
      <c r="A174" s="134">
        <f>'ĐẤT PNN'!A174</f>
        <v>169</v>
      </c>
      <c r="B174" s="134" t="str">
        <f>'ĐẤT PNN'!B174</f>
        <v>VC30NT2_D3</v>
      </c>
      <c r="C174" s="134" t="str">
        <f>$B$174</f>
        <v>VC30NT2_D3</v>
      </c>
      <c r="D174" s="134" t="s">
        <v>446</v>
      </c>
      <c r="E174" s="134" t="s">
        <v>170</v>
      </c>
      <c r="F174" s="134" t="s">
        <v>477</v>
      </c>
      <c r="G174" s="134" t="s">
        <v>465</v>
      </c>
      <c r="H174" s="147" t="str">
        <f t="shared" ref="H174:H187" si="304">E174&amp;G174&amp;D$6&amp;$N$111</f>
        <v>Xã Trị AnCác đường nhóm IIVị trí 165</v>
      </c>
      <c r="I174" s="156" t="s">
        <v>429</v>
      </c>
      <c r="J174" s="156" t="s">
        <v>430</v>
      </c>
      <c r="K174" s="135" t="str">
        <f>'ĐẤT PNN'!D174</f>
        <v>Đường Tân An - Vĩnh Tân</v>
      </c>
      <c r="L174" s="135" t="str">
        <f>'ĐẤT PNN'!E174</f>
        <v>Giáp ranh xã Bàu Hàm</v>
      </c>
      <c r="M174" s="135" t="str">
        <f>'ĐẤT PNN'!F174</f>
        <v>Đường Trị An - Vĩnh Tân</v>
      </c>
      <c r="N174" s="140">
        <f>S174</f>
        <v>150</v>
      </c>
      <c r="O174" s="140">
        <f>AB174</f>
        <v>115</v>
      </c>
      <c r="P174" s="140">
        <v>500</v>
      </c>
      <c r="Q174" s="140">
        <v>380</v>
      </c>
      <c r="R174" s="157">
        <v>1.07</v>
      </c>
      <c r="S174" s="136">
        <v>150</v>
      </c>
      <c r="T174" s="136">
        <v>140</v>
      </c>
      <c r="U174" s="136">
        <v>130</v>
      </c>
      <c r="V174" s="136">
        <v>110</v>
      </c>
      <c r="W174" s="141">
        <f t="shared" si="240"/>
        <v>500</v>
      </c>
      <c r="X174" s="141">
        <f t="shared" si="241"/>
        <v>350</v>
      </c>
      <c r="Y174" s="141">
        <f t="shared" si="242"/>
        <v>290</v>
      </c>
      <c r="Z174" s="141">
        <f t="shared" si="243"/>
        <v>200</v>
      </c>
      <c r="AA174" s="137">
        <v>2</v>
      </c>
      <c r="AB174" s="138">
        <v>115</v>
      </c>
      <c r="AC174" s="138">
        <v>95</v>
      </c>
      <c r="AD174" s="138">
        <v>85</v>
      </c>
      <c r="AE174" s="138">
        <v>70</v>
      </c>
      <c r="AF174" s="141">
        <f t="shared" si="244"/>
        <v>380</v>
      </c>
      <c r="AG174" s="141">
        <f t="shared" si="245"/>
        <v>240</v>
      </c>
      <c r="AH174" s="141">
        <f t="shared" si="246"/>
        <v>190</v>
      </c>
      <c r="AI174" s="141">
        <f t="shared" si="247"/>
        <v>130</v>
      </c>
      <c r="AJ174" s="143">
        <f>'ĐẤT PNN'!I174-'ĐẤT NN'!P174</f>
        <v>1000</v>
      </c>
    </row>
    <row r="175" spans="1:36" ht="110.25" customHeight="1" x14ac:dyDescent="0.25">
      <c r="A175" s="134">
        <f>'ĐẤT PNN'!A175</f>
        <v>170</v>
      </c>
      <c r="B175" s="134" t="str">
        <f>'ĐẤT PNN'!B175</f>
        <v>VT2</v>
      </c>
      <c r="C175" s="134" t="str">
        <f t="shared" ref="C175:C180" si="305">$B$174</f>
        <v>VC30NT2_D3</v>
      </c>
      <c r="D175" s="134" t="s">
        <v>448</v>
      </c>
      <c r="E175" s="134" t="s">
        <v>170</v>
      </c>
      <c r="F175" s="134" t="s">
        <v>478</v>
      </c>
      <c r="G175" s="134" t="s">
        <v>465</v>
      </c>
      <c r="H175" s="147" t="str">
        <f t="shared" si="304"/>
        <v>Xã Trị AnCác đường nhóm IIVị trí 165</v>
      </c>
      <c r="I175" s="134"/>
      <c r="J175" s="134"/>
      <c r="K175" s="176" t="str">
        <f>'ĐẤT PNN'!D175</f>
        <v>Các tuyến đường giao thông đấu nối trực tiếp ra Đường Tân An - Vĩnh Tân đoạn từ Giáp ranh xã Bàu Hàm đến Đường Trị An - Vĩnh Tân có hiện trạng là đường nhựa, bê tông xi măng:
- Có bề rộng ≥5m, cách đường giao thông ≤1.000m.
- Có bề rộng từ ≥3m đến &lt;5m, cách đường giao thông ≤500m.</v>
      </c>
      <c r="L175" s="176"/>
      <c r="M175" s="176"/>
      <c r="N175" s="140">
        <f t="shared" ref="N175:N180" si="306">IF(B175="VT2",T175,IF(B175="VT3",U175,IF(B175="VT2*0,8",T175,IF(B175="VT3*0,8",U175,V175))))</f>
        <v>140</v>
      </c>
      <c r="O175" s="140">
        <f t="shared" ref="O175:O180" si="307">IF(B175="VT2",AC175,IF(B175="VT3",AD175,IF(B175="VT2*0,8",AC175,IF(B175="VT3*0,8",AD175,AE175))))</f>
        <v>95</v>
      </c>
      <c r="P175" s="140">
        <v>350</v>
      </c>
      <c r="Q175" s="140">
        <v>240</v>
      </c>
      <c r="R175" s="157">
        <v>1.07</v>
      </c>
      <c r="S175" s="139">
        <f t="shared" ref="S175:S180" si="308">S174</f>
        <v>150</v>
      </c>
      <c r="T175" s="139">
        <f t="shared" ref="T175:T180" si="309">T174</f>
        <v>140</v>
      </c>
      <c r="U175" s="139">
        <f t="shared" ref="U175:U180" si="310">U174</f>
        <v>130</v>
      </c>
      <c r="V175" s="139">
        <f t="shared" ref="V175:V180" si="311">V174</f>
        <v>110</v>
      </c>
      <c r="W175" s="141">
        <f t="shared" si="240"/>
        <v>500</v>
      </c>
      <c r="X175" s="141">
        <f t="shared" si="241"/>
        <v>350</v>
      </c>
      <c r="Y175" s="141">
        <f t="shared" si="242"/>
        <v>290</v>
      </c>
      <c r="Z175" s="141">
        <f t="shared" si="243"/>
        <v>200</v>
      </c>
      <c r="AA175" s="137">
        <f>'ĐẤT PNN'!U175</f>
        <v>5</v>
      </c>
      <c r="AB175" s="139">
        <f t="shared" ref="AB175:AB180" si="312">AB174</f>
        <v>115</v>
      </c>
      <c r="AC175" s="139">
        <f t="shared" ref="AC175:AC180" si="313">AC174</f>
        <v>95</v>
      </c>
      <c r="AD175" s="139">
        <f t="shared" ref="AD175:AD180" si="314">AD174</f>
        <v>85</v>
      </c>
      <c r="AE175" s="139">
        <f t="shared" ref="AE175:AE180" si="315">AE174</f>
        <v>70</v>
      </c>
      <c r="AF175" s="141">
        <f t="shared" si="244"/>
        <v>380</v>
      </c>
      <c r="AG175" s="141">
        <f t="shared" si="245"/>
        <v>240</v>
      </c>
      <c r="AH175" s="141">
        <f t="shared" si="246"/>
        <v>190</v>
      </c>
      <c r="AI175" s="141">
        <f t="shared" si="247"/>
        <v>130</v>
      </c>
      <c r="AJ175" s="143">
        <f>'ĐẤT PNN'!I175-'ĐẤT NN'!P175</f>
        <v>250</v>
      </c>
    </row>
    <row r="176" spans="1:36" ht="126" customHeight="1" x14ac:dyDescent="0.25">
      <c r="A176" s="134">
        <f>'ĐẤT PNN'!A176</f>
        <v>171</v>
      </c>
      <c r="B176" s="134" t="str">
        <f>'ĐẤT PNN'!B176</f>
        <v>VT3</v>
      </c>
      <c r="C176" s="134" t="str">
        <f t="shared" si="305"/>
        <v>VC30NT2_D3</v>
      </c>
      <c r="D176" s="134" t="s">
        <v>450</v>
      </c>
      <c r="E176" s="134" t="s">
        <v>170</v>
      </c>
      <c r="F176" s="134" t="s">
        <v>479</v>
      </c>
      <c r="G176" s="134" t="s">
        <v>465</v>
      </c>
      <c r="H176" s="147" t="str">
        <f t="shared" si="304"/>
        <v>Xã Trị AnCác đường nhóm IIVị trí 165</v>
      </c>
      <c r="I176" s="134"/>
      <c r="J176" s="134"/>
      <c r="K176" s="176" t="str">
        <f>'ĐẤT PNN'!D176</f>
        <v>Các tuyến đường giao thông đấu nối trực tiếp ra Đường Tân An - Vĩnh Tân đoạn từ Giáp ranh xã Bàu Hàm đến Đường Trị An - Vĩnh Tân có hiện trạng là đường nhựa, bê tông xi măng:
- Có bề rộng ≥5m, cách đường giao thông &gt;1.000m.
- Có bề rộng từ ≥3m đến &lt;5m, cách đường giao thông từ &gt;500m đến ≤1.000m.
- Có bề rộng &lt;3m, cách đường giao thông ≤200m.</v>
      </c>
      <c r="L176" s="176"/>
      <c r="M176" s="176"/>
      <c r="N176" s="140">
        <f t="shared" si="306"/>
        <v>130</v>
      </c>
      <c r="O176" s="140">
        <f t="shared" si="307"/>
        <v>85</v>
      </c>
      <c r="P176" s="140">
        <v>290</v>
      </c>
      <c r="Q176" s="140">
        <v>190</v>
      </c>
      <c r="R176" s="157">
        <v>1.07</v>
      </c>
      <c r="S176" s="139">
        <f t="shared" si="308"/>
        <v>150</v>
      </c>
      <c r="T176" s="139">
        <f t="shared" si="309"/>
        <v>140</v>
      </c>
      <c r="U176" s="139">
        <f t="shared" si="310"/>
        <v>130</v>
      </c>
      <c r="V176" s="139">
        <f t="shared" si="311"/>
        <v>110</v>
      </c>
      <c r="W176" s="141">
        <f t="shared" si="240"/>
        <v>500</v>
      </c>
      <c r="X176" s="141">
        <f t="shared" si="241"/>
        <v>350</v>
      </c>
      <c r="Y176" s="141">
        <f t="shared" si="242"/>
        <v>290</v>
      </c>
      <c r="Z176" s="141">
        <f t="shared" si="243"/>
        <v>200</v>
      </c>
      <c r="AA176" s="137">
        <f>'ĐẤT PNN'!U176</f>
        <v>5</v>
      </c>
      <c r="AB176" s="139">
        <f t="shared" si="312"/>
        <v>115</v>
      </c>
      <c r="AC176" s="139">
        <f t="shared" si="313"/>
        <v>95</v>
      </c>
      <c r="AD176" s="139">
        <f t="shared" si="314"/>
        <v>85</v>
      </c>
      <c r="AE176" s="139">
        <f t="shared" si="315"/>
        <v>70</v>
      </c>
      <c r="AF176" s="141">
        <f t="shared" si="244"/>
        <v>380</v>
      </c>
      <c r="AG176" s="141">
        <f t="shared" si="245"/>
        <v>240</v>
      </c>
      <c r="AH176" s="141">
        <f t="shared" si="246"/>
        <v>190</v>
      </c>
      <c r="AI176" s="141">
        <f t="shared" si="247"/>
        <v>130</v>
      </c>
      <c r="AJ176" s="143">
        <f>'ĐẤT PNN'!I176-'ĐẤT NN'!P176</f>
        <v>170</v>
      </c>
    </row>
    <row r="177" spans="1:36" ht="63" customHeight="1" x14ac:dyDescent="0.25">
      <c r="A177" s="134">
        <f>'ĐẤT PNN'!A177</f>
        <v>172</v>
      </c>
      <c r="B177" s="134" t="str">
        <f>'ĐẤT PNN'!B177</f>
        <v>VT4</v>
      </c>
      <c r="C177" s="134" t="str">
        <f t="shared" si="305"/>
        <v>VC30NT2_D3</v>
      </c>
      <c r="D177" s="134" t="s">
        <v>452</v>
      </c>
      <c r="E177" s="134" t="s">
        <v>170</v>
      </c>
      <c r="F177" s="134" t="s">
        <v>480</v>
      </c>
      <c r="G177" s="134" t="s">
        <v>465</v>
      </c>
      <c r="H177" s="147" t="str">
        <f t="shared" si="304"/>
        <v>Xã Trị AnCác đường nhóm IIVị trí 165</v>
      </c>
      <c r="I177" s="134"/>
      <c r="J177" s="134"/>
      <c r="K177" s="176" t="str">
        <f>'ĐẤT PNN'!D177</f>
        <v>Các tuyến đường giao thông đấu nối trực tiếp ra Đường Tân An - Vĩnh Tân đoạn từ Giáp ranh xã Bàu Hàm đến Đường Trị An - Vĩnh Tân có hiện trạng là đường nhựa, bê tông xi măng:
- Có bề rộng từ ≥3m đến &lt;5m, cách đường giao thông &gt;1.000m.
- Có bề rộng &lt;3m, cách đường giao thông &gt;200m.</v>
      </c>
      <c r="L177" s="176"/>
      <c r="M177" s="176"/>
      <c r="N177" s="140">
        <f t="shared" si="306"/>
        <v>110</v>
      </c>
      <c r="O177" s="140">
        <f t="shared" si="307"/>
        <v>70</v>
      </c>
      <c r="P177" s="140">
        <v>200</v>
      </c>
      <c r="Q177" s="140">
        <v>130</v>
      </c>
      <c r="R177" s="157">
        <v>1.07</v>
      </c>
      <c r="S177" s="139">
        <f t="shared" si="308"/>
        <v>150</v>
      </c>
      <c r="T177" s="139">
        <f t="shared" si="309"/>
        <v>140</v>
      </c>
      <c r="U177" s="139">
        <f t="shared" si="310"/>
        <v>130</v>
      </c>
      <c r="V177" s="139">
        <f t="shared" si="311"/>
        <v>110</v>
      </c>
      <c r="W177" s="141">
        <f t="shared" si="240"/>
        <v>500</v>
      </c>
      <c r="X177" s="141">
        <f t="shared" si="241"/>
        <v>350</v>
      </c>
      <c r="Y177" s="141">
        <f t="shared" si="242"/>
        <v>290</v>
      </c>
      <c r="Z177" s="141">
        <f t="shared" si="243"/>
        <v>200</v>
      </c>
      <c r="AA177" s="137">
        <f>'ĐẤT PNN'!U177</f>
        <v>5</v>
      </c>
      <c r="AB177" s="139">
        <f t="shared" si="312"/>
        <v>115</v>
      </c>
      <c r="AC177" s="139">
        <f t="shared" si="313"/>
        <v>95</v>
      </c>
      <c r="AD177" s="139">
        <f t="shared" si="314"/>
        <v>85</v>
      </c>
      <c r="AE177" s="139">
        <f t="shared" si="315"/>
        <v>70</v>
      </c>
      <c r="AF177" s="141">
        <f t="shared" si="244"/>
        <v>380</v>
      </c>
      <c r="AG177" s="141">
        <f t="shared" si="245"/>
        <v>240</v>
      </c>
      <c r="AH177" s="141">
        <f t="shared" si="246"/>
        <v>190</v>
      </c>
      <c r="AI177" s="141">
        <f t="shared" si="247"/>
        <v>130</v>
      </c>
      <c r="AJ177" s="143">
        <f>'ĐẤT PNN'!I177-'ĐẤT NN'!P177</f>
        <v>180</v>
      </c>
    </row>
    <row r="178" spans="1:36" ht="110.25" customHeight="1" x14ac:dyDescent="0.25">
      <c r="A178" s="134">
        <f>'ĐẤT PNN'!A178</f>
        <v>173</v>
      </c>
      <c r="B178" s="134" t="str">
        <f>'ĐẤT PNN'!B178</f>
        <v>VT2*0,8</v>
      </c>
      <c r="C178" s="134" t="str">
        <f t="shared" si="305"/>
        <v>VC30NT2_D3</v>
      </c>
      <c r="D178" s="134" t="s">
        <v>448</v>
      </c>
      <c r="E178" s="134" t="s">
        <v>170</v>
      </c>
      <c r="F178" s="134" t="s">
        <v>478</v>
      </c>
      <c r="G178" s="134" t="s">
        <v>465</v>
      </c>
      <c r="H178" s="147" t="str">
        <f t="shared" si="304"/>
        <v>Xã Trị AnCác đường nhóm IIVị trí 165</v>
      </c>
      <c r="I178" s="134"/>
      <c r="J178" s="134"/>
      <c r="K178" s="176" t="str">
        <f>'ĐẤT PNN'!D178</f>
        <v>Các tuyến đường giao thông không đấu nối trực tiếp và thông ra Đường Tân An - Vĩnh Tân đoạn từ Giáp ranh xã Bàu Hàm đến Đường Trị An - Vĩnh Tân có hiện trạng là đường nhựa, bê tông xi măng:
- Có bề rộng ≥5m, cách đường giao thông ≤1.000m.
- Có bề rộng từ ≥3m đến &lt;5m, cách đường giao thông ≤500m.</v>
      </c>
      <c r="L178" s="176"/>
      <c r="M178" s="176"/>
      <c r="N178" s="140">
        <f t="shared" si="306"/>
        <v>140</v>
      </c>
      <c r="O178" s="140">
        <f t="shared" si="307"/>
        <v>95</v>
      </c>
      <c r="P178" s="140">
        <v>350</v>
      </c>
      <c r="Q178" s="140">
        <v>240</v>
      </c>
      <c r="R178" s="157">
        <v>1.07</v>
      </c>
      <c r="S178" s="139">
        <f t="shared" si="308"/>
        <v>150</v>
      </c>
      <c r="T178" s="139">
        <f t="shared" si="309"/>
        <v>140</v>
      </c>
      <c r="U178" s="139">
        <f t="shared" si="310"/>
        <v>130</v>
      </c>
      <c r="V178" s="139">
        <f t="shared" si="311"/>
        <v>110</v>
      </c>
      <c r="W178" s="141">
        <f t="shared" si="240"/>
        <v>500</v>
      </c>
      <c r="X178" s="141">
        <f t="shared" si="241"/>
        <v>350</v>
      </c>
      <c r="Y178" s="141">
        <f t="shared" si="242"/>
        <v>290</v>
      </c>
      <c r="Z178" s="141">
        <f t="shared" si="243"/>
        <v>200</v>
      </c>
      <c r="AA178" s="137">
        <f>'ĐẤT PNN'!U178</f>
        <v>5</v>
      </c>
      <c r="AB178" s="139">
        <f t="shared" si="312"/>
        <v>115</v>
      </c>
      <c r="AC178" s="139">
        <f t="shared" si="313"/>
        <v>95</v>
      </c>
      <c r="AD178" s="139">
        <f t="shared" si="314"/>
        <v>85</v>
      </c>
      <c r="AE178" s="139">
        <f t="shared" si="315"/>
        <v>70</v>
      </c>
      <c r="AF178" s="141">
        <f t="shared" si="244"/>
        <v>380</v>
      </c>
      <c r="AG178" s="141">
        <f t="shared" si="245"/>
        <v>240</v>
      </c>
      <c r="AH178" s="141">
        <f t="shared" si="246"/>
        <v>190</v>
      </c>
      <c r="AI178" s="141">
        <f t="shared" si="247"/>
        <v>130</v>
      </c>
      <c r="AJ178" s="143">
        <f>'ĐẤT PNN'!I178-'ĐẤT NN'!P178</f>
        <v>190</v>
      </c>
    </row>
    <row r="179" spans="1:36" ht="126" customHeight="1" x14ac:dyDescent="0.25">
      <c r="A179" s="134">
        <f>'ĐẤT PNN'!A179</f>
        <v>174</v>
      </c>
      <c r="B179" s="134" t="str">
        <f>'ĐẤT PNN'!B179</f>
        <v>VT3*0,8</v>
      </c>
      <c r="C179" s="134" t="str">
        <f t="shared" si="305"/>
        <v>VC30NT2_D3</v>
      </c>
      <c r="D179" s="134" t="s">
        <v>450</v>
      </c>
      <c r="E179" s="134" t="s">
        <v>170</v>
      </c>
      <c r="F179" s="134" t="s">
        <v>479</v>
      </c>
      <c r="G179" s="134" t="s">
        <v>465</v>
      </c>
      <c r="H179" s="147" t="str">
        <f t="shared" si="304"/>
        <v>Xã Trị AnCác đường nhóm IIVị trí 165</v>
      </c>
      <c r="I179" s="134"/>
      <c r="J179" s="134"/>
      <c r="K179" s="176" t="str">
        <f>'ĐẤT PNN'!D179</f>
        <v>Các tuyến đường giao thông không đấu nối trực tiếp và thông ra Đường Tân An - Vĩnh Tân đoạn từ Giáp ranh xã Bàu Hàm đến Đường Trị An - Vĩnh Tân có hiện trạng là đường nhựa, bê tông xi măng:
- Có bề rộng ≥5m, cách đường giao thông &gt;1.000m.
- Có bề rộng từ ≥3m đến &lt;5m, cách đường giao thông từ &gt;500m đến ≤1.000m.
- Có bề rộng &lt;3m, cách đường giao thông ≤200m.</v>
      </c>
      <c r="L179" s="176"/>
      <c r="M179" s="176"/>
      <c r="N179" s="140">
        <f t="shared" si="306"/>
        <v>130</v>
      </c>
      <c r="O179" s="140">
        <f t="shared" si="307"/>
        <v>85</v>
      </c>
      <c r="P179" s="140">
        <v>290</v>
      </c>
      <c r="Q179" s="140">
        <v>190</v>
      </c>
      <c r="R179" s="157">
        <v>1.07</v>
      </c>
      <c r="S179" s="139">
        <f t="shared" si="308"/>
        <v>150</v>
      </c>
      <c r="T179" s="139">
        <f t="shared" si="309"/>
        <v>140</v>
      </c>
      <c r="U179" s="139">
        <f t="shared" si="310"/>
        <v>130</v>
      </c>
      <c r="V179" s="139">
        <f t="shared" si="311"/>
        <v>110</v>
      </c>
      <c r="W179" s="141">
        <f t="shared" si="240"/>
        <v>500</v>
      </c>
      <c r="X179" s="141">
        <f t="shared" si="241"/>
        <v>350</v>
      </c>
      <c r="Y179" s="141">
        <f t="shared" si="242"/>
        <v>290</v>
      </c>
      <c r="Z179" s="141">
        <f t="shared" si="243"/>
        <v>200</v>
      </c>
      <c r="AA179" s="137">
        <f>'ĐẤT PNN'!U179</f>
        <v>5</v>
      </c>
      <c r="AB179" s="139">
        <f t="shared" si="312"/>
        <v>115</v>
      </c>
      <c r="AC179" s="139">
        <f t="shared" si="313"/>
        <v>95</v>
      </c>
      <c r="AD179" s="139">
        <f t="shared" si="314"/>
        <v>85</v>
      </c>
      <c r="AE179" s="139">
        <f t="shared" si="315"/>
        <v>70</v>
      </c>
      <c r="AF179" s="141">
        <f t="shared" si="244"/>
        <v>380</v>
      </c>
      <c r="AG179" s="141">
        <f t="shared" si="245"/>
        <v>240</v>
      </c>
      <c r="AH179" s="141">
        <f t="shared" si="246"/>
        <v>190</v>
      </c>
      <c r="AI179" s="141">
        <f t="shared" si="247"/>
        <v>130</v>
      </c>
      <c r="AJ179" s="143">
        <f>'ĐẤT PNN'!I179-'ĐẤT NN'!P179</f>
        <v>120</v>
      </c>
    </row>
    <row r="180" spans="1:36" ht="63" customHeight="1" x14ac:dyDescent="0.25">
      <c r="A180" s="134">
        <f>'ĐẤT PNN'!A180</f>
        <v>175</v>
      </c>
      <c r="B180" s="134" t="str">
        <f>'ĐẤT PNN'!B180</f>
        <v>VT4*0,8</v>
      </c>
      <c r="C180" s="134" t="str">
        <f t="shared" si="305"/>
        <v>VC30NT2_D3</v>
      </c>
      <c r="D180" s="134" t="s">
        <v>452</v>
      </c>
      <c r="E180" s="134" t="s">
        <v>170</v>
      </c>
      <c r="F180" s="134" t="s">
        <v>480</v>
      </c>
      <c r="G180" s="134" t="s">
        <v>465</v>
      </c>
      <c r="H180" s="147" t="str">
        <f t="shared" si="304"/>
        <v>Xã Trị AnCác đường nhóm IIVị trí 165</v>
      </c>
      <c r="I180" s="134"/>
      <c r="J180" s="134"/>
      <c r="K180" s="176" t="str">
        <f>'ĐẤT PNN'!D180</f>
        <v>Các tuyến đường giao thông không đấu nối trực tiếp và thông ra Đường Tân An - Vĩnh Tân đoạn từ Giáp ranh xã Bàu Hàm đến Đường Trị An - Vĩnh Tân có hiện trạng là đường nhựa, bê tông xi măng:
- Có bề rộng từ ≥3m đến &lt;5m, cách đường giao thông &gt;1.000m.
- Có bề rộng &lt;3m, cách đường giao thông &gt;200m.</v>
      </c>
      <c r="L180" s="176"/>
      <c r="M180" s="176"/>
      <c r="N180" s="140">
        <f t="shared" si="306"/>
        <v>110</v>
      </c>
      <c r="O180" s="140">
        <f t="shared" si="307"/>
        <v>70</v>
      </c>
      <c r="P180" s="140">
        <v>200</v>
      </c>
      <c r="Q180" s="140">
        <v>130</v>
      </c>
      <c r="R180" s="157">
        <v>1.07</v>
      </c>
      <c r="S180" s="139">
        <f t="shared" si="308"/>
        <v>150</v>
      </c>
      <c r="T180" s="139">
        <f t="shared" si="309"/>
        <v>140</v>
      </c>
      <c r="U180" s="139">
        <f t="shared" si="310"/>
        <v>130</v>
      </c>
      <c r="V180" s="139">
        <f t="shared" si="311"/>
        <v>110</v>
      </c>
      <c r="W180" s="141">
        <f t="shared" si="240"/>
        <v>500</v>
      </c>
      <c r="X180" s="141">
        <f t="shared" si="241"/>
        <v>350</v>
      </c>
      <c r="Y180" s="141">
        <f t="shared" si="242"/>
        <v>290</v>
      </c>
      <c r="Z180" s="141">
        <f t="shared" si="243"/>
        <v>200</v>
      </c>
      <c r="AA180" s="137">
        <f>'ĐẤT PNN'!U180</f>
        <v>5</v>
      </c>
      <c r="AB180" s="139">
        <f t="shared" si="312"/>
        <v>115</v>
      </c>
      <c r="AC180" s="139">
        <f t="shared" si="313"/>
        <v>95</v>
      </c>
      <c r="AD180" s="139">
        <f t="shared" si="314"/>
        <v>85</v>
      </c>
      <c r="AE180" s="139">
        <f t="shared" si="315"/>
        <v>70</v>
      </c>
      <c r="AF180" s="141">
        <f t="shared" si="244"/>
        <v>380</v>
      </c>
      <c r="AG180" s="141">
        <f t="shared" si="245"/>
        <v>240</v>
      </c>
      <c r="AH180" s="141">
        <f t="shared" si="246"/>
        <v>190</v>
      </c>
      <c r="AI180" s="141">
        <f t="shared" si="247"/>
        <v>130</v>
      </c>
      <c r="AJ180" s="143">
        <f>'ĐẤT PNN'!I180-'ĐẤT NN'!P180</f>
        <v>140</v>
      </c>
    </row>
    <row r="181" spans="1:36" ht="63" x14ac:dyDescent="0.25">
      <c r="A181" s="134">
        <f>'ĐẤT PNN'!A181</f>
        <v>176</v>
      </c>
      <c r="B181" s="134" t="str">
        <f>'ĐẤT PNN'!B181</f>
        <v>VC30NT2_D4</v>
      </c>
      <c r="C181" s="134" t="str">
        <f>$B$181</f>
        <v>VC30NT2_D4</v>
      </c>
      <c r="D181" s="134" t="s">
        <v>446</v>
      </c>
      <c r="E181" s="134" t="s">
        <v>170</v>
      </c>
      <c r="F181" s="134" t="s">
        <v>477</v>
      </c>
      <c r="G181" s="134" t="s">
        <v>465</v>
      </c>
      <c r="H181" s="147" t="str">
        <f t="shared" si="304"/>
        <v>Xã Trị AnCác đường nhóm IIVị trí 165</v>
      </c>
      <c r="I181" s="156" t="s">
        <v>429</v>
      </c>
      <c r="J181" s="156" t="s">
        <v>430</v>
      </c>
      <c r="K181" s="135" t="str">
        <f>'ĐẤT PNN'!D181</f>
        <v>Đường Tân An - Vĩnh Tân</v>
      </c>
      <c r="L181" s="135" t="str">
        <f>'ĐẤT PNN'!E181</f>
        <v>Đường Trị An - Vĩnh Tân</v>
      </c>
      <c r="M181" s="135" t="str">
        <f>'ĐẤT PNN'!F181</f>
        <v>Đường tỉnh 768</v>
      </c>
      <c r="N181" s="140">
        <f>S181</f>
        <v>150</v>
      </c>
      <c r="O181" s="140">
        <f>AB181</f>
        <v>115</v>
      </c>
      <c r="P181" s="140">
        <v>500</v>
      </c>
      <c r="Q181" s="140">
        <v>380</v>
      </c>
      <c r="R181" s="157">
        <v>1.07</v>
      </c>
      <c r="S181" s="136">
        <v>150</v>
      </c>
      <c r="T181" s="136">
        <v>140</v>
      </c>
      <c r="U181" s="136">
        <v>130</v>
      </c>
      <c r="V181" s="136">
        <v>110</v>
      </c>
      <c r="W181" s="141">
        <f t="shared" si="240"/>
        <v>500</v>
      </c>
      <c r="X181" s="141">
        <f t="shared" si="241"/>
        <v>350</v>
      </c>
      <c r="Y181" s="141">
        <f t="shared" si="242"/>
        <v>290</v>
      </c>
      <c r="Z181" s="141">
        <f t="shared" si="243"/>
        <v>200</v>
      </c>
      <c r="AA181" s="137">
        <v>2</v>
      </c>
      <c r="AB181" s="138">
        <v>115</v>
      </c>
      <c r="AC181" s="138">
        <v>95</v>
      </c>
      <c r="AD181" s="138">
        <v>85</v>
      </c>
      <c r="AE181" s="138">
        <v>70</v>
      </c>
      <c r="AF181" s="141">
        <f t="shared" si="244"/>
        <v>380</v>
      </c>
      <c r="AG181" s="141">
        <f t="shared" si="245"/>
        <v>240</v>
      </c>
      <c r="AH181" s="141">
        <f t="shared" si="246"/>
        <v>190</v>
      </c>
      <c r="AI181" s="141">
        <f t="shared" si="247"/>
        <v>130</v>
      </c>
      <c r="AJ181" s="143">
        <f>'ĐẤT PNN'!I181-'ĐẤT NN'!P181</f>
        <v>1000</v>
      </c>
    </row>
    <row r="182" spans="1:36" ht="110.25" customHeight="1" x14ac:dyDescent="0.25">
      <c r="A182" s="134">
        <f>'ĐẤT PNN'!A182</f>
        <v>177</v>
      </c>
      <c r="B182" s="134" t="str">
        <f>'ĐẤT PNN'!B182</f>
        <v>VT2</v>
      </c>
      <c r="C182" s="134" t="str">
        <f t="shared" ref="C182:C187" si="316">$B$181</f>
        <v>VC30NT2_D4</v>
      </c>
      <c r="D182" s="134" t="s">
        <v>448</v>
      </c>
      <c r="E182" s="134" t="s">
        <v>170</v>
      </c>
      <c r="F182" s="134" t="s">
        <v>478</v>
      </c>
      <c r="G182" s="134" t="s">
        <v>465</v>
      </c>
      <c r="H182" s="147" t="str">
        <f t="shared" si="304"/>
        <v>Xã Trị AnCác đường nhóm IIVị trí 165</v>
      </c>
      <c r="I182" s="134"/>
      <c r="J182" s="134"/>
      <c r="K182" s="176" t="str">
        <f>'ĐẤT PNN'!D182</f>
        <v>Các tuyến đường giao thông đấu nối trực tiếp ra Đường Tân An - Vĩnh Tân đoạn từ Đường Trị An - Vĩnh Tân đến Đường tỉnh 768 có hiện trạng là đường nhựa, bê tông xi măng:
- Có bề rộng ≥5m, cách đường giao thông ≤1.000m.
- Có bề rộng từ ≥3m đến &lt;5m, cách đường giao thông ≤500m.</v>
      </c>
      <c r="L182" s="176"/>
      <c r="M182" s="176"/>
      <c r="N182" s="140">
        <f t="shared" ref="N182:N187" si="317">IF(B182="VT2",T182,IF(B182="VT3",U182,IF(B182="VT2*0,8",T182,IF(B182="VT3*0,8",U182,V182))))</f>
        <v>140</v>
      </c>
      <c r="O182" s="140">
        <f t="shared" ref="O182:O187" si="318">IF(B182="VT2",AC182,IF(B182="VT3",AD182,IF(B182="VT2*0,8",AC182,IF(B182="VT3*0,8",AD182,AE182))))</f>
        <v>95</v>
      </c>
      <c r="P182" s="140">
        <v>350</v>
      </c>
      <c r="Q182" s="140">
        <v>240</v>
      </c>
      <c r="R182" s="157">
        <v>1.07</v>
      </c>
      <c r="S182" s="139">
        <f t="shared" ref="S182:S187" si="319">S181</f>
        <v>150</v>
      </c>
      <c r="T182" s="139">
        <f t="shared" ref="T182:T187" si="320">T181</f>
        <v>140</v>
      </c>
      <c r="U182" s="139">
        <f t="shared" ref="U182:U187" si="321">U181</f>
        <v>130</v>
      </c>
      <c r="V182" s="139">
        <f t="shared" ref="V182:V187" si="322">V181</f>
        <v>110</v>
      </c>
      <c r="W182" s="141">
        <f t="shared" si="240"/>
        <v>500</v>
      </c>
      <c r="X182" s="141">
        <f t="shared" si="241"/>
        <v>350</v>
      </c>
      <c r="Y182" s="141">
        <f t="shared" si="242"/>
        <v>290</v>
      </c>
      <c r="Z182" s="141">
        <f t="shared" si="243"/>
        <v>200</v>
      </c>
      <c r="AA182" s="137">
        <f>'ĐẤT PNN'!U182</f>
        <v>5</v>
      </c>
      <c r="AB182" s="139">
        <f t="shared" ref="AB182:AB187" si="323">AB181</f>
        <v>115</v>
      </c>
      <c r="AC182" s="139">
        <f t="shared" ref="AC182:AC187" si="324">AC181</f>
        <v>95</v>
      </c>
      <c r="AD182" s="139">
        <f t="shared" ref="AD182:AD187" si="325">AD181</f>
        <v>85</v>
      </c>
      <c r="AE182" s="139">
        <f t="shared" ref="AE182:AE187" si="326">AE181</f>
        <v>70</v>
      </c>
      <c r="AF182" s="141">
        <f t="shared" si="244"/>
        <v>380</v>
      </c>
      <c r="AG182" s="141">
        <f t="shared" si="245"/>
        <v>240</v>
      </c>
      <c r="AH182" s="141">
        <f t="shared" si="246"/>
        <v>190</v>
      </c>
      <c r="AI182" s="141">
        <f t="shared" si="247"/>
        <v>130</v>
      </c>
      <c r="AJ182" s="143">
        <f>'ĐẤT PNN'!I182-'ĐẤT NN'!P182</f>
        <v>310</v>
      </c>
    </row>
    <row r="183" spans="1:36" ht="126" customHeight="1" x14ac:dyDescent="0.25">
      <c r="A183" s="134">
        <f>'ĐẤT PNN'!A183</f>
        <v>178</v>
      </c>
      <c r="B183" s="134" t="str">
        <f>'ĐẤT PNN'!B183</f>
        <v>VT3</v>
      </c>
      <c r="C183" s="134" t="str">
        <f t="shared" si="316"/>
        <v>VC30NT2_D4</v>
      </c>
      <c r="D183" s="134" t="s">
        <v>450</v>
      </c>
      <c r="E183" s="134" t="s">
        <v>170</v>
      </c>
      <c r="F183" s="134" t="s">
        <v>479</v>
      </c>
      <c r="G183" s="134" t="s">
        <v>465</v>
      </c>
      <c r="H183" s="147" t="str">
        <f t="shared" si="304"/>
        <v>Xã Trị AnCác đường nhóm IIVị trí 165</v>
      </c>
      <c r="I183" s="134"/>
      <c r="J183" s="134"/>
      <c r="K183" s="176" t="str">
        <f>'ĐẤT PNN'!D183</f>
        <v>Các tuyến đường giao thông đấu nối trực tiếp ra Đường Tân An - Vĩnh Tân đoạn từ Đường Trị An - Vĩnh Tân đến Đường tỉnh 768 có hiện trạng là đường nhựa, bê tông xi măng:
- Có bề rộng ≥5m, cách đường giao thông &gt;1.000m.
- Có bề rộng từ ≥3m đến &lt;5m, cách đường giao thông từ &gt;500m đến ≤1.000m.
- Có bề rộng &lt;3m, cách đường giao thông ≤200m.</v>
      </c>
      <c r="L183" s="176"/>
      <c r="M183" s="176"/>
      <c r="N183" s="140">
        <f t="shared" si="317"/>
        <v>130</v>
      </c>
      <c r="O183" s="140">
        <f t="shared" si="318"/>
        <v>85</v>
      </c>
      <c r="P183" s="140">
        <v>290</v>
      </c>
      <c r="Q183" s="140">
        <v>190</v>
      </c>
      <c r="R183" s="157">
        <v>1.07</v>
      </c>
      <c r="S183" s="139">
        <f t="shared" si="319"/>
        <v>150</v>
      </c>
      <c r="T183" s="139">
        <f t="shared" si="320"/>
        <v>140</v>
      </c>
      <c r="U183" s="139">
        <f t="shared" si="321"/>
        <v>130</v>
      </c>
      <c r="V183" s="139">
        <f t="shared" si="322"/>
        <v>110</v>
      </c>
      <c r="W183" s="141">
        <f t="shared" si="240"/>
        <v>500</v>
      </c>
      <c r="X183" s="141">
        <f t="shared" si="241"/>
        <v>350</v>
      </c>
      <c r="Y183" s="141">
        <f t="shared" si="242"/>
        <v>290</v>
      </c>
      <c r="Z183" s="141">
        <f t="shared" si="243"/>
        <v>200</v>
      </c>
      <c r="AA183" s="137">
        <f>'ĐẤT PNN'!U183</f>
        <v>5</v>
      </c>
      <c r="AB183" s="139">
        <f t="shared" si="323"/>
        <v>115</v>
      </c>
      <c r="AC183" s="139">
        <f t="shared" si="324"/>
        <v>95</v>
      </c>
      <c r="AD183" s="139">
        <f t="shared" si="325"/>
        <v>85</v>
      </c>
      <c r="AE183" s="139">
        <f t="shared" si="326"/>
        <v>70</v>
      </c>
      <c r="AF183" s="141">
        <f t="shared" si="244"/>
        <v>380</v>
      </c>
      <c r="AG183" s="141">
        <f t="shared" si="245"/>
        <v>240</v>
      </c>
      <c r="AH183" s="141">
        <f t="shared" si="246"/>
        <v>190</v>
      </c>
      <c r="AI183" s="141">
        <f t="shared" si="247"/>
        <v>130</v>
      </c>
      <c r="AJ183" s="143">
        <f>'ĐẤT PNN'!I183-'ĐẤT NN'!P183</f>
        <v>250</v>
      </c>
    </row>
    <row r="184" spans="1:36" ht="63" customHeight="1" x14ac:dyDescent="0.25">
      <c r="A184" s="134">
        <f>'ĐẤT PNN'!A184</f>
        <v>179</v>
      </c>
      <c r="B184" s="134" t="str">
        <f>'ĐẤT PNN'!B184</f>
        <v>VT4</v>
      </c>
      <c r="C184" s="134" t="str">
        <f t="shared" si="316"/>
        <v>VC30NT2_D4</v>
      </c>
      <c r="D184" s="134" t="s">
        <v>452</v>
      </c>
      <c r="E184" s="134" t="s">
        <v>170</v>
      </c>
      <c r="F184" s="134" t="s">
        <v>480</v>
      </c>
      <c r="G184" s="134" t="s">
        <v>465</v>
      </c>
      <c r="H184" s="147" t="str">
        <f t="shared" si="304"/>
        <v>Xã Trị AnCác đường nhóm IIVị trí 165</v>
      </c>
      <c r="I184" s="134"/>
      <c r="J184" s="134"/>
      <c r="K184" s="176" t="str">
        <f>'ĐẤT PNN'!D184</f>
        <v>Các tuyến đường giao thông đấu nối trực tiếp ra Đường Tân An - Vĩnh Tân đoạn từ Đường Trị An - Vĩnh Tân đến Đường tỉnh 768 có hiện trạng là đường nhựa, bê tông xi măng:
- Có bề rộng từ ≥3m đến &lt;5m, cách đường giao thông &gt;1.000m.
- Có bề rộng &lt;3m, cách đường giao thông &gt;200m.</v>
      </c>
      <c r="L184" s="176"/>
      <c r="M184" s="176"/>
      <c r="N184" s="140">
        <f t="shared" si="317"/>
        <v>110</v>
      </c>
      <c r="O184" s="140">
        <f t="shared" si="318"/>
        <v>70</v>
      </c>
      <c r="P184" s="140">
        <v>200</v>
      </c>
      <c r="Q184" s="140">
        <v>130</v>
      </c>
      <c r="R184" s="157">
        <v>1.07</v>
      </c>
      <c r="S184" s="139">
        <f t="shared" si="319"/>
        <v>150</v>
      </c>
      <c r="T184" s="139">
        <f t="shared" si="320"/>
        <v>140</v>
      </c>
      <c r="U184" s="139">
        <f t="shared" si="321"/>
        <v>130</v>
      </c>
      <c r="V184" s="139">
        <f t="shared" si="322"/>
        <v>110</v>
      </c>
      <c r="W184" s="141">
        <f t="shared" si="240"/>
        <v>500</v>
      </c>
      <c r="X184" s="141">
        <f t="shared" si="241"/>
        <v>350</v>
      </c>
      <c r="Y184" s="141">
        <f t="shared" si="242"/>
        <v>290</v>
      </c>
      <c r="Z184" s="141">
        <f t="shared" si="243"/>
        <v>200</v>
      </c>
      <c r="AA184" s="137">
        <f>'ĐẤT PNN'!U184</f>
        <v>5</v>
      </c>
      <c r="AB184" s="139">
        <f t="shared" si="323"/>
        <v>115</v>
      </c>
      <c r="AC184" s="139">
        <f t="shared" si="324"/>
        <v>95</v>
      </c>
      <c r="AD184" s="139">
        <f t="shared" si="325"/>
        <v>85</v>
      </c>
      <c r="AE184" s="139">
        <f t="shared" si="326"/>
        <v>70</v>
      </c>
      <c r="AF184" s="141">
        <f t="shared" si="244"/>
        <v>380</v>
      </c>
      <c r="AG184" s="141">
        <f t="shared" si="245"/>
        <v>240</v>
      </c>
      <c r="AH184" s="141">
        <f t="shared" si="246"/>
        <v>190</v>
      </c>
      <c r="AI184" s="141">
        <f t="shared" si="247"/>
        <v>130</v>
      </c>
      <c r="AJ184" s="143">
        <f>'ĐẤT PNN'!I184-'ĐẤT NN'!P184</f>
        <v>270</v>
      </c>
    </row>
    <row r="185" spans="1:36" ht="110.25" customHeight="1" x14ac:dyDescent="0.25">
      <c r="A185" s="134">
        <f>'ĐẤT PNN'!A185</f>
        <v>180</v>
      </c>
      <c r="B185" s="134" t="str">
        <f>'ĐẤT PNN'!B185</f>
        <v>VT2*0,8</v>
      </c>
      <c r="C185" s="134" t="str">
        <f t="shared" si="316"/>
        <v>VC30NT2_D4</v>
      </c>
      <c r="D185" s="134" t="s">
        <v>448</v>
      </c>
      <c r="E185" s="134" t="s">
        <v>170</v>
      </c>
      <c r="F185" s="134" t="s">
        <v>478</v>
      </c>
      <c r="G185" s="134" t="s">
        <v>465</v>
      </c>
      <c r="H185" s="147" t="str">
        <f t="shared" si="304"/>
        <v>Xã Trị AnCác đường nhóm IIVị trí 165</v>
      </c>
      <c r="I185" s="134"/>
      <c r="J185" s="134"/>
      <c r="K185" s="176" t="str">
        <f>'ĐẤT PNN'!D185</f>
        <v>Các tuyến đường giao thông không đấu nối trực tiếp và thông ra Đường Tân An - Vĩnh Tân đoạn từ Đường Trị An - Vĩnh Tân đến Đường tỉnh 768 có hiện trạng là đường nhựa, bê tông xi măng:
- Có bề rộng ≥5m, cách đường giao thông ≤1.000m.
- Có bề rộng từ ≥3m đến &lt;5m, cách đường giao thông ≤500m.</v>
      </c>
      <c r="L185" s="176"/>
      <c r="M185" s="176"/>
      <c r="N185" s="140">
        <f t="shared" si="317"/>
        <v>140</v>
      </c>
      <c r="O185" s="140">
        <f t="shared" si="318"/>
        <v>95</v>
      </c>
      <c r="P185" s="140">
        <v>350</v>
      </c>
      <c r="Q185" s="140">
        <v>240</v>
      </c>
      <c r="R185" s="157">
        <v>1.07</v>
      </c>
      <c r="S185" s="139">
        <f t="shared" si="319"/>
        <v>150</v>
      </c>
      <c r="T185" s="139">
        <f t="shared" si="320"/>
        <v>140</v>
      </c>
      <c r="U185" s="139">
        <f t="shared" si="321"/>
        <v>130</v>
      </c>
      <c r="V185" s="139">
        <f t="shared" si="322"/>
        <v>110</v>
      </c>
      <c r="W185" s="141">
        <f t="shared" si="240"/>
        <v>500</v>
      </c>
      <c r="X185" s="141">
        <f t="shared" si="241"/>
        <v>350</v>
      </c>
      <c r="Y185" s="141">
        <f t="shared" si="242"/>
        <v>290</v>
      </c>
      <c r="Z185" s="141">
        <f t="shared" si="243"/>
        <v>200</v>
      </c>
      <c r="AA185" s="137">
        <f>'ĐẤT PNN'!U185</f>
        <v>5</v>
      </c>
      <c r="AB185" s="139">
        <f t="shared" si="323"/>
        <v>115</v>
      </c>
      <c r="AC185" s="139">
        <f t="shared" si="324"/>
        <v>95</v>
      </c>
      <c r="AD185" s="139">
        <f t="shared" si="325"/>
        <v>85</v>
      </c>
      <c r="AE185" s="139">
        <f t="shared" si="326"/>
        <v>70</v>
      </c>
      <c r="AF185" s="141">
        <f t="shared" si="244"/>
        <v>380</v>
      </c>
      <c r="AG185" s="141">
        <f t="shared" si="245"/>
        <v>240</v>
      </c>
      <c r="AH185" s="141">
        <f t="shared" si="246"/>
        <v>190</v>
      </c>
      <c r="AI185" s="141">
        <f t="shared" si="247"/>
        <v>130</v>
      </c>
      <c r="AJ185" s="143">
        <f>'ĐẤT PNN'!I185-'ĐẤT NN'!P185</f>
        <v>250</v>
      </c>
    </row>
    <row r="186" spans="1:36" ht="126" customHeight="1" x14ac:dyDescent="0.25">
      <c r="A186" s="134">
        <f>'ĐẤT PNN'!A186</f>
        <v>181</v>
      </c>
      <c r="B186" s="134" t="str">
        <f>'ĐẤT PNN'!B186</f>
        <v>VT3*0,8</v>
      </c>
      <c r="C186" s="134" t="str">
        <f t="shared" si="316"/>
        <v>VC30NT2_D4</v>
      </c>
      <c r="D186" s="134" t="s">
        <v>450</v>
      </c>
      <c r="E186" s="134" t="s">
        <v>170</v>
      </c>
      <c r="F186" s="134" t="s">
        <v>479</v>
      </c>
      <c r="G186" s="134" t="s">
        <v>465</v>
      </c>
      <c r="H186" s="147" t="str">
        <f t="shared" si="304"/>
        <v>Xã Trị AnCác đường nhóm IIVị trí 165</v>
      </c>
      <c r="I186" s="134"/>
      <c r="J186" s="134"/>
      <c r="K186" s="176" t="str">
        <f>'ĐẤT PNN'!D186</f>
        <v>Các tuyến đường giao thông không đấu nối trực tiếp và thông ra Đường Tân An - Vĩnh Tân đoạn từ Đường Trị An - Vĩnh Tân đến Đường tỉnh 768 có hiện trạng là đường nhựa, bê tông xi măng:
- Có bề rộng ≥5m, cách đường giao thông &gt;1.000m.
- Có bề rộng từ ≥3m đến &lt;5m, cách đường giao thông từ &gt;500m đến ≤1.000m.
- Có bề rộng &lt;3m, cách đường giao thông ≤200m.</v>
      </c>
      <c r="L186" s="176"/>
      <c r="M186" s="176"/>
      <c r="N186" s="140">
        <f t="shared" si="317"/>
        <v>130</v>
      </c>
      <c r="O186" s="140">
        <f t="shared" si="318"/>
        <v>85</v>
      </c>
      <c r="P186" s="140">
        <v>290</v>
      </c>
      <c r="Q186" s="140">
        <v>190</v>
      </c>
      <c r="R186" s="157">
        <v>1.07</v>
      </c>
      <c r="S186" s="139">
        <f t="shared" si="319"/>
        <v>150</v>
      </c>
      <c r="T186" s="139">
        <f t="shared" si="320"/>
        <v>140</v>
      </c>
      <c r="U186" s="139">
        <f t="shared" si="321"/>
        <v>130</v>
      </c>
      <c r="V186" s="139">
        <f t="shared" si="322"/>
        <v>110</v>
      </c>
      <c r="W186" s="141">
        <f t="shared" si="240"/>
        <v>500</v>
      </c>
      <c r="X186" s="141">
        <f t="shared" si="241"/>
        <v>350</v>
      </c>
      <c r="Y186" s="141">
        <f t="shared" si="242"/>
        <v>290</v>
      </c>
      <c r="Z186" s="141">
        <f t="shared" si="243"/>
        <v>200</v>
      </c>
      <c r="AA186" s="137">
        <f>'ĐẤT PNN'!U186</f>
        <v>5</v>
      </c>
      <c r="AB186" s="139">
        <f t="shared" si="323"/>
        <v>115</v>
      </c>
      <c r="AC186" s="139">
        <f t="shared" si="324"/>
        <v>95</v>
      </c>
      <c r="AD186" s="139">
        <f t="shared" si="325"/>
        <v>85</v>
      </c>
      <c r="AE186" s="139">
        <f t="shared" si="326"/>
        <v>70</v>
      </c>
      <c r="AF186" s="141">
        <f t="shared" si="244"/>
        <v>380</v>
      </c>
      <c r="AG186" s="141">
        <f t="shared" si="245"/>
        <v>240</v>
      </c>
      <c r="AH186" s="141">
        <f t="shared" si="246"/>
        <v>190</v>
      </c>
      <c r="AI186" s="141">
        <f t="shared" si="247"/>
        <v>130</v>
      </c>
      <c r="AJ186" s="143">
        <f>'ĐẤT PNN'!I186-'ĐẤT NN'!P186</f>
        <v>200</v>
      </c>
    </row>
    <row r="187" spans="1:36" ht="63" customHeight="1" x14ac:dyDescent="0.25">
      <c r="A187" s="134">
        <f>'ĐẤT PNN'!A187</f>
        <v>182</v>
      </c>
      <c r="B187" s="134" t="str">
        <f>'ĐẤT PNN'!B187</f>
        <v>VT4*0,8</v>
      </c>
      <c r="C187" s="134" t="str">
        <f t="shared" si="316"/>
        <v>VC30NT2_D4</v>
      </c>
      <c r="D187" s="134" t="s">
        <v>452</v>
      </c>
      <c r="E187" s="134" t="s">
        <v>170</v>
      </c>
      <c r="F187" s="134" t="s">
        <v>480</v>
      </c>
      <c r="G187" s="134" t="s">
        <v>465</v>
      </c>
      <c r="H187" s="147" t="str">
        <f t="shared" si="304"/>
        <v>Xã Trị AnCác đường nhóm IIVị trí 165</v>
      </c>
      <c r="I187" s="134"/>
      <c r="J187" s="134"/>
      <c r="K187" s="176" t="str">
        <f>'ĐẤT PNN'!D187</f>
        <v>Các tuyến đường giao thông không đấu nối trực tiếp và thông ra Đường Tân An - Vĩnh Tân đoạn từ Đường Trị An - Vĩnh Tân đến Đường tỉnh 768 có hiện trạng là đường nhựa, bê tông xi măng:
- Có bề rộng từ ≥3m đến &lt;5m, cách đường giao thông &gt;1.000m.
- Có bề rộng &lt;3m, cách đường giao thông &gt;200m.</v>
      </c>
      <c r="L187" s="176"/>
      <c r="M187" s="176"/>
      <c r="N187" s="140">
        <f t="shared" si="317"/>
        <v>110</v>
      </c>
      <c r="O187" s="140">
        <f t="shared" si="318"/>
        <v>70</v>
      </c>
      <c r="P187" s="140">
        <v>200</v>
      </c>
      <c r="Q187" s="140">
        <v>130</v>
      </c>
      <c r="R187" s="157">
        <v>1.07</v>
      </c>
      <c r="S187" s="139">
        <f t="shared" si="319"/>
        <v>150</v>
      </c>
      <c r="T187" s="139">
        <f t="shared" si="320"/>
        <v>140</v>
      </c>
      <c r="U187" s="139">
        <f t="shared" si="321"/>
        <v>130</v>
      </c>
      <c r="V187" s="139">
        <f t="shared" si="322"/>
        <v>110</v>
      </c>
      <c r="W187" s="141">
        <f t="shared" si="240"/>
        <v>500</v>
      </c>
      <c r="X187" s="141">
        <f t="shared" si="241"/>
        <v>350</v>
      </c>
      <c r="Y187" s="141">
        <f t="shared" si="242"/>
        <v>290</v>
      </c>
      <c r="Z187" s="141">
        <f t="shared" si="243"/>
        <v>200</v>
      </c>
      <c r="AA187" s="137">
        <f>'ĐẤT PNN'!U187</f>
        <v>5</v>
      </c>
      <c r="AB187" s="139">
        <f t="shared" si="323"/>
        <v>115</v>
      </c>
      <c r="AC187" s="139">
        <f t="shared" si="324"/>
        <v>95</v>
      </c>
      <c r="AD187" s="139">
        <f t="shared" si="325"/>
        <v>85</v>
      </c>
      <c r="AE187" s="139">
        <f t="shared" si="326"/>
        <v>70</v>
      </c>
      <c r="AF187" s="141">
        <f t="shared" si="244"/>
        <v>380</v>
      </c>
      <c r="AG187" s="141">
        <f t="shared" si="245"/>
        <v>240</v>
      </c>
      <c r="AH187" s="141">
        <f t="shared" si="246"/>
        <v>190</v>
      </c>
      <c r="AI187" s="141">
        <f t="shared" si="247"/>
        <v>130</v>
      </c>
      <c r="AJ187" s="143">
        <f>'ĐẤT PNN'!I187-'ĐẤT NN'!P187</f>
        <v>220</v>
      </c>
    </row>
    <row r="188" spans="1:36" ht="47.25" x14ac:dyDescent="0.25">
      <c r="A188" s="134">
        <f>'ĐẤT PNN'!A188</f>
        <v>183</v>
      </c>
      <c r="B188" s="134" t="str">
        <f>'ĐẤT PNN'!B188</f>
        <v>VC2DT_D1</v>
      </c>
      <c r="C188" s="134" t="str">
        <f>$B$188</f>
        <v>VC2DT_D1</v>
      </c>
      <c r="D188" s="134" t="s">
        <v>446</v>
      </c>
      <c r="E188" s="134" t="s">
        <v>170</v>
      </c>
      <c r="F188" s="134" t="s">
        <v>459</v>
      </c>
      <c r="G188" s="134" t="s">
        <v>460</v>
      </c>
      <c r="H188" s="147" t="str">
        <f t="shared" ref="H188:H251" si="327">E188&amp;G188&amp;D$6&amp;$N$97</f>
        <v>Xã Trị AnTTVAVị trí 1240</v>
      </c>
      <c r="I188" s="156" t="s">
        <v>426</v>
      </c>
      <c r="J188" s="156" t="s">
        <v>425</v>
      </c>
      <c r="K188" s="135" t="str">
        <f>'ĐẤT PNN'!D188</f>
        <v>Đường Lạc Long Quân</v>
      </c>
      <c r="L188" s="135" t="str">
        <f>'ĐẤT PNN'!E188</f>
        <v>Đầu Trường Tiểu học Cây Gáo B, phân hiệu 1</v>
      </c>
      <c r="M188" s="135" t="str">
        <f>'ĐẤT PNN'!F188</f>
        <v>Ngã ba đường Kho Mìn</v>
      </c>
      <c r="N188" s="140">
        <f>S188</f>
        <v>240</v>
      </c>
      <c r="O188" s="140">
        <f>AB188</f>
        <v>230</v>
      </c>
      <c r="P188" s="140">
        <v>760</v>
      </c>
      <c r="Q188" s="140">
        <v>720</v>
      </c>
      <c r="R188" s="157">
        <v>1.1299999999999999</v>
      </c>
      <c r="S188" s="136">
        <v>240</v>
      </c>
      <c r="T188" s="136">
        <v>220</v>
      </c>
      <c r="U188" s="136">
        <v>200</v>
      </c>
      <c r="V188" s="136">
        <v>180</v>
      </c>
      <c r="W188" s="141">
        <f t="shared" ref="W188:W251" si="328">ROUND(S188*3.15,-1)</f>
        <v>760</v>
      </c>
      <c r="X188" s="141">
        <f t="shared" ref="X188:X251" si="329">ROUND(T188*2.1,-1)</f>
        <v>460</v>
      </c>
      <c r="Y188" s="141">
        <f t="shared" ref="Y188:Y251" si="330">ROUND(U188*2,-1)</f>
        <v>400</v>
      </c>
      <c r="Z188" s="141">
        <f t="shared" ref="Z188:Z251" si="331">ROUND(V188*1.7,-1)</f>
        <v>310</v>
      </c>
      <c r="AA188" s="144">
        <v>3</v>
      </c>
      <c r="AB188" s="145">
        <v>230</v>
      </c>
      <c r="AC188" s="145">
        <v>210</v>
      </c>
      <c r="AD188" s="145">
        <v>190</v>
      </c>
      <c r="AE188" s="145">
        <v>170</v>
      </c>
      <c r="AF188" s="141">
        <f t="shared" ref="AF188:AF251" si="332">ROUND(AB188*3.15,-1)</f>
        <v>720</v>
      </c>
      <c r="AG188" s="141">
        <f t="shared" ref="AG188:AG251" si="333">ROUND(AC188*2.1,-1)</f>
        <v>440</v>
      </c>
      <c r="AH188" s="141">
        <f t="shared" ref="AH188:AH251" si="334">ROUND(AD188*2,-1)</f>
        <v>380</v>
      </c>
      <c r="AI188" s="141">
        <f t="shared" ref="AI188:AI251" si="335">ROUND(AE188*1.7,-1)</f>
        <v>290</v>
      </c>
      <c r="AJ188" s="143">
        <f>'ĐẤT PNN'!I188-'ĐẤT NN'!P188</f>
        <v>1140</v>
      </c>
    </row>
    <row r="189" spans="1:36" ht="126" customHeight="1" x14ac:dyDescent="0.25">
      <c r="A189" s="134">
        <f>'ĐẤT PNN'!A189</f>
        <v>184</v>
      </c>
      <c r="B189" s="134" t="str">
        <f>'ĐẤT PNN'!B189</f>
        <v>VT2</v>
      </c>
      <c r="C189" s="134" t="str">
        <f t="shared" ref="C189:C194" si="336">$B$188</f>
        <v>VC2DT_D1</v>
      </c>
      <c r="D189" s="134" t="s">
        <v>448</v>
      </c>
      <c r="E189" s="134" t="s">
        <v>170</v>
      </c>
      <c r="F189" s="134" t="s">
        <v>461</v>
      </c>
      <c r="G189" s="134" t="s">
        <v>460</v>
      </c>
      <c r="H189" s="147" t="str">
        <f t="shared" si="327"/>
        <v>Xã Trị AnTTVAVị trí 1240</v>
      </c>
      <c r="I189" s="134"/>
      <c r="J189" s="134"/>
      <c r="K189" s="176" t="str">
        <f>'ĐẤT PNN'!D189</f>
        <v>Các tuyến đường giao thông đấu nối trực tiếp ra Đường Lạc Long Quân đoạn từ Đầu Trường Tiểu học Cây Gáo B, phân hiệu 1 đến Ngã ba đường Kho Mìn có hiện trạng là đường nhựa, bê tông xi măng:
- Có bề rộng ≥5m, cách đường giao thông ≤600m.
- Có bề rộng từ ≥3m đến &lt;5m, cách đường giao thông ≤400m.</v>
      </c>
      <c r="L189" s="176"/>
      <c r="M189" s="176"/>
      <c r="N189" s="140">
        <f t="shared" ref="N189:N194" si="337">IF(B189="VT2",T189,IF(B189="VT3",U189,IF(B189="VT2*0,8",T189,IF(B189="VT3*0,8",U189,V189))))</f>
        <v>220</v>
      </c>
      <c r="O189" s="140">
        <f t="shared" ref="O189:O194" si="338">IF(B189="VT2",AC189,IF(B189="VT3",AD189,IF(B189="VT2*0,8",AC189,IF(B189="VT3*0,8",AD189,AE189))))</f>
        <v>140</v>
      </c>
      <c r="P189" s="140">
        <v>460</v>
      </c>
      <c r="Q189" s="140">
        <v>290</v>
      </c>
      <c r="R189" s="157">
        <v>1.1299999999999999</v>
      </c>
      <c r="S189" s="139">
        <f t="shared" ref="S189:S194" si="339">S188</f>
        <v>240</v>
      </c>
      <c r="T189" s="139">
        <f t="shared" ref="T189:T194" si="340">T188</f>
        <v>220</v>
      </c>
      <c r="U189" s="139">
        <f t="shared" ref="U189:U194" si="341">U188</f>
        <v>200</v>
      </c>
      <c r="V189" s="139">
        <f t="shared" ref="V189:V194" si="342">V188</f>
        <v>180</v>
      </c>
      <c r="W189" s="141">
        <f t="shared" si="328"/>
        <v>760</v>
      </c>
      <c r="X189" s="141">
        <f t="shared" si="329"/>
        <v>460</v>
      </c>
      <c r="Y189" s="141">
        <f t="shared" si="330"/>
        <v>400</v>
      </c>
      <c r="Z189" s="141">
        <f t="shared" si="331"/>
        <v>310</v>
      </c>
      <c r="AA189" s="144">
        <v>3</v>
      </c>
      <c r="AB189" s="145">
        <v>150</v>
      </c>
      <c r="AC189" s="145">
        <v>140</v>
      </c>
      <c r="AD189" s="145">
        <v>130</v>
      </c>
      <c r="AE189" s="145">
        <v>120</v>
      </c>
      <c r="AF189" s="141">
        <f t="shared" si="332"/>
        <v>470</v>
      </c>
      <c r="AG189" s="141">
        <f t="shared" si="333"/>
        <v>290</v>
      </c>
      <c r="AH189" s="141">
        <f t="shared" si="334"/>
        <v>260</v>
      </c>
      <c r="AI189" s="141">
        <f t="shared" si="335"/>
        <v>200</v>
      </c>
      <c r="AJ189" s="143">
        <f>'ĐẤT PNN'!I189-'ĐẤT NN'!P189</f>
        <v>500</v>
      </c>
    </row>
    <row r="190" spans="1:36" ht="141.75" customHeight="1" x14ac:dyDescent="0.25">
      <c r="A190" s="134">
        <f>'ĐẤT PNN'!A190</f>
        <v>185</v>
      </c>
      <c r="B190" s="134" t="str">
        <f>'ĐẤT PNN'!B190</f>
        <v>VT3</v>
      </c>
      <c r="C190" s="134" t="str">
        <f t="shared" si="336"/>
        <v>VC2DT_D1</v>
      </c>
      <c r="D190" s="134" t="s">
        <v>450</v>
      </c>
      <c r="E190" s="134" t="s">
        <v>170</v>
      </c>
      <c r="F190" s="134" t="s">
        <v>462</v>
      </c>
      <c r="G190" s="134" t="s">
        <v>460</v>
      </c>
      <c r="H190" s="147" t="str">
        <f t="shared" si="327"/>
        <v>Xã Trị AnTTVAVị trí 1240</v>
      </c>
      <c r="I190" s="134"/>
      <c r="J190" s="134"/>
      <c r="K190" s="176" t="str">
        <f>'ĐẤT PNN'!D190</f>
        <v>Các tuyến đường giao thông đấu nối trực tiếp ra Đường Lạc Long Quân đoạn từ Đầu Trường Tiểu học Cây Gáo B, phân hiệu 1 đến Ngã ba đường Kho Mìn có hiện trạng là đường nhựa, bê tông xi măng:
- Có bề rộng ≥5m, cách đường giao thông &gt;600m.
- Có bề rộng từ ≥3m đến &lt;5m, cách đường giao thông từ &gt;400m đến ≤600m.
- Có bề rộng &lt;3m, cách đường giao thông ≤200m.</v>
      </c>
      <c r="L190" s="176"/>
      <c r="M190" s="176"/>
      <c r="N190" s="140">
        <f t="shared" si="337"/>
        <v>200</v>
      </c>
      <c r="O190" s="140">
        <f t="shared" si="338"/>
        <v>130</v>
      </c>
      <c r="P190" s="140">
        <v>400</v>
      </c>
      <c r="Q190" s="140">
        <v>260</v>
      </c>
      <c r="R190" s="157">
        <v>1.1299999999999999</v>
      </c>
      <c r="S190" s="139">
        <f t="shared" si="339"/>
        <v>240</v>
      </c>
      <c r="T190" s="139">
        <f t="shared" si="340"/>
        <v>220</v>
      </c>
      <c r="U190" s="139">
        <f t="shared" si="341"/>
        <v>200</v>
      </c>
      <c r="V190" s="139">
        <f t="shared" si="342"/>
        <v>180</v>
      </c>
      <c r="W190" s="141">
        <f t="shared" si="328"/>
        <v>760</v>
      </c>
      <c r="X190" s="141">
        <f t="shared" si="329"/>
        <v>460</v>
      </c>
      <c r="Y190" s="141">
        <f t="shared" si="330"/>
        <v>400</v>
      </c>
      <c r="Z190" s="141">
        <f t="shared" si="331"/>
        <v>310</v>
      </c>
      <c r="AA190" s="144">
        <v>3</v>
      </c>
      <c r="AB190" s="145">
        <v>150</v>
      </c>
      <c r="AC190" s="145">
        <v>140</v>
      </c>
      <c r="AD190" s="145">
        <v>130</v>
      </c>
      <c r="AE190" s="145">
        <v>120</v>
      </c>
      <c r="AF190" s="141">
        <f t="shared" si="332"/>
        <v>470</v>
      </c>
      <c r="AG190" s="141">
        <f t="shared" si="333"/>
        <v>290</v>
      </c>
      <c r="AH190" s="141">
        <f t="shared" si="334"/>
        <v>260</v>
      </c>
      <c r="AI190" s="141">
        <f t="shared" si="335"/>
        <v>200</v>
      </c>
      <c r="AJ190" s="143">
        <f>'ĐẤT PNN'!I190-'ĐẤT NN'!P190</f>
        <v>200</v>
      </c>
    </row>
    <row r="191" spans="1:36" ht="78.75" customHeight="1" x14ac:dyDescent="0.25">
      <c r="A191" s="134">
        <f>'ĐẤT PNN'!A191</f>
        <v>186</v>
      </c>
      <c r="B191" s="134" t="str">
        <f>'ĐẤT PNN'!B191</f>
        <v>VT4</v>
      </c>
      <c r="C191" s="134" t="str">
        <f t="shared" si="336"/>
        <v>VC2DT_D1</v>
      </c>
      <c r="D191" s="134" t="s">
        <v>452</v>
      </c>
      <c r="E191" s="134" t="s">
        <v>170</v>
      </c>
      <c r="F191" s="134" t="s">
        <v>463</v>
      </c>
      <c r="G191" s="134" t="s">
        <v>460</v>
      </c>
      <c r="H191" s="147" t="str">
        <f t="shared" si="327"/>
        <v>Xã Trị AnTTVAVị trí 1240</v>
      </c>
      <c r="I191" s="134"/>
      <c r="J191" s="134"/>
      <c r="K191" s="176" t="str">
        <f>'ĐẤT PNN'!D191</f>
        <v>Các tuyến đường giao thông đấu nối trực tiếp ra Đường Lạc Long Quân đoạn từ Đầu Trường Tiểu học Cây Gáo B, phân hiệu 1 đến Ngã ba đường Kho Mìn có hiện trạng là đường nhựa, bê tông xi măng:
- Có bề rộng từ ≥3m đến &lt;5m, cách đường giao thông &gt;600m.
- Có bề rộng &lt;3m, cách đường giao thông &gt;200m.</v>
      </c>
      <c r="L191" s="176"/>
      <c r="M191" s="176"/>
      <c r="N191" s="140">
        <f t="shared" si="337"/>
        <v>180</v>
      </c>
      <c r="O191" s="140">
        <f t="shared" si="338"/>
        <v>120</v>
      </c>
      <c r="P191" s="140">
        <v>310</v>
      </c>
      <c r="Q191" s="140">
        <v>200</v>
      </c>
      <c r="R191" s="157">
        <v>1.1299999999999999</v>
      </c>
      <c r="S191" s="139">
        <f t="shared" si="339"/>
        <v>240</v>
      </c>
      <c r="T191" s="139">
        <f t="shared" si="340"/>
        <v>220</v>
      </c>
      <c r="U191" s="139">
        <f t="shared" si="341"/>
        <v>200</v>
      </c>
      <c r="V191" s="139">
        <f t="shared" si="342"/>
        <v>180</v>
      </c>
      <c r="W191" s="141">
        <f t="shared" si="328"/>
        <v>760</v>
      </c>
      <c r="X191" s="141">
        <f t="shared" si="329"/>
        <v>460</v>
      </c>
      <c r="Y191" s="141">
        <f t="shared" si="330"/>
        <v>400</v>
      </c>
      <c r="Z191" s="141">
        <f t="shared" si="331"/>
        <v>310</v>
      </c>
      <c r="AA191" s="144">
        <v>3</v>
      </c>
      <c r="AB191" s="145">
        <v>150</v>
      </c>
      <c r="AC191" s="145">
        <v>140</v>
      </c>
      <c r="AD191" s="145">
        <v>130</v>
      </c>
      <c r="AE191" s="145">
        <v>120</v>
      </c>
      <c r="AF191" s="141">
        <f t="shared" si="332"/>
        <v>470</v>
      </c>
      <c r="AG191" s="141">
        <f t="shared" si="333"/>
        <v>290</v>
      </c>
      <c r="AH191" s="141">
        <f t="shared" si="334"/>
        <v>260</v>
      </c>
      <c r="AI191" s="141">
        <f t="shared" si="335"/>
        <v>200</v>
      </c>
      <c r="AJ191" s="143">
        <f>'ĐẤT PNN'!I191-'ĐẤT NN'!P191</f>
        <v>230</v>
      </c>
    </row>
    <row r="192" spans="1:36" ht="126" customHeight="1" x14ac:dyDescent="0.25">
      <c r="A192" s="134">
        <f>'ĐẤT PNN'!A192</f>
        <v>187</v>
      </c>
      <c r="B192" s="134" t="str">
        <f>'ĐẤT PNN'!B192</f>
        <v>VT2*0,8</v>
      </c>
      <c r="C192" s="134" t="str">
        <f t="shared" si="336"/>
        <v>VC2DT_D1</v>
      </c>
      <c r="D192" s="134" t="s">
        <v>448</v>
      </c>
      <c r="E192" s="134" t="s">
        <v>170</v>
      </c>
      <c r="F192" s="134" t="s">
        <v>461</v>
      </c>
      <c r="G192" s="134" t="s">
        <v>460</v>
      </c>
      <c r="H192" s="147" t="str">
        <f t="shared" si="327"/>
        <v>Xã Trị AnTTVAVị trí 1240</v>
      </c>
      <c r="I192" s="134"/>
      <c r="J192" s="134"/>
      <c r="K192" s="176" t="str">
        <f>'ĐẤT PNN'!D192</f>
        <v>Các tuyến đường giao thông không đấu nối trực tiếp và thông ra Đường Lạc Long Quân đoạn từ Đầu Trường Tiểu học Cây Gáo B, phân hiệu 1 đến Ngã ba đường Kho Mìn có hiện trạng là đường nhựa, bê tông xi măng:
- Có bề rộng ≥5m, cách đường giao thông ≤600m.
- Có bề rộng từ ≥3m đến &lt;5m, cách đường giao thông ≤400m.</v>
      </c>
      <c r="L192" s="176"/>
      <c r="M192" s="176"/>
      <c r="N192" s="140">
        <f t="shared" si="337"/>
        <v>220</v>
      </c>
      <c r="O192" s="140">
        <f t="shared" si="338"/>
        <v>140</v>
      </c>
      <c r="P192" s="140">
        <v>460</v>
      </c>
      <c r="Q192" s="140">
        <v>290</v>
      </c>
      <c r="R192" s="157">
        <v>1.1299999999999999</v>
      </c>
      <c r="S192" s="139">
        <f t="shared" si="339"/>
        <v>240</v>
      </c>
      <c r="T192" s="139">
        <f t="shared" si="340"/>
        <v>220</v>
      </c>
      <c r="U192" s="139">
        <f t="shared" si="341"/>
        <v>200</v>
      </c>
      <c r="V192" s="139">
        <f t="shared" si="342"/>
        <v>180</v>
      </c>
      <c r="W192" s="141">
        <f t="shared" si="328"/>
        <v>760</v>
      </c>
      <c r="X192" s="141">
        <f t="shared" si="329"/>
        <v>460</v>
      </c>
      <c r="Y192" s="141">
        <f t="shared" si="330"/>
        <v>400</v>
      </c>
      <c r="Z192" s="141">
        <f t="shared" si="331"/>
        <v>310</v>
      </c>
      <c r="AA192" s="144">
        <v>3</v>
      </c>
      <c r="AB192" s="145">
        <v>150</v>
      </c>
      <c r="AC192" s="145">
        <v>140</v>
      </c>
      <c r="AD192" s="145">
        <v>130</v>
      </c>
      <c r="AE192" s="145">
        <v>120</v>
      </c>
      <c r="AF192" s="141">
        <f t="shared" si="332"/>
        <v>470</v>
      </c>
      <c r="AG192" s="141">
        <f t="shared" si="333"/>
        <v>290</v>
      </c>
      <c r="AH192" s="141">
        <f t="shared" si="334"/>
        <v>260</v>
      </c>
      <c r="AI192" s="141">
        <f t="shared" si="335"/>
        <v>200</v>
      </c>
      <c r="AJ192" s="143">
        <f>'ĐẤT PNN'!I192-'ĐẤT NN'!P192</f>
        <v>380</v>
      </c>
    </row>
    <row r="193" spans="1:36" ht="141.75" customHeight="1" x14ac:dyDescent="0.25">
      <c r="A193" s="134">
        <f>'ĐẤT PNN'!A193</f>
        <v>188</v>
      </c>
      <c r="B193" s="134" t="str">
        <f>'ĐẤT PNN'!B193</f>
        <v>VT3*0,8</v>
      </c>
      <c r="C193" s="134" t="str">
        <f t="shared" si="336"/>
        <v>VC2DT_D1</v>
      </c>
      <c r="D193" s="134" t="s">
        <v>450</v>
      </c>
      <c r="E193" s="134" t="s">
        <v>170</v>
      </c>
      <c r="F193" s="134" t="s">
        <v>462</v>
      </c>
      <c r="G193" s="134" t="s">
        <v>460</v>
      </c>
      <c r="H193" s="147" t="str">
        <f t="shared" si="327"/>
        <v>Xã Trị AnTTVAVị trí 1240</v>
      </c>
      <c r="I193" s="134"/>
      <c r="J193" s="134"/>
      <c r="K193" s="176" t="str">
        <f>'ĐẤT PNN'!D193</f>
        <v>Các tuyến đường giao thông không đấu nối trực tiếp và thông ra Đường Lạc Long Quân đoạn từ Đầu Trường Tiểu học Cây Gáo B, phân hiệu 1 đến Ngã ba đường Kho Mìn có hiện trạng là đường nhựa, bê tông xi măng:
- Có bề rộng ≥5m, cách đường giao thông &gt;600m.
- Có bề rộng từ ≥3m đến &lt;5m, cách đường giao thông từ &gt;400m đến ≤600m.
- Có bề rộng &lt;3m, cách đường giao thông ≤200m.</v>
      </c>
      <c r="L193" s="176"/>
      <c r="M193" s="176"/>
      <c r="N193" s="140">
        <f t="shared" si="337"/>
        <v>200</v>
      </c>
      <c r="O193" s="140">
        <f t="shared" si="338"/>
        <v>130</v>
      </c>
      <c r="P193" s="140">
        <v>400</v>
      </c>
      <c r="Q193" s="140">
        <v>260</v>
      </c>
      <c r="R193" s="157">
        <v>1.1299999999999999</v>
      </c>
      <c r="S193" s="139">
        <f t="shared" si="339"/>
        <v>240</v>
      </c>
      <c r="T193" s="139">
        <f t="shared" si="340"/>
        <v>220</v>
      </c>
      <c r="U193" s="139">
        <f t="shared" si="341"/>
        <v>200</v>
      </c>
      <c r="V193" s="139">
        <f t="shared" si="342"/>
        <v>180</v>
      </c>
      <c r="W193" s="141">
        <f t="shared" si="328"/>
        <v>760</v>
      </c>
      <c r="X193" s="141">
        <f t="shared" si="329"/>
        <v>460</v>
      </c>
      <c r="Y193" s="141">
        <f t="shared" si="330"/>
        <v>400</v>
      </c>
      <c r="Z193" s="141">
        <f t="shared" si="331"/>
        <v>310</v>
      </c>
      <c r="AA193" s="144">
        <v>3</v>
      </c>
      <c r="AB193" s="145">
        <v>150</v>
      </c>
      <c r="AC193" s="145">
        <v>140</v>
      </c>
      <c r="AD193" s="145">
        <v>130</v>
      </c>
      <c r="AE193" s="145">
        <v>120</v>
      </c>
      <c r="AF193" s="141">
        <f t="shared" si="332"/>
        <v>470</v>
      </c>
      <c r="AG193" s="141">
        <f t="shared" si="333"/>
        <v>290</v>
      </c>
      <c r="AH193" s="141">
        <f t="shared" si="334"/>
        <v>260</v>
      </c>
      <c r="AI193" s="141">
        <f t="shared" si="335"/>
        <v>200</v>
      </c>
      <c r="AJ193" s="143">
        <f>'ĐẤT PNN'!I193-'ĐẤT NN'!P193</f>
        <v>140</v>
      </c>
    </row>
    <row r="194" spans="1:36" ht="78.75" customHeight="1" x14ac:dyDescent="0.25">
      <c r="A194" s="134">
        <f>'ĐẤT PNN'!A194</f>
        <v>189</v>
      </c>
      <c r="B194" s="134" t="str">
        <f>'ĐẤT PNN'!B194</f>
        <v>VT4*0,8</v>
      </c>
      <c r="C194" s="134" t="str">
        <f t="shared" si="336"/>
        <v>VC2DT_D1</v>
      </c>
      <c r="D194" s="134" t="s">
        <v>452</v>
      </c>
      <c r="E194" s="134" t="s">
        <v>170</v>
      </c>
      <c r="F194" s="134" t="s">
        <v>463</v>
      </c>
      <c r="G194" s="134" t="s">
        <v>460</v>
      </c>
      <c r="H194" s="147" t="str">
        <f t="shared" si="327"/>
        <v>Xã Trị AnTTVAVị trí 1240</v>
      </c>
      <c r="I194" s="134"/>
      <c r="J194" s="134"/>
      <c r="K194" s="176" t="str">
        <f>'ĐẤT PNN'!D194</f>
        <v>Các tuyến đường giao thông không đấu nối trực tiếp và thông ra Đường Lạc Long Quân đoạn từ Đầu Trường Tiểu học Cây Gáo B, phân hiệu 1 đến Ngã ba đường Kho Mìn có hiện trạng là đường nhựa, bê tông xi măng:
- Có bề rộng từ ≥3m đến &lt;5m, cách đường giao thông &gt;600m.
- Có bề rộng &lt;3m, cách đường giao thông &gt; 200m.</v>
      </c>
      <c r="L194" s="176"/>
      <c r="M194" s="176"/>
      <c r="N194" s="140">
        <f t="shared" si="337"/>
        <v>180</v>
      </c>
      <c r="O194" s="140">
        <f t="shared" si="338"/>
        <v>120</v>
      </c>
      <c r="P194" s="140">
        <v>310</v>
      </c>
      <c r="Q194" s="140">
        <v>200</v>
      </c>
      <c r="R194" s="157">
        <v>1.1299999999999999</v>
      </c>
      <c r="S194" s="139">
        <f t="shared" si="339"/>
        <v>240</v>
      </c>
      <c r="T194" s="139">
        <f t="shared" si="340"/>
        <v>220</v>
      </c>
      <c r="U194" s="139">
        <f t="shared" si="341"/>
        <v>200</v>
      </c>
      <c r="V194" s="139">
        <f t="shared" si="342"/>
        <v>180</v>
      </c>
      <c r="W194" s="141">
        <f t="shared" si="328"/>
        <v>760</v>
      </c>
      <c r="X194" s="141">
        <f t="shared" si="329"/>
        <v>460</v>
      </c>
      <c r="Y194" s="141">
        <f t="shared" si="330"/>
        <v>400</v>
      </c>
      <c r="Z194" s="141">
        <f t="shared" si="331"/>
        <v>310</v>
      </c>
      <c r="AA194" s="144">
        <v>3</v>
      </c>
      <c r="AB194" s="145">
        <v>150</v>
      </c>
      <c r="AC194" s="145">
        <v>140</v>
      </c>
      <c r="AD194" s="145">
        <v>130</v>
      </c>
      <c r="AE194" s="145">
        <v>120</v>
      </c>
      <c r="AF194" s="141">
        <f t="shared" si="332"/>
        <v>470</v>
      </c>
      <c r="AG194" s="141">
        <f t="shared" si="333"/>
        <v>290</v>
      </c>
      <c r="AH194" s="141">
        <f t="shared" si="334"/>
        <v>260</v>
      </c>
      <c r="AI194" s="141">
        <f t="shared" si="335"/>
        <v>200</v>
      </c>
      <c r="AJ194" s="143">
        <f>'ĐẤT PNN'!I194-'ĐẤT NN'!P194</f>
        <v>180</v>
      </c>
    </row>
    <row r="195" spans="1:36" ht="47.25" x14ac:dyDescent="0.25">
      <c r="A195" s="134">
        <f>'ĐẤT PNN'!A195</f>
        <v>190</v>
      </c>
      <c r="B195" s="134" t="str">
        <f>'ĐẤT PNN'!B195</f>
        <v>VC2DT_D2</v>
      </c>
      <c r="C195" s="134" t="str">
        <f>$B$195</f>
        <v>VC2DT_D2</v>
      </c>
      <c r="D195" s="134" t="s">
        <v>446</v>
      </c>
      <c r="E195" s="134" t="s">
        <v>170</v>
      </c>
      <c r="F195" s="134" t="s">
        <v>459</v>
      </c>
      <c r="G195" s="134" t="s">
        <v>460</v>
      </c>
      <c r="H195" s="147" t="str">
        <f t="shared" si="327"/>
        <v>Xã Trị AnTTVAVị trí 1240</v>
      </c>
      <c r="I195" s="156" t="s">
        <v>426</v>
      </c>
      <c r="J195" s="156" t="s">
        <v>425</v>
      </c>
      <c r="K195" s="135" t="str">
        <f>'ĐẤT PNN'!D195</f>
        <v>Đường Lạc Long Quân</v>
      </c>
      <c r="L195" s="135" t="str">
        <f>'ĐẤT PNN'!E195</f>
        <v>Ngã ba đường Kho Mìn</v>
      </c>
      <c r="M195" s="135" t="str">
        <f>'ĐẤT PNN'!F195</f>
        <v>Đường Quang Trung</v>
      </c>
      <c r="N195" s="140">
        <f>S195</f>
        <v>240</v>
      </c>
      <c r="O195" s="140">
        <f>AB195</f>
        <v>230</v>
      </c>
      <c r="P195" s="140">
        <v>760</v>
      </c>
      <c r="Q195" s="140">
        <v>720</v>
      </c>
      <c r="R195" s="157">
        <v>1.1299999999999999</v>
      </c>
      <c r="S195" s="136">
        <v>240</v>
      </c>
      <c r="T195" s="136">
        <v>220</v>
      </c>
      <c r="U195" s="136">
        <v>200</v>
      </c>
      <c r="V195" s="136">
        <v>180</v>
      </c>
      <c r="W195" s="141">
        <f t="shared" si="328"/>
        <v>760</v>
      </c>
      <c r="X195" s="141">
        <f t="shared" si="329"/>
        <v>460</v>
      </c>
      <c r="Y195" s="141">
        <f t="shared" si="330"/>
        <v>400</v>
      </c>
      <c r="Z195" s="141">
        <f t="shared" si="331"/>
        <v>310</v>
      </c>
      <c r="AA195" s="144">
        <v>3</v>
      </c>
      <c r="AB195" s="145">
        <v>230</v>
      </c>
      <c r="AC195" s="145">
        <v>210</v>
      </c>
      <c r="AD195" s="145">
        <v>190</v>
      </c>
      <c r="AE195" s="145">
        <v>170</v>
      </c>
      <c r="AF195" s="141">
        <f t="shared" si="332"/>
        <v>720</v>
      </c>
      <c r="AG195" s="141">
        <f t="shared" si="333"/>
        <v>440</v>
      </c>
      <c r="AH195" s="141">
        <f t="shared" si="334"/>
        <v>380</v>
      </c>
      <c r="AI195" s="141">
        <f t="shared" si="335"/>
        <v>290</v>
      </c>
      <c r="AJ195" s="143">
        <f>'ĐẤT PNN'!I195-'ĐẤT NN'!P195</f>
        <v>1540</v>
      </c>
    </row>
    <row r="196" spans="1:36" ht="110.25" customHeight="1" x14ac:dyDescent="0.25">
      <c r="A196" s="134">
        <f>'ĐẤT PNN'!A196</f>
        <v>191</v>
      </c>
      <c r="B196" s="134" t="str">
        <f>'ĐẤT PNN'!B196</f>
        <v>VT2</v>
      </c>
      <c r="C196" s="134" t="str">
        <f t="shared" ref="C196:C201" si="343">$B$195</f>
        <v>VC2DT_D2</v>
      </c>
      <c r="D196" s="134" t="s">
        <v>448</v>
      </c>
      <c r="E196" s="134" t="s">
        <v>170</v>
      </c>
      <c r="F196" s="134" t="s">
        <v>461</v>
      </c>
      <c r="G196" s="134" t="s">
        <v>460</v>
      </c>
      <c r="H196" s="147" t="str">
        <f t="shared" si="327"/>
        <v>Xã Trị AnTTVAVị trí 1240</v>
      </c>
      <c r="I196" s="134"/>
      <c r="J196" s="134"/>
      <c r="K196" s="176" t="str">
        <f>'ĐẤT PNN'!D196</f>
        <v>Các tuyến đường giao thông đấu nối trực tiếp ra Đường Lạc Long Quân đoạn từ Ngã ba đường Kho Mìn đến Đường Quang Trung có hiện trạng là đường nhựa, bê tông xi măng:
- Có bề rộng ≥5m, cách đường giao thông ≤600m.
- Có bề rộng từ ≥3m đến &lt;5m, cách đường giao thông ≤400m.</v>
      </c>
      <c r="L196" s="176"/>
      <c r="M196" s="176"/>
      <c r="N196" s="140">
        <f t="shared" ref="N196:N201" si="344">IF(B196="VT2",T196,IF(B196="VT3",U196,IF(B196="VT2*0,8",T196,IF(B196="VT3*0,8",U196,V196))))</f>
        <v>220</v>
      </c>
      <c r="O196" s="140">
        <f t="shared" ref="O196:O201" si="345">IF(B196="VT2",AC196,IF(B196="VT3",AD196,IF(B196="VT2*0,8",AC196,IF(B196="VT3*0,8",AD196,AE196))))</f>
        <v>140</v>
      </c>
      <c r="P196" s="140">
        <v>460</v>
      </c>
      <c r="Q196" s="140">
        <v>290</v>
      </c>
      <c r="R196" s="157">
        <v>1.1299999999999999</v>
      </c>
      <c r="S196" s="139">
        <f t="shared" ref="S196:S201" si="346">S195</f>
        <v>240</v>
      </c>
      <c r="T196" s="139">
        <f t="shared" ref="T196:T201" si="347">T195</f>
        <v>220</v>
      </c>
      <c r="U196" s="139">
        <f t="shared" ref="U196:U201" si="348">U195</f>
        <v>200</v>
      </c>
      <c r="V196" s="139">
        <f t="shared" ref="V196:V201" si="349">V195</f>
        <v>180</v>
      </c>
      <c r="W196" s="141">
        <f t="shared" si="328"/>
        <v>760</v>
      </c>
      <c r="X196" s="141">
        <f t="shared" si="329"/>
        <v>460</v>
      </c>
      <c r="Y196" s="141">
        <f t="shared" si="330"/>
        <v>400</v>
      </c>
      <c r="Z196" s="141">
        <f t="shared" si="331"/>
        <v>310</v>
      </c>
      <c r="AA196" s="144">
        <v>3</v>
      </c>
      <c r="AB196" s="145">
        <v>150</v>
      </c>
      <c r="AC196" s="145">
        <v>140</v>
      </c>
      <c r="AD196" s="145">
        <v>130</v>
      </c>
      <c r="AE196" s="145">
        <v>120</v>
      </c>
      <c r="AF196" s="141">
        <f t="shared" si="332"/>
        <v>470</v>
      </c>
      <c r="AG196" s="141">
        <f t="shared" si="333"/>
        <v>290</v>
      </c>
      <c r="AH196" s="141">
        <f t="shared" si="334"/>
        <v>260</v>
      </c>
      <c r="AI196" s="141">
        <f t="shared" si="335"/>
        <v>200</v>
      </c>
      <c r="AJ196" s="143">
        <f>'ĐẤT PNN'!I196-'ĐẤT NN'!P196</f>
        <v>540</v>
      </c>
    </row>
    <row r="197" spans="1:36" ht="126" customHeight="1" x14ac:dyDescent="0.25">
      <c r="A197" s="134">
        <f>'ĐẤT PNN'!A197</f>
        <v>192</v>
      </c>
      <c r="B197" s="134" t="str">
        <f>'ĐẤT PNN'!B197</f>
        <v>VT3</v>
      </c>
      <c r="C197" s="134" t="str">
        <f t="shared" si="343"/>
        <v>VC2DT_D2</v>
      </c>
      <c r="D197" s="134" t="s">
        <v>450</v>
      </c>
      <c r="E197" s="134" t="s">
        <v>170</v>
      </c>
      <c r="F197" s="134" t="s">
        <v>462</v>
      </c>
      <c r="G197" s="134" t="s">
        <v>460</v>
      </c>
      <c r="H197" s="147" t="str">
        <f t="shared" si="327"/>
        <v>Xã Trị AnTTVAVị trí 1240</v>
      </c>
      <c r="I197" s="134"/>
      <c r="J197" s="134"/>
      <c r="K197" s="176" t="str">
        <f>'ĐẤT PNN'!D197</f>
        <v>Các tuyến đường giao thông đấu nối trực tiếp ra Đường Lạc Long Quân đoạn từ Ngã ba đường Kho Mìn đến Đường Quang Trung có hiện trạng là đường nhựa, bê tông xi măng:
- Có bề rộng ≥5m, cách đường giao thông &gt;600m.
- Có bề rộng từ ≥3m đến &lt;5m, cách đường giao thông từ &gt;400m đến ≤600m.
- Có bề rộng &lt;3m, cách đường giao thông ≤200m.</v>
      </c>
      <c r="L197" s="176"/>
      <c r="M197" s="176"/>
      <c r="N197" s="140">
        <f t="shared" si="344"/>
        <v>200</v>
      </c>
      <c r="O197" s="140">
        <f t="shared" si="345"/>
        <v>130</v>
      </c>
      <c r="P197" s="140">
        <v>400</v>
      </c>
      <c r="Q197" s="140">
        <v>260</v>
      </c>
      <c r="R197" s="157">
        <v>1.1299999999999999</v>
      </c>
      <c r="S197" s="139">
        <f t="shared" si="346"/>
        <v>240</v>
      </c>
      <c r="T197" s="139">
        <f t="shared" si="347"/>
        <v>220</v>
      </c>
      <c r="U197" s="139">
        <f t="shared" si="348"/>
        <v>200</v>
      </c>
      <c r="V197" s="139">
        <f t="shared" si="349"/>
        <v>180</v>
      </c>
      <c r="W197" s="141">
        <f t="shared" si="328"/>
        <v>760</v>
      </c>
      <c r="X197" s="141">
        <f t="shared" si="329"/>
        <v>460</v>
      </c>
      <c r="Y197" s="141">
        <f t="shared" si="330"/>
        <v>400</v>
      </c>
      <c r="Z197" s="141">
        <f t="shared" si="331"/>
        <v>310</v>
      </c>
      <c r="AA197" s="144">
        <v>3</v>
      </c>
      <c r="AB197" s="145">
        <v>150</v>
      </c>
      <c r="AC197" s="145">
        <v>140</v>
      </c>
      <c r="AD197" s="145">
        <v>130</v>
      </c>
      <c r="AE197" s="145">
        <v>120</v>
      </c>
      <c r="AF197" s="141">
        <f t="shared" si="332"/>
        <v>470</v>
      </c>
      <c r="AG197" s="141">
        <f t="shared" si="333"/>
        <v>290</v>
      </c>
      <c r="AH197" s="141">
        <f t="shared" si="334"/>
        <v>260</v>
      </c>
      <c r="AI197" s="141">
        <f t="shared" si="335"/>
        <v>200</v>
      </c>
      <c r="AJ197" s="143">
        <f>'ĐẤT PNN'!I197-'ĐẤT NN'!P197</f>
        <v>200</v>
      </c>
    </row>
    <row r="198" spans="1:36" ht="63" customHeight="1" x14ac:dyDescent="0.25">
      <c r="A198" s="134">
        <f>'ĐẤT PNN'!A198</f>
        <v>193</v>
      </c>
      <c r="B198" s="134" t="str">
        <f>'ĐẤT PNN'!B198</f>
        <v>VT4</v>
      </c>
      <c r="C198" s="134" t="str">
        <f t="shared" si="343"/>
        <v>VC2DT_D2</v>
      </c>
      <c r="D198" s="134" t="s">
        <v>452</v>
      </c>
      <c r="E198" s="134" t="s">
        <v>170</v>
      </c>
      <c r="F198" s="134" t="s">
        <v>463</v>
      </c>
      <c r="G198" s="134" t="s">
        <v>460</v>
      </c>
      <c r="H198" s="147" t="str">
        <f t="shared" si="327"/>
        <v>Xã Trị AnTTVAVị trí 1240</v>
      </c>
      <c r="I198" s="134"/>
      <c r="J198" s="134"/>
      <c r="K198" s="176" t="str">
        <f>'ĐẤT PNN'!D198</f>
        <v>Các tuyến đường giao thông đấu nối trực tiếp ra Đường Lạc Long Quân đoạn từ Ngã ba đường Kho Mìn đến Đường Quang Trung có hiện trạng là đường nhựa, bê tông xi măng:
- Có bề rộng từ ≥3m đến &lt;5m, cách đường giao thông &gt;600m.
- Có bề rộng &lt;3m, cách đường giao thông &gt;200m.</v>
      </c>
      <c r="L198" s="176"/>
      <c r="M198" s="176"/>
      <c r="N198" s="140">
        <f t="shared" si="344"/>
        <v>180</v>
      </c>
      <c r="O198" s="140">
        <f t="shared" si="345"/>
        <v>120</v>
      </c>
      <c r="P198" s="140">
        <v>310</v>
      </c>
      <c r="Q198" s="140">
        <v>200</v>
      </c>
      <c r="R198" s="157">
        <v>1.1299999999999999</v>
      </c>
      <c r="S198" s="139">
        <f t="shared" si="346"/>
        <v>240</v>
      </c>
      <c r="T198" s="139">
        <f t="shared" si="347"/>
        <v>220</v>
      </c>
      <c r="U198" s="139">
        <f t="shared" si="348"/>
        <v>200</v>
      </c>
      <c r="V198" s="139">
        <f t="shared" si="349"/>
        <v>180</v>
      </c>
      <c r="W198" s="141">
        <f t="shared" si="328"/>
        <v>760</v>
      </c>
      <c r="X198" s="141">
        <f t="shared" si="329"/>
        <v>460</v>
      </c>
      <c r="Y198" s="141">
        <f t="shared" si="330"/>
        <v>400</v>
      </c>
      <c r="Z198" s="141">
        <f t="shared" si="331"/>
        <v>310</v>
      </c>
      <c r="AA198" s="144">
        <v>3</v>
      </c>
      <c r="AB198" s="145">
        <v>150</v>
      </c>
      <c r="AC198" s="145">
        <v>140</v>
      </c>
      <c r="AD198" s="145">
        <v>130</v>
      </c>
      <c r="AE198" s="145">
        <v>120</v>
      </c>
      <c r="AF198" s="141">
        <f t="shared" si="332"/>
        <v>470</v>
      </c>
      <c r="AG198" s="141">
        <f t="shared" si="333"/>
        <v>290</v>
      </c>
      <c r="AH198" s="141">
        <f t="shared" si="334"/>
        <v>260</v>
      </c>
      <c r="AI198" s="141">
        <f t="shared" si="335"/>
        <v>200</v>
      </c>
      <c r="AJ198" s="143">
        <f>'ĐẤT PNN'!I198-'ĐẤT NN'!P198</f>
        <v>230</v>
      </c>
    </row>
    <row r="199" spans="1:36" ht="110.25" customHeight="1" x14ac:dyDescent="0.25">
      <c r="A199" s="134">
        <f>'ĐẤT PNN'!A199</f>
        <v>194</v>
      </c>
      <c r="B199" s="134" t="str">
        <f>'ĐẤT PNN'!B199</f>
        <v>VT2*0,8</v>
      </c>
      <c r="C199" s="134" t="str">
        <f t="shared" si="343"/>
        <v>VC2DT_D2</v>
      </c>
      <c r="D199" s="134" t="s">
        <v>448</v>
      </c>
      <c r="E199" s="134" t="s">
        <v>170</v>
      </c>
      <c r="F199" s="134" t="s">
        <v>461</v>
      </c>
      <c r="G199" s="134" t="s">
        <v>460</v>
      </c>
      <c r="H199" s="147" t="str">
        <f t="shared" si="327"/>
        <v>Xã Trị AnTTVAVị trí 1240</v>
      </c>
      <c r="I199" s="134"/>
      <c r="J199" s="134"/>
      <c r="K199" s="176" t="str">
        <f>'ĐẤT PNN'!D199</f>
        <v>Các tuyến đường giao thông không đấu nối trực tiếp và thông ra Đường Lạc Long Quân đoạn từ Ngã ba đường Kho Mìn đến Đường Quang Trung có hiện trạng là đường nhựa, bê tông xi măng:
- Có bề rộng ≥5m, cách đường giao thông ≤600m.
- Có bề rộng từ ≥3m đến &lt;5m, cách đường giao thông ≤400m.</v>
      </c>
      <c r="L199" s="176"/>
      <c r="M199" s="176"/>
      <c r="N199" s="140">
        <f t="shared" si="344"/>
        <v>220</v>
      </c>
      <c r="O199" s="140">
        <f t="shared" si="345"/>
        <v>140</v>
      </c>
      <c r="P199" s="140">
        <v>460</v>
      </c>
      <c r="Q199" s="140">
        <v>290</v>
      </c>
      <c r="R199" s="157">
        <v>1.1299999999999999</v>
      </c>
      <c r="S199" s="139">
        <f t="shared" si="346"/>
        <v>240</v>
      </c>
      <c r="T199" s="139">
        <f t="shared" si="347"/>
        <v>220</v>
      </c>
      <c r="U199" s="139">
        <f t="shared" si="348"/>
        <v>200</v>
      </c>
      <c r="V199" s="139">
        <f t="shared" si="349"/>
        <v>180</v>
      </c>
      <c r="W199" s="141">
        <f t="shared" si="328"/>
        <v>760</v>
      </c>
      <c r="X199" s="141">
        <f t="shared" si="329"/>
        <v>460</v>
      </c>
      <c r="Y199" s="141">
        <f t="shared" si="330"/>
        <v>400</v>
      </c>
      <c r="Z199" s="141">
        <f t="shared" si="331"/>
        <v>310</v>
      </c>
      <c r="AA199" s="144">
        <v>3</v>
      </c>
      <c r="AB199" s="145">
        <v>150</v>
      </c>
      <c r="AC199" s="145">
        <v>140</v>
      </c>
      <c r="AD199" s="145">
        <v>130</v>
      </c>
      <c r="AE199" s="145">
        <v>120</v>
      </c>
      <c r="AF199" s="141">
        <f t="shared" si="332"/>
        <v>470</v>
      </c>
      <c r="AG199" s="141">
        <f t="shared" si="333"/>
        <v>290</v>
      </c>
      <c r="AH199" s="141">
        <f t="shared" si="334"/>
        <v>260</v>
      </c>
      <c r="AI199" s="141">
        <f t="shared" si="335"/>
        <v>200</v>
      </c>
      <c r="AJ199" s="143">
        <f>'ĐẤT PNN'!I199-'ĐẤT NN'!P199</f>
        <v>440</v>
      </c>
    </row>
    <row r="200" spans="1:36" ht="126" customHeight="1" x14ac:dyDescent="0.25">
      <c r="A200" s="134">
        <f>'ĐẤT PNN'!A200</f>
        <v>195</v>
      </c>
      <c r="B200" s="134" t="str">
        <f>'ĐẤT PNN'!B200</f>
        <v>VT3*0,8</v>
      </c>
      <c r="C200" s="134" t="str">
        <f t="shared" si="343"/>
        <v>VC2DT_D2</v>
      </c>
      <c r="D200" s="134" t="s">
        <v>450</v>
      </c>
      <c r="E200" s="134" t="s">
        <v>170</v>
      </c>
      <c r="F200" s="134" t="s">
        <v>462</v>
      </c>
      <c r="G200" s="134" t="s">
        <v>460</v>
      </c>
      <c r="H200" s="147" t="str">
        <f t="shared" si="327"/>
        <v>Xã Trị AnTTVAVị trí 1240</v>
      </c>
      <c r="I200" s="134"/>
      <c r="J200" s="134"/>
      <c r="K200" s="176" t="str">
        <f>'ĐẤT PNN'!D200</f>
        <v>Các tuyến đường giao thông không đấu nối trực tiếp và thông ra Đường Lạc Long Quân đoạn từ Ngã ba đường Kho Mìn đến Đường Quang Trung có hiện trạng là đường nhựa, bê tông xi măng:
- Có bề rộng ≥5m, cách đường giao thông &gt;600m.
- Có bề rộng từ ≥3m đến &lt;5m, cách đường giao thông từ &gt;400m đến ≤600m.
- Có bề rộng &lt;3m, cách đường giao thông ≤200m.</v>
      </c>
      <c r="L200" s="176"/>
      <c r="M200" s="176"/>
      <c r="N200" s="140">
        <f t="shared" si="344"/>
        <v>200</v>
      </c>
      <c r="O200" s="140">
        <f t="shared" si="345"/>
        <v>130</v>
      </c>
      <c r="P200" s="140">
        <v>400</v>
      </c>
      <c r="Q200" s="140">
        <v>260</v>
      </c>
      <c r="R200" s="157">
        <v>1.1299999999999999</v>
      </c>
      <c r="S200" s="139">
        <f t="shared" si="346"/>
        <v>240</v>
      </c>
      <c r="T200" s="139">
        <f t="shared" si="347"/>
        <v>220</v>
      </c>
      <c r="U200" s="139">
        <f t="shared" si="348"/>
        <v>200</v>
      </c>
      <c r="V200" s="139">
        <f t="shared" si="349"/>
        <v>180</v>
      </c>
      <c r="W200" s="141">
        <f t="shared" si="328"/>
        <v>760</v>
      </c>
      <c r="X200" s="141">
        <f t="shared" si="329"/>
        <v>460</v>
      </c>
      <c r="Y200" s="141">
        <f t="shared" si="330"/>
        <v>400</v>
      </c>
      <c r="Z200" s="141">
        <f t="shared" si="331"/>
        <v>310</v>
      </c>
      <c r="AA200" s="144">
        <v>3</v>
      </c>
      <c r="AB200" s="145">
        <v>150</v>
      </c>
      <c r="AC200" s="145">
        <v>140</v>
      </c>
      <c r="AD200" s="145">
        <v>130</v>
      </c>
      <c r="AE200" s="145">
        <v>120</v>
      </c>
      <c r="AF200" s="141">
        <f t="shared" si="332"/>
        <v>470</v>
      </c>
      <c r="AG200" s="141">
        <f t="shared" si="333"/>
        <v>290</v>
      </c>
      <c r="AH200" s="141">
        <f t="shared" si="334"/>
        <v>260</v>
      </c>
      <c r="AI200" s="141">
        <f t="shared" si="335"/>
        <v>200</v>
      </c>
      <c r="AJ200" s="143">
        <f>'ĐẤT PNN'!I200-'ĐẤT NN'!P200</f>
        <v>140</v>
      </c>
    </row>
    <row r="201" spans="1:36" ht="63" customHeight="1" x14ac:dyDescent="0.25">
      <c r="A201" s="134">
        <f>'ĐẤT PNN'!A201</f>
        <v>196</v>
      </c>
      <c r="B201" s="134" t="str">
        <f>'ĐẤT PNN'!B201</f>
        <v>VT4*0,8</v>
      </c>
      <c r="C201" s="134" t="str">
        <f t="shared" si="343"/>
        <v>VC2DT_D2</v>
      </c>
      <c r="D201" s="134" t="s">
        <v>452</v>
      </c>
      <c r="E201" s="134" t="s">
        <v>170</v>
      </c>
      <c r="F201" s="134" t="s">
        <v>463</v>
      </c>
      <c r="G201" s="134" t="s">
        <v>460</v>
      </c>
      <c r="H201" s="147" t="str">
        <f t="shared" si="327"/>
        <v>Xã Trị AnTTVAVị trí 1240</v>
      </c>
      <c r="I201" s="134"/>
      <c r="J201" s="134"/>
      <c r="K201" s="176" t="str">
        <f>'ĐẤT PNN'!D201</f>
        <v>Các tuyến đường giao thông không đấu nối trực tiếp và thông ra Đường Lạc Long Quân đoạn từ Ngã ba đường Kho Mìn đến Đường Quang Trung có hiện trạng là đường nhựa, bê tông xi măng:
- Có bề rộng từ ≥3m đến &lt;5m, cách đường giao thông &gt;600m.
- Có bề rộng &lt;3m, cách đường giao thông &gt; 200m.</v>
      </c>
      <c r="L201" s="176"/>
      <c r="M201" s="176"/>
      <c r="N201" s="140">
        <f t="shared" si="344"/>
        <v>180</v>
      </c>
      <c r="O201" s="140">
        <f t="shared" si="345"/>
        <v>120</v>
      </c>
      <c r="P201" s="140">
        <v>310</v>
      </c>
      <c r="Q201" s="140">
        <v>200</v>
      </c>
      <c r="R201" s="157">
        <v>1.1299999999999999</v>
      </c>
      <c r="S201" s="139">
        <f t="shared" si="346"/>
        <v>240</v>
      </c>
      <c r="T201" s="139">
        <f t="shared" si="347"/>
        <v>220</v>
      </c>
      <c r="U201" s="139">
        <f t="shared" si="348"/>
        <v>200</v>
      </c>
      <c r="V201" s="139">
        <f t="shared" si="349"/>
        <v>180</v>
      </c>
      <c r="W201" s="141">
        <f t="shared" si="328"/>
        <v>760</v>
      </c>
      <c r="X201" s="141">
        <f t="shared" si="329"/>
        <v>460</v>
      </c>
      <c r="Y201" s="141">
        <f t="shared" si="330"/>
        <v>400</v>
      </c>
      <c r="Z201" s="141">
        <f t="shared" si="331"/>
        <v>310</v>
      </c>
      <c r="AA201" s="144">
        <v>3</v>
      </c>
      <c r="AB201" s="145">
        <v>150</v>
      </c>
      <c r="AC201" s="145">
        <v>140</v>
      </c>
      <c r="AD201" s="145">
        <v>130</v>
      </c>
      <c r="AE201" s="145">
        <v>120</v>
      </c>
      <c r="AF201" s="141">
        <f t="shared" si="332"/>
        <v>470</v>
      </c>
      <c r="AG201" s="141">
        <f t="shared" si="333"/>
        <v>290</v>
      </c>
      <c r="AH201" s="141">
        <f t="shared" si="334"/>
        <v>260</v>
      </c>
      <c r="AI201" s="141">
        <f t="shared" si="335"/>
        <v>200</v>
      </c>
      <c r="AJ201" s="143">
        <f>'ĐẤT PNN'!I201-'ĐẤT NN'!P201</f>
        <v>180</v>
      </c>
    </row>
    <row r="202" spans="1:36" ht="47.25" x14ac:dyDescent="0.25">
      <c r="A202" s="134">
        <f>'ĐẤT PNN'!A202</f>
        <v>197</v>
      </c>
      <c r="B202" s="134" t="str">
        <f>'ĐẤT PNN'!B202</f>
        <v>VC3DT</v>
      </c>
      <c r="C202" s="134" t="str">
        <f>$B$202</f>
        <v>VC3DT</v>
      </c>
      <c r="D202" s="134" t="s">
        <v>446</v>
      </c>
      <c r="E202" s="134" t="s">
        <v>170</v>
      </c>
      <c r="F202" s="134" t="s">
        <v>459</v>
      </c>
      <c r="G202" s="134" t="s">
        <v>460</v>
      </c>
      <c r="H202" s="147" t="str">
        <f t="shared" si="327"/>
        <v>Xã Trị AnTTVAVị trí 1240</v>
      </c>
      <c r="I202" s="156" t="s">
        <v>426</v>
      </c>
      <c r="J202" s="156" t="s">
        <v>425</v>
      </c>
      <c r="K202" s="135" t="str">
        <f>'ĐẤT PNN'!D202</f>
        <v>Đường Phan Chu Trinh</v>
      </c>
      <c r="L202" s="135" t="str">
        <f>'ĐẤT PNN'!E202</f>
        <v>Đường Quang Trung</v>
      </c>
      <c r="M202" s="135" t="str">
        <f>'ĐẤT PNN'!F202</f>
        <v>Ngã ba Điện lực</v>
      </c>
      <c r="N202" s="140">
        <f>S202</f>
        <v>240</v>
      </c>
      <c r="O202" s="140">
        <f>AB202</f>
        <v>230</v>
      </c>
      <c r="P202" s="140">
        <v>760</v>
      </c>
      <c r="Q202" s="140">
        <v>720</v>
      </c>
      <c r="R202" s="157">
        <v>1.1499999999999999</v>
      </c>
      <c r="S202" s="136">
        <v>240</v>
      </c>
      <c r="T202" s="136">
        <v>220</v>
      </c>
      <c r="U202" s="136">
        <v>200</v>
      </c>
      <c r="V202" s="136">
        <v>180</v>
      </c>
      <c r="W202" s="141">
        <f t="shared" si="328"/>
        <v>760</v>
      </c>
      <c r="X202" s="141">
        <f t="shared" si="329"/>
        <v>460</v>
      </c>
      <c r="Y202" s="141">
        <f t="shared" si="330"/>
        <v>400</v>
      </c>
      <c r="Z202" s="141">
        <f t="shared" si="331"/>
        <v>310</v>
      </c>
      <c r="AA202" s="144">
        <v>3</v>
      </c>
      <c r="AB202" s="145">
        <v>230</v>
      </c>
      <c r="AC202" s="145">
        <v>210</v>
      </c>
      <c r="AD202" s="145">
        <v>190</v>
      </c>
      <c r="AE202" s="145">
        <v>170</v>
      </c>
      <c r="AF202" s="141">
        <f t="shared" si="332"/>
        <v>720</v>
      </c>
      <c r="AG202" s="141">
        <f t="shared" si="333"/>
        <v>440</v>
      </c>
      <c r="AH202" s="141">
        <f t="shared" si="334"/>
        <v>380</v>
      </c>
      <c r="AI202" s="141">
        <f t="shared" si="335"/>
        <v>290</v>
      </c>
      <c r="AJ202" s="143">
        <f>'ĐẤT PNN'!I202-'ĐẤT NN'!P202</f>
        <v>1440</v>
      </c>
    </row>
    <row r="203" spans="1:36" ht="110.25" customHeight="1" x14ac:dyDescent="0.25">
      <c r="A203" s="134">
        <f>'ĐẤT PNN'!A203</f>
        <v>198</v>
      </c>
      <c r="B203" s="134" t="str">
        <f>'ĐẤT PNN'!B203</f>
        <v>VT2</v>
      </c>
      <c r="C203" s="134" t="str">
        <f t="shared" ref="C203:C208" si="350">$B$202</f>
        <v>VC3DT</v>
      </c>
      <c r="D203" s="134" t="s">
        <v>448</v>
      </c>
      <c r="E203" s="134" t="s">
        <v>170</v>
      </c>
      <c r="F203" s="134" t="s">
        <v>461</v>
      </c>
      <c r="G203" s="134" t="s">
        <v>460</v>
      </c>
      <c r="H203" s="147" t="str">
        <f t="shared" si="327"/>
        <v>Xã Trị AnTTVAVị trí 1240</v>
      </c>
      <c r="I203" s="134"/>
      <c r="J203" s="134"/>
      <c r="K203" s="176" t="str">
        <f>'ĐẤT PNN'!D203</f>
        <v>Các tuyến đường giao thông đấu nối trực tiếp ra Đường Phan Chu Trinh đoạn từ Đường Quang Trung đến Ngã ba Điện lực có hiện trạng là đường nhựa, bê tông xi măng:
- Có bề rộng ≥5m, cách đường giao thông ≤600m.
- Có bề rộng từ ≥3m đến &lt;5m, cách đường giao thông ≤400m.</v>
      </c>
      <c r="L203" s="176"/>
      <c r="M203" s="176"/>
      <c r="N203" s="140">
        <f t="shared" ref="N203:N208" si="351">IF(B203="VT2",T203,IF(B203="VT3",U203,IF(B203="VT2*0,8",T203,IF(B203="VT3*0,8",U203,V203))))</f>
        <v>220</v>
      </c>
      <c r="O203" s="140">
        <f t="shared" ref="O203:O208" si="352">IF(B203="VT2",AC203,IF(B203="VT3",AD203,IF(B203="VT2*0,8",AC203,IF(B203="VT3*0,8",AD203,AE203))))</f>
        <v>140</v>
      </c>
      <c r="P203" s="140">
        <v>460</v>
      </c>
      <c r="Q203" s="140">
        <v>290</v>
      </c>
      <c r="R203" s="157">
        <v>1.1499999999999999</v>
      </c>
      <c r="S203" s="139">
        <f t="shared" ref="S203:S208" si="353">S202</f>
        <v>240</v>
      </c>
      <c r="T203" s="139">
        <f t="shared" ref="T203:T208" si="354">T202</f>
        <v>220</v>
      </c>
      <c r="U203" s="139">
        <f t="shared" ref="U203:U208" si="355">U202</f>
        <v>200</v>
      </c>
      <c r="V203" s="139">
        <f t="shared" ref="V203:V208" si="356">V202</f>
        <v>180</v>
      </c>
      <c r="W203" s="141">
        <f t="shared" si="328"/>
        <v>760</v>
      </c>
      <c r="X203" s="141">
        <f t="shared" si="329"/>
        <v>460</v>
      </c>
      <c r="Y203" s="141">
        <f t="shared" si="330"/>
        <v>400</v>
      </c>
      <c r="Z203" s="141">
        <f t="shared" si="331"/>
        <v>310</v>
      </c>
      <c r="AA203" s="144">
        <v>3</v>
      </c>
      <c r="AB203" s="145">
        <v>150</v>
      </c>
      <c r="AC203" s="145">
        <v>140</v>
      </c>
      <c r="AD203" s="145">
        <v>130</v>
      </c>
      <c r="AE203" s="145">
        <v>120</v>
      </c>
      <c r="AF203" s="141">
        <f t="shared" si="332"/>
        <v>470</v>
      </c>
      <c r="AG203" s="141">
        <f t="shared" si="333"/>
        <v>290</v>
      </c>
      <c r="AH203" s="141">
        <f t="shared" si="334"/>
        <v>260</v>
      </c>
      <c r="AI203" s="141">
        <f t="shared" si="335"/>
        <v>200</v>
      </c>
      <c r="AJ203" s="143">
        <f>'ĐẤT PNN'!I203-'ĐẤT NN'!P203</f>
        <v>640</v>
      </c>
    </row>
    <row r="204" spans="1:36" ht="126" customHeight="1" x14ac:dyDescent="0.25">
      <c r="A204" s="134">
        <f>'ĐẤT PNN'!A204</f>
        <v>199</v>
      </c>
      <c r="B204" s="134" t="str">
        <f>'ĐẤT PNN'!B204</f>
        <v>VT3</v>
      </c>
      <c r="C204" s="134" t="str">
        <f t="shared" si="350"/>
        <v>VC3DT</v>
      </c>
      <c r="D204" s="134" t="s">
        <v>450</v>
      </c>
      <c r="E204" s="134" t="s">
        <v>170</v>
      </c>
      <c r="F204" s="134" t="s">
        <v>462</v>
      </c>
      <c r="G204" s="134" t="s">
        <v>460</v>
      </c>
      <c r="H204" s="147" t="str">
        <f t="shared" si="327"/>
        <v>Xã Trị AnTTVAVị trí 1240</v>
      </c>
      <c r="I204" s="134"/>
      <c r="J204" s="134"/>
      <c r="K204" s="176" t="str">
        <f>'ĐẤT PNN'!D204</f>
        <v>Các tuyến đường giao thông đấu nối trực tiếp ra Đường Phan Chu Trinh đoạn từ Đường Quang Trung đến Ngã ba Điện lực có hiện trạng là đường nhựa, bê tông xi măng:
- Có bề rộng ≥5m, cách đường giao thông &gt;600m.
- Có bề rộng từ ≥3m đến &lt;5m, cách đường giao thông từ &gt;400m đến ≤600m.
- Có bề rộng &lt;3m, cách đường giao thông ≤200m.</v>
      </c>
      <c r="L204" s="176"/>
      <c r="M204" s="176"/>
      <c r="N204" s="140">
        <f t="shared" si="351"/>
        <v>200</v>
      </c>
      <c r="O204" s="140">
        <f t="shared" si="352"/>
        <v>130</v>
      </c>
      <c r="P204" s="140">
        <v>400</v>
      </c>
      <c r="Q204" s="140">
        <v>260</v>
      </c>
      <c r="R204" s="157">
        <v>1.1499999999999999</v>
      </c>
      <c r="S204" s="139">
        <f t="shared" si="353"/>
        <v>240</v>
      </c>
      <c r="T204" s="139">
        <f t="shared" si="354"/>
        <v>220</v>
      </c>
      <c r="U204" s="139">
        <f t="shared" si="355"/>
        <v>200</v>
      </c>
      <c r="V204" s="139">
        <f t="shared" si="356"/>
        <v>180</v>
      </c>
      <c r="W204" s="141">
        <f t="shared" si="328"/>
        <v>760</v>
      </c>
      <c r="X204" s="141">
        <f t="shared" si="329"/>
        <v>460</v>
      </c>
      <c r="Y204" s="141">
        <f t="shared" si="330"/>
        <v>400</v>
      </c>
      <c r="Z204" s="141">
        <f t="shared" si="331"/>
        <v>310</v>
      </c>
      <c r="AA204" s="144">
        <v>3</v>
      </c>
      <c r="AB204" s="145">
        <v>150</v>
      </c>
      <c r="AC204" s="145">
        <v>140</v>
      </c>
      <c r="AD204" s="145">
        <v>130</v>
      </c>
      <c r="AE204" s="145">
        <v>120</v>
      </c>
      <c r="AF204" s="141">
        <f t="shared" si="332"/>
        <v>470</v>
      </c>
      <c r="AG204" s="141">
        <f t="shared" si="333"/>
        <v>290</v>
      </c>
      <c r="AH204" s="141">
        <f t="shared" si="334"/>
        <v>260</v>
      </c>
      <c r="AI204" s="141">
        <f t="shared" si="335"/>
        <v>200</v>
      </c>
      <c r="AJ204" s="143">
        <f>'ĐẤT PNN'!I204-'ĐẤT NN'!P204</f>
        <v>260</v>
      </c>
    </row>
    <row r="205" spans="1:36" ht="63" customHeight="1" x14ac:dyDescent="0.25">
      <c r="A205" s="134">
        <f>'ĐẤT PNN'!A205</f>
        <v>200</v>
      </c>
      <c r="B205" s="134" t="str">
        <f>'ĐẤT PNN'!B205</f>
        <v>VT4</v>
      </c>
      <c r="C205" s="134" t="str">
        <f t="shared" si="350"/>
        <v>VC3DT</v>
      </c>
      <c r="D205" s="134" t="s">
        <v>452</v>
      </c>
      <c r="E205" s="134" t="s">
        <v>170</v>
      </c>
      <c r="F205" s="134" t="s">
        <v>463</v>
      </c>
      <c r="G205" s="134" t="s">
        <v>460</v>
      </c>
      <c r="H205" s="147" t="str">
        <f t="shared" si="327"/>
        <v>Xã Trị AnTTVAVị trí 1240</v>
      </c>
      <c r="I205" s="134"/>
      <c r="J205" s="134"/>
      <c r="K205" s="176" t="str">
        <f>'ĐẤT PNN'!D205</f>
        <v>Các tuyến đường giao thông đấu nối trực tiếp ra Đường Phan Chu Trinh đoạn từ Đường Quang Trung đến Ngã ba Điện lực có hiện trạng là đường nhựa, bê tông xi măng:
- Có bề rộng từ ≥3m đến &lt;5m, cách đường giao thông &gt;600m.
- Có bề rộng &lt;3m, cách đường giao thông &gt;200m.</v>
      </c>
      <c r="L205" s="176"/>
      <c r="M205" s="176"/>
      <c r="N205" s="140">
        <f t="shared" si="351"/>
        <v>180</v>
      </c>
      <c r="O205" s="140">
        <f t="shared" si="352"/>
        <v>120</v>
      </c>
      <c r="P205" s="140">
        <v>310</v>
      </c>
      <c r="Q205" s="140">
        <v>200</v>
      </c>
      <c r="R205" s="157">
        <v>1.1499999999999999</v>
      </c>
      <c r="S205" s="139">
        <f t="shared" si="353"/>
        <v>240</v>
      </c>
      <c r="T205" s="139">
        <f t="shared" si="354"/>
        <v>220</v>
      </c>
      <c r="U205" s="139">
        <f t="shared" si="355"/>
        <v>200</v>
      </c>
      <c r="V205" s="139">
        <f t="shared" si="356"/>
        <v>180</v>
      </c>
      <c r="W205" s="141">
        <f t="shared" si="328"/>
        <v>760</v>
      </c>
      <c r="X205" s="141">
        <f t="shared" si="329"/>
        <v>460</v>
      </c>
      <c r="Y205" s="141">
        <f t="shared" si="330"/>
        <v>400</v>
      </c>
      <c r="Z205" s="141">
        <f t="shared" si="331"/>
        <v>310</v>
      </c>
      <c r="AA205" s="144">
        <v>3</v>
      </c>
      <c r="AB205" s="145">
        <v>150</v>
      </c>
      <c r="AC205" s="145">
        <v>140</v>
      </c>
      <c r="AD205" s="145">
        <v>130</v>
      </c>
      <c r="AE205" s="145">
        <v>120</v>
      </c>
      <c r="AF205" s="141">
        <f t="shared" si="332"/>
        <v>470</v>
      </c>
      <c r="AG205" s="141">
        <f t="shared" si="333"/>
        <v>290</v>
      </c>
      <c r="AH205" s="141">
        <f t="shared" si="334"/>
        <v>260</v>
      </c>
      <c r="AI205" s="141">
        <f t="shared" si="335"/>
        <v>200</v>
      </c>
      <c r="AJ205" s="143">
        <f>'ĐẤT PNN'!I205-'ĐẤT NN'!P205</f>
        <v>270</v>
      </c>
    </row>
    <row r="206" spans="1:36" ht="110.25" customHeight="1" x14ac:dyDescent="0.25">
      <c r="A206" s="134">
        <f>'ĐẤT PNN'!A206</f>
        <v>201</v>
      </c>
      <c r="B206" s="134" t="str">
        <f>'ĐẤT PNN'!B206</f>
        <v>VT2*0,8</v>
      </c>
      <c r="C206" s="134" t="str">
        <f t="shared" si="350"/>
        <v>VC3DT</v>
      </c>
      <c r="D206" s="134" t="s">
        <v>448</v>
      </c>
      <c r="E206" s="134" t="s">
        <v>170</v>
      </c>
      <c r="F206" s="134" t="s">
        <v>461</v>
      </c>
      <c r="G206" s="134" t="s">
        <v>460</v>
      </c>
      <c r="H206" s="147" t="str">
        <f t="shared" si="327"/>
        <v>Xã Trị AnTTVAVị trí 1240</v>
      </c>
      <c r="I206" s="134"/>
      <c r="J206" s="134"/>
      <c r="K206" s="176" t="str">
        <f>'ĐẤT PNN'!D206</f>
        <v>Các tuyến đường giao thông không đấu nối trực tiếp và thông ra Đường Phan Chu Trinh đoạn từ Đường Quang Trung đến Ngã ba Điện lực có hiện trạng là đường nhựa, bê tông xi măng:
- Có bề rộng ≥5m, cách đường giao thông ≤600m.
- Có bề rộng từ ≥3m đến &lt;5m, cách đường giao thông ≤400m.</v>
      </c>
      <c r="L206" s="176"/>
      <c r="M206" s="176"/>
      <c r="N206" s="140">
        <f t="shared" si="351"/>
        <v>220</v>
      </c>
      <c r="O206" s="140">
        <f t="shared" si="352"/>
        <v>140</v>
      </c>
      <c r="P206" s="140">
        <v>460</v>
      </c>
      <c r="Q206" s="140">
        <v>290</v>
      </c>
      <c r="R206" s="157">
        <v>1.1499999999999999</v>
      </c>
      <c r="S206" s="139">
        <f t="shared" si="353"/>
        <v>240</v>
      </c>
      <c r="T206" s="139">
        <f t="shared" si="354"/>
        <v>220</v>
      </c>
      <c r="U206" s="139">
        <f t="shared" si="355"/>
        <v>200</v>
      </c>
      <c r="V206" s="139">
        <f t="shared" si="356"/>
        <v>180</v>
      </c>
      <c r="W206" s="141">
        <f t="shared" si="328"/>
        <v>760</v>
      </c>
      <c r="X206" s="141">
        <f t="shared" si="329"/>
        <v>460</v>
      </c>
      <c r="Y206" s="141">
        <f t="shared" si="330"/>
        <v>400</v>
      </c>
      <c r="Z206" s="141">
        <f t="shared" si="331"/>
        <v>310</v>
      </c>
      <c r="AA206" s="144">
        <v>3</v>
      </c>
      <c r="AB206" s="145">
        <v>150</v>
      </c>
      <c r="AC206" s="145">
        <v>140</v>
      </c>
      <c r="AD206" s="145">
        <v>130</v>
      </c>
      <c r="AE206" s="145">
        <v>120</v>
      </c>
      <c r="AF206" s="141">
        <f t="shared" si="332"/>
        <v>470</v>
      </c>
      <c r="AG206" s="141">
        <f t="shared" si="333"/>
        <v>290</v>
      </c>
      <c r="AH206" s="141">
        <f t="shared" si="334"/>
        <v>260</v>
      </c>
      <c r="AI206" s="141">
        <f t="shared" si="335"/>
        <v>200</v>
      </c>
      <c r="AJ206" s="143">
        <f>'ĐẤT PNN'!I206-'ĐẤT NN'!P206</f>
        <v>500</v>
      </c>
    </row>
    <row r="207" spans="1:36" ht="126" customHeight="1" x14ac:dyDescent="0.25">
      <c r="A207" s="134">
        <f>'ĐẤT PNN'!A207</f>
        <v>202</v>
      </c>
      <c r="B207" s="134" t="str">
        <f>'ĐẤT PNN'!B207</f>
        <v>VT3*0,8</v>
      </c>
      <c r="C207" s="134" t="str">
        <f t="shared" si="350"/>
        <v>VC3DT</v>
      </c>
      <c r="D207" s="134" t="s">
        <v>450</v>
      </c>
      <c r="E207" s="134" t="s">
        <v>170</v>
      </c>
      <c r="F207" s="134" t="s">
        <v>462</v>
      </c>
      <c r="G207" s="134" t="s">
        <v>460</v>
      </c>
      <c r="H207" s="147" t="str">
        <f t="shared" si="327"/>
        <v>Xã Trị AnTTVAVị trí 1240</v>
      </c>
      <c r="I207" s="134"/>
      <c r="J207" s="134"/>
      <c r="K207" s="176" t="str">
        <f>'ĐẤT PNN'!D207</f>
        <v>Các tuyến đường giao thông không đấu nối trực tiếp và thông ra Đường Phan Chu Trinh đoạn từ Đường Quang Trung đến Ngã ba Điện lực có hiện trạng là đường nhựa, bê tông xi măng:
- Có bề rộng ≥5m, cách đường giao thông &gt;600m.
- Có bề rộng từ ≥3m đến &lt;5m, cách đường giao thông từ &gt;400m đến ≤600m.
- Có bề rộng &lt;3m, cách đường giao thông ≤200m.</v>
      </c>
      <c r="L207" s="176"/>
      <c r="M207" s="176"/>
      <c r="N207" s="140">
        <f t="shared" si="351"/>
        <v>200</v>
      </c>
      <c r="O207" s="140">
        <f t="shared" si="352"/>
        <v>130</v>
      </c>
      <c r="P207" s="140">
        <v>400</v>
      </c>
      <c r="Q207" s="140">
        <v>260</v>
      </c>
      <c r="R207" s="157">
        <v>1.1499999999999999</v>
      </c>
      <c r="S207" s="139">
        <f t="shared" si="353"/>
        <v>240</v>
      </c>
      <c r="T207" s="139">
        <f t="shared" si="354"/>
        <v>220</v>
      </c>
      <c r="U207" s="139">
        <f t="shared" si="355"/>
        <v>200</v>
      </c>
      <c r="V207" s="139">
        <f t="shared" si="356"/>
        <v>180</v>
      </c>
      <c r="W207" s="141">
        <f t="shared" si="328"/>
        <v>760</v>
      </c>
      <c r="X207" s="141">
        <f t="shared" si="329"/>
        <v>460</v>
      </c>
      <c r="Y207" s="141">
        <f t="shared" si="330"/>
        <v>400</v>
      </c>
      <c r="Z207" s="141">
        <f t="shared" si="331"/>
        <v>310</v>
      </c>
      <c r="AA207" s="144">
        <v>3</v>
      </c>
      <c r="AB207" s="145">
        <v>150</v>
      </c>
      <c r="AC207" s="145">
        <v>140</v>
      </c>
      <c r="AD207" s="145">
        <v>130</v>
      </c>
      <c r="AE207" s="145">
        <v>120</v>
      </c>
      <c r="AF207" s="141">
        <f t="shared" si="332"/>
        <v>470</v>
      </c>
      <c r="AG207" s="141">
        <f t="shared" si="333"/>
        <v>290</v>
      </c>
      <c r="AH207" s="141">
        <f t="shared" si="334"/>
        <v>260</v>
      </c>
      <c r="AI207" s="141">
        <f t="shared" si="335"/>
        <v>200</v>
      </c>
      <c r="AJ207" s="143">
        <f>'ĐẤT PNN'!I207-'ĐẤT NN'!P207</f>
        <v>190</v>
      </c>
    </row>
    <row r="208" spans="1:36" ht="63" customHeight="1" x14ac:dyDescent="0.25">
      <c r="A208" s="134">
        <f>'ĐẤT PNN'!A208</f>
        <v>203</v>
      </c>
      <c r="B208" s="134" t="str">
        <f>'ĐẤT PNN'!B208</f>
        <v>VT4*0,8</v>
      </c>
      <c r="C208" s="134" t="str">
        <f t="shared" si="350"/>
        <v>VC3DT</v>
      </c>
      <c r="D208" s="134" t="s">
        <v>452</v>
      </c>
      <c r="E208" s="134" t="s">
        <v>170</v>
      </c>
      <c r="F208" s="134" t="s">
        <v>463</v>
      </c>
      <c r="G208" s="134" t="s">
        <v>460</v>
      </c>
      <c r="H208" s="147" t="str">
        <f t="shared" si="327"/>
        <v>Xã Trị AnTTVAVị trí 1240</v>
      </c>
      <c r="I208" s="134"/>
      <c r="J208" s="134"/>
      <c r="K208" s="176" t="str">
        <f>'ĐẤT PNN'!D208</f>
        <v>Các tuyến đường giao thông không đấu nối trực tiếp và thông ra Đường Phan Chu Trinh đoạn từ Đường Quang Trung đến Ngã ba Điện lực có hiện trạng là đường nhựa, bê tông xi măng:
- Có bề rộng từ ≥3m đến &lt;5m, cách đường giao thông &gt;600m.
- Có bề rộng &lt;3m, cách đường giao thông &gt; 200m.</v>
      </c>
      <c r="L208" s="176"/>
      <c r="M208" s="176"/>
      <c r="N208" s="140">
        <f t="shared" si="351"/>
        <v>180</v>
      </c>
      <c r="O208" s="140">
        <f t="shared" si="352"/>
        <v>120</v>
      </c>
      <c r="P208" s="140">
        <v>310</v>
      </c>
      <c r="Q208" s="140">
        <v>200</v>
      </c>
      <c r="R208" s="157">
        <v>1.1499999999999999</v>
      </c>
      <c r="S208" s="139">
        <f t="shared" si="353"/>
        <v>240</v>
      </c>
      <c r="T208" s="139">
        <f t="shared" si="354"/>
        <v>220</v>
      </c>
      <c r="U208" s="139">
        <f t="shared" si="355"/>
        <v>200</v>
      </c>
      <c r="V208" s="139">
        <f t="shared" si="356"/>
        <v>180</v>
      </c>
      <c r="W208" s="141">
        <f t="shared" si="328"/>
        <v>760</v>
      </c>
      <c r="X208" s="141">
        <f t="shared" si="329"/>
        <v>460</v>
      </c>
      <c r="Y208" s="141">
        <f t="shared" si="330"/>
        <v>400</v>
      </c>
      <c r="Z208" s="141">
        <f t="shared" si="331"/>
        <v>310</v>
      </c>
      <c r="AA208" s="144">
        <v>3</v>
      </c>
      <c r="AB208" s="145">
        <v>150</v>
      </c>
      <c r="AC208" s="145">
        <v>140</v>
      </c>
      <c r="AD208" s="145">
        <v>130</v>
      </c>
      <c r="AE208" s="145">
        <v>120</v>
      </c>
      <c r="AF208" s="141">
        <f t="shared" si="332"/>
        <v>470</v>
      </c>
      <c r="AG208" s="141">
        <f t="shared" si="333"/>
        <v>290</v>
      </c>
      <c r="AH208" s="141">
        <f t="shared" si="334"/>
        <v>260</v>
      </c>
      <c r="AI208" s="141">
        <f t="shared" si="335"/>
        <v>200</v>
      </c>
      <c r="AJ208" s="143">
        <f>'ĐẤT PNN'!I208-'ĐẤT NN'!P208</f>
        <v>210</v>
      </c>
    </row>
    <row r="209" spans="1:36" ht="47.25" x14ac:dyDescent="0.25">
      <c r="A209" s="134">
        <f>'ĐẤT PNN'!A209</f>
        <v>204</v>
      </c>
      <c r="B209" s="134" t="str">
        <f>'ĐẤT PNN'!B209</f>
        <v>VC8DT</v>
      </c>
      <c r="C209" s="134" t="str">
        <f>$B$209</f>
        <v>VC8DT</v>
      </c>
      <c r="D209" s="134" t="s">
        <v>446</v>
      </c>
      <c r="E209" s="134" t="s">
        <v>170</v>
      </c>
      <c r="F209" s="134" t="s">
        <v>459</v>
      </c>
      <c r="G209" s="134" t="s">
        <v>460</v>
      </c>
      <c r="H209" s="147" t="str">
        <f t="shared" si="327"/>
        <v>Xã Trị AnTTVAVị trí 1240</v>
      </c>
      <c r="I209" s="156" t="s">
        <v>426</v>
      </c>
      <c r="J209" s="156" t="s">
        <v>425</v>
      </c>
      <c r="K209" s="135" t="str">
        <f>'ĐẤT PNN'!D209</f>
        <v>Đường Tôn Đức Thắng</v>
      </c>
      <c r="L209" s="135" t="str">
        <f>'ĐẤT PNN'!E209</f>
        <v>Ngã ba Điện lực</v>
      </c>
      <c r="M209" s="135" t="str">
        <f>'ĐẤT PNN'!F209</f>
        <v>Suối Láng Nguyên</v>
      </c>
      <c r="N209" s="140">
        <f>S209</f>
        <v>240</v>
      </c>
      <c r="O209" s="140">
        <f>AB209</f>
        <v>230</v>
      </c>
      <c r="P209" s="140">
        <v>760</v>
      </c>
      <c r="Q209" s="140">
        <v>720</v>
      </c>
      <c r="R209" s="157">
        <v>1.1100000000000001</v>
      </c>
      <c r="S209" s="136">
        <v>240</v>
      </c>
      <c r="T209" s="136">
        <v>220</v>
      </c>
      <c r="U209" s="136">
        <v>200</v>
      </c>
      <c r="V209" s="136">
        <v>180</v>
      </c>
      <c r="W209" s="141">
        <f t="shared" si="328"/>
        <v>760</v>
      </c>
      <c r="X209" s="141">
        <f t="shared" si="329"/>
        <v>460</v>
      </c>
      <c r="Y209" s="141">
        <f t="shared" si="330"/>
        <v>400</v>
      </c>
      <c r="Z209" s="141">
        <f t="shared" si="331"/>
        <v>310</v>
      </c>
      <c r="AA209" s="144">
        <v>3</v>
      </c>
      <c r="AB209" s="145">
        <v>230</v>
      </c>
      <c r="AC209" s="145">
        <v>210</v>
      </c>
      <c r="AD209" s="145">
        <v>190</v>
      </c>
      <c r="AE209" s="145">
        <v>170</v>
      </c>
      <c r="AF209" s="141">
        <f t="shared" si="332"/>
        <v>720</v>
      </c>
      <c r="AG209" s="141">
        <f t="shared" si="333"/>
        <v>440</v>
      </c>
      <c r="AH209" s="141">
        <f t="shared" si="334"/>
        <v>380</v>
      </c>
      <c r="AI209" s="141">
        <f t="shared" si="335"/>
        <v>290</v>
      </c>
      <c r="AJ209" s="143">
        <f>'ĐẤT PNN'!I209-'ĐẤT NN'!P209</f>
        <v>1140</v>
      </c>
    </row>
    <row r="210" spans="1:36" ht="110.25" customHeight="1" x14ac:dyDescent="0.25">
      <c r="A210" s="134">
        <f>'ĐẤT PNN'!A210</f>
        <v>205</v>
      </c>
      <c r="B210" s="134" t="str">
        <f>'ĐẤT PNN'!B210</f>
        <v>VT2</v>
      </c>
      <c r="C210" s="134" t="str">
        <f t="shared" ref="C210:C215" si="357">$B$209</f>
        <v>VC8DT</v>
      </c>
      <c r="D210" s="134" t="s">
        <v>448</v>
      </c>
      <c r="E210" s="134" t="s">
        <v>170</v>
      </c>
      <c r="F210" s="134" t="s">
        <v>461</v>
      </c>
      <c r="G210" s="134" t="s">
        <v>460</v>
      </c>
      <c r="H210" s="147" t="str">
        <f t="shared" si="327"/>
        <v>Xã Trị AnTTVAVị trí 1240</v>
      </c>
      <c r="I210" s="134"/>
      <c r="J210" s="134"/>
      <c r="K210" s="176" t="str">
        <f>'ĐẤT PNN'!D210</f>
        <v>Các tuyến đường giao thông đấu nối trực tiếp ra Đường Tôn Đức Thắng đoạn từ Ngã ba Điện lực đến Suối Láng Nguyên có hiện trạng là đường nhựa, bê tông xi măng:
- Có bề rộng ≥5m, cách đường giao thông ≤600m.
- Có bề rộng từ ≥3m đến &lt;5m, cách đường giao thông ≤400m.</v>
      </c>
      <c r="L210" s="176"/>
      <c r="M210" s="176"/>
      <c r="N210" s="140">
        <f t="shared" ref="N210:N215" si="358">IF(B210="VT2",T210,IF(B210="VT3",U210,IF(B210="VT2*0,8",T210,IF(B210="VT3*0,8",U210,V210))))</f>
        <v>220</v>
      </c>
      <c r="O210" s="140">
        <f t="shared" ref="O210:O215" si="359">IF(B210="VT2",AC210,IF(B210="VT3",AD210,IF(B210="VT2*0,8",AC210,IF(B210="VT3*0,8",AD210,AE210))))</f>
        <v>140</v>
      </c>
      <c r="P210" s="140">
        <v>460</v>
      </c>
      <c r="Q210" s="140">
        <v>290</v>
      </c>
      <c r="R210" s="157">
        <v>1.1100000000000001</v>
      </c>
      <c r="S210" s="139">
        <f t="shared" ref="S210:S215" si="360">S209</f>
        <v>240</v>
      </c>
      <c r="T210" s="139">
        <f t="shared" ref="T210:T215" si="361">T209</f>
        <v>220</v>
      </c>
      <c r="U210" s="139">
        <f t="shared" ref="U210:U215" si="362">U209</f>
        <v>200</v>
      </c>
      <c r="V210" s="139">
        <f t="shared" ref="V210:V215" si="363">V209</f>
        <v>180</v>
      </c>
      <c r="W210" s="141">
        <f t="shared" si="328"/>
        <v>760</v>
      </c>
      <c r="X210" s="141">
        <f t="shared" si="329"/>
        <v>460</v>
      </c>
      <c r="Y210" s="141">
        <f t="shared" si="330"/>
        <v>400</v>
      </c>
      <c r="Z210" s="141">
        <f t="shared" si="331"/>
        <v>310</v>
      </c>
      <c r="AA210" s="144">
        <v>3</v>
      </c>
      <c r="AB210" s="145">
        <v>150</v>
      </c>
      <c r="AC210" s="145">
        <v>140</v>
      </c>
      <c r="AD210" s="145">
        <v>130</v>
      </c>
      <c r="AE210" s="145">
        <v>120</v>
      </c>
      <c r="AF210" s="141">
        <f t="shared" si="332"/>
        <v>470</v>
      </c>
      <c r="AG210" s="141">
        <f t="shared" si="333"/>
        <v>290</v>
      </c>
      <c r="AH210" s="141">
        <f t="shared" si="334"/>
        <v>260</v>
      </c>
      <c r="AI210" s="141">
        <f t="shared" si="335"/>
        <v>200</v>
      </c>
      <c r="AJ210" s="143">
        <f>'ĐẤT PNN'!I210-'ĐẤT NN'!P210</f>
        <v>500</v>
      </c>
    </row>
    <row r="211" spans="1:36" ht="126" customHeight="1" x14ac:dyDescent="0.25">
      <c r="A211" s="134">
        <f>'ĐẤT PNN'!A211</f>
        <v>206</v>
      </c>
      <c r="B211" s="134" t="str">
        <f>'ĐẤT PNN'!B211</f>
        <v>VT3</v>
      </c>
      <c r="C211" s="134" t="str">
        <f t="shared" si="357"/>
        <v>VC8DT</v>
      </c>
      <c r="D211" s="134" t="s">
        <v>450</v>
      </c>
      <c r="E211" s="134" t="s">
        <v>170</v>
      </c>
      <c r="F211" s="134" t="s">
        <v>462</v>
      </c>
      <c r="G211" s="134" t="s">
        <v>460</v>
      </c>
      <c r="H211" s="147" t="str">
        <f t="shared" si="327"/>
        <v>Xã Trị AnTTVAVị trí 1240</v>
      </c>
      <c r="I211" s="134"/>
      <c r="J211" s="134"/>
      <c r="K211" s="176" t="str">
        <f>'ĐẤT PNN'!D211</f>
        <v>Các tuyến đường giao thông đấu nối trực tiếp ra Đường Tôn Đức Thắng đoạn từ Ngã ba Điện lực đến Suối Láng Nguyên có hiện trạng là đường nhựa, bê tông xi măng:
- Có bề rộng ≥5m, cách đường giao thông &gt;600m.
- Có bề rộng từ ≥3m đến &lt;5m, cách đường giao thông từ &gt;400m đến ≤600m.
- Có bề rộng &lt;3m, cách đường giao thông ≤200m.</v>
      </c>
      <c r="L211" s="176"/>
      <c r="M211" s="176"/>
      <c r="N211" s="140">
        <f t="shared" si="358"/>
        <v>200</v>
      </c>
      <c r="O211" s="140">
        <f t="shared" si="359"/>
        <v>130</v>
      </c>
      <c r="P211" s="140">
        <v>400</v>
      </c>
      <c r="Q211" s="140">
        <v>260</v>
      </c>
      <c r="R211" s="157">
        <v>1.1100000000000001</v>
      </c>
      <c r="S211" s="139">
        <f t="shared" si="360"/>
        <v>240</v>
      </c>
      <c r="T211" s="139">
        <f t="shared" si="361"/>
        <v>220</v>
      </c>
      <c r="U211" s="139">
        <f t="shared" si="362"/>
        <v>200</v>
      </c>
      <c r="V211" s="139">
        <f t="shared" si="363"/>
        <v>180</v>
      </c>
      <c r="W211" s="141">
        <f t="shared" si="328"/>
        <v>760</v>
      </c>
      <c r="X211" s="141">
        <f t="shared" si="329"/>
        <v>460</v>
      </c>
      <c r="Y211" s="141">
        <f t="shared" si="330"/>
        <v>400</v>
      </c>
      <c r="Z211" s="141">
        <f t="shared" si="331"/>
        <v>310</v>
      </c>
      <c r="AA211" s="144">
        <v>3</v>
      </c>
      <c r="AB211" s="145">
        <v>150</v>
      </c>
      <c r="AC211" s="145">
        <v>140</v>
      </c>
      <c r="AD211" s="145">
        <v>130</v>
      </c>
      <c r="AE211" s="145">
        <v>120</v>
      </c>
      <c r="AF211" s="141">
        <f t="shared" si="332"/>
        <v>470</v>
      </c>
      <c r="AG211" s="141">
        <f t="shared" si="333"/>
        <v>290</v>
      </c>
      <c r="AH211" s="141">
        <f t="shared" si="334"/>
        <v>260</v>
      </c>
      <c r="AI211" s="141">
        <f t="shared" si="335"/>
        <v>200</v>
      </c>
      <c r="AJ211" s="143">
        <f>'ĐẤT PNN'!I211-'ĐẤT NN'!P211</f>
        <v>260</v>
      </c>
    </row>
    <row r="212" spans="1:36" ht="63" customHeight="1" x14ac:dyDescent="0.25">
      <c r="A212" s="134">
        <f>'ĐẤT PNN'!A212</f>
        <v>207</v>
      </c>
      <c r="B212" s="134" t="str">
        <f>'ĐẤT PNN'!B212</f>
        <v>VT4</v>
      </c>
      <c r="C212" s="134" t="str">
        <f t="shared" si="357"/>
        <v>VC8DT</v>
      </c>
      <c r="D212" s="134" t="s">
        <v>452</v>
      </c>
      <c r="E212" s="134" t="s">
        <v>170</v>
      </c>
      <c r="F212" s="134" t="s">
        <v>463</v>
      </c>
      <c r="G212" s="134" t="s">
        <v>460</v>
      </c>
      <c r="H212" s="147" t="str">
        <f t="shared" si="327"/>
        <v>Xã Trị AnTTVAVị trí 1240</v>
      </c>
      <c r="I212" s="134"/>
      <c r="J212" s="134"/>
      <c r="K212" s="176" t="str">
        <f>'ĐẤT PNN'!D212</f>
        <v>Các tuyến đường giao thông đấu nối trực tiếp ra Đường Tôn Đức Thắng đoạn từ Ngã ba Điện lực đến Suối Láng Nguyên có hiện trạng là đường nhựa, bê tông xi măng:
- Có bề rộng từ ≥3m đến &lt;5m, cách đường giao thông &gt;600m.
- Có bề rộng &lt;3m, cách đường giao thông &gt;200m.</v>
      </c>
      <c r="L212" s="176"/>
      <c r="M212" s="176"/>
      <c r="N212" s="140">
        <f t="shared" si="358"/>
        <v>180</v>
      </c>
      <c r="O212" s="140">
        <f t="shared" si="359"/>
        <v>120</v>
      </c>
      <c r="P212" s="140">
        <v>310</v>
      </c>
      <c r="Q212" s="140">
        <v>200</v>
      </c>
      <c r="R212" s="157">
        <v>1.1100000000000001</v>
      </c>
      <c r="S212" s="139">
        <f t="shared" si="360"/>
        <v>240</v>
      </c>
      <c r="T212" s="139">
        <f t="shared" si="361"/>
        <v>220</v>
      </c>
      <c r="U212" s="139">
        <f t="shared" si="362"/>
        <v>200</v>
      </c>
      <c r="V212" s="139">
        <f t="shared" si="363"/>
        <v>180</v>
      </c>
      <c r="W212" s="141">
        <f t="shared" si="328"/>
        <v>760</v>
      </c>
      <c r="X212" s="141">
        <f t="shared" si="329"/>
        <v>460</v>
      </c>
      <c r="Y212" s="141">
        <f t="shared" si="330"/>
        <v>400</v>
      </c>
      <c r="Z212" s="141">
        <f t="shared" si="331"/>
        <v>310</v>
      </c>
      <c r="AA212" s="144">
        <v>3</v>
      </c>
      <c r="AB212" s="145">
        <v>150</v>
      </c>
      <c r="AC212" s="145">
        <v>140</v>
      </c>
      <c r="AD212" s="145">
        <v>130</v>
      </c>
      <c r="AE212" s="145">
        <v>120</v>
      </c>
      <c r="AF212" s="141">
        <f t="shared" si="332"/>
        <v>470</v>
      </c>
      <c r="AG212" s="141">
        <f t="shared" si="333"/>
        <v>290</v>
      </c>
      <c r="AH212" s="141">
        <f t="shared" si="334"/>
        <v>260</v>
      </c>
      <c r="AI212" s="141">
        <f t="shared" si="335"/>
        <v>200</v>
      </c>
      <c r="AJ212" s="143">
        <f>'ĐẤT PNN'!I212-'ĐẤT NN'!P212</f>
        <v>290</v>
      </c>
    </row>
    <row r="213" spans="1:36" ht="110.25" customHeight="1" x14ac:dyDescent="0.25">
      <c r="A213" s="134">
        <f>'ĐẤT PNN'!A213</f>
        <v>208</v>
      </c>
      <c r="B213" s="134" t="str">
        <f>'ĐẤT PNN'!B213</f>
        <v>VT2*0,8</v>
      </c>
      <c r="C213" s="134" t="str">
        <f t="shared" si="357"/>
        <v>VC8DT</v>
      </c>
      <c r="D213" s="134" t="s">
        <v>448</v>
      </c>
      <c r="E213" s="134" t="s">
        <v>170</v>
      </c>
      <c r="F213" s="134" t="s">
        <v>461</v>
      </c>
      <c r="G213" s="134" t="s">
        <v>460</v>
      </c>
      <c r="H213" s="147" t="str">
        <f t="shared" si="327"/>
        <v>Xã Trị AnTTVAVị trí 1240</v>
      </c>
      <c r="I213" s="134"/>
      <c r="J213" s="134"/>
      <c r="K213" s="176" t="str">
        <f>'ĐẤT PNN'!D213</f>
        <v>Các tuyến đường giao thông không đấu nối trực tiếp và thông ra Đường Tôn Đức Thắng đoạn từ Ngã ba Điện lực đến Suối Láng Nguyên có hiện trạng là đường nhựa, bê tông xi măng:
- Có bề rộng ≥5m, cách đường giao thông ≤600m.
- Có bề rộng từ ≥3m đến &lt;5m, cách đường giao thông ≤400m.</v>
      </c>
      <c r="L213" s="176"/>
      <c r="M213" s="176"/>
      <c r="N213" s="140">
        <f t="shared" si="358"/>
        <v>220</v>
      </c>
      <c r="O213" s="140">
        <f t="shared" si="359"/>
        <v>140</v>
      </c>
      <c r="P213" s="140">
        <v>460</v>
      </c>
      <c r="Q213" s="140">
        <v>290</v>
      </c>
      <c r="R213" s="157">
        <v>1.1100000000000001</v>
      </c>
      <c r="S213" s="139">
        <f t="shared" si="360"/>
        <v>240</v>
      </c>
      <c r="T213" s="139">
        <f t="shared" si="361"/>
        <v>220</v>
      </c>
      <c r="U213" s="139">
        <f t="shared" si="362"/>
        <v>200</v>
      </c>
      <c r="V213" s="139">
        <f t="shared" si="363"/>
        <v>180</v>
      </c>
      <c r="W213" s="141">
        <f t="shared" si="328"/>
        <v>760</v>
      </c>
      <c r="X213" s="141">
        <f t="shared" si="329"/>
        <v>460</v>
      </c>
      <c r="Y213" s="141">
        <f t="shared" si="330"/>
        <v>400</v>
      </c>
      <c r="Z213" s="141">
        <f t="shared" si="331"/>
        <v>310</v>
      </c>
      <c r="AA213" s="144">
        <v>3</v>
      </c>
      <c r="AB213" s="145">
        <v>150</v>
      </c>
      <c r="AC213" s="145">
        <v>140</v>
      </c>
      <c r="AD213" s="145">
        <v>130</v>
      </c>
      <c r="AE213" s="145">
        <v>120</v>
      </c>
      <c r="AF213" s="141">
        <f t="shared" si="332"/>
        <v>470</v>
      </c>
      <c r="AG213" s="141">
        <f t="shared" si="333"/>
        <v>290</v>
      </c>
      <c r="AH213" s="141">
        <f t="shared" si="334"/>
        <v>260</v>
      </c>
      <c r="AI213" s="141">
        <f t="shared" si="335"/>
        <v>200</v>
      </c>
      <c r="AJ213" s="143">
        <f>'ĐẤT PNN'!I213-'ĐẤT NN'!P213</f>
        <v>380</v>
      </c>
    </row>
    <row r="214" spans="1:36" ht="126" customHeight="1" x14ac:dyDescent="0.25">
      <c r="A214" s="134">
        <f>'ĐẤT PNN'!A214</f>
        <v>209</v>
      </c>
      <c r="B214" s="134" t="str">
        <f>'ĐẤT PNN'!B214</f>
        <v>VT3*0,8</v>
      </c>
      <c r="C214" s="134" t="str">
        <f t="shared" si="357"/>
        <v>VC8DT</v>
      </c>
      <c r="D214" s="134" t="s">
        <v>450</v>
      </c>
      <c r="E214" s="134" t="s">
        <v>170</v>
      </c>
      <c r="F214" s="134" t="s">
        <v>462</v>
      </c>
      <c r="G214" s="134" t="s">
        <v>460</v>
      </c>
      <c r="H214" s="147" t="str">
        <f t="shared" si="327"/>
        <v>Xã Trị AnTTVAVị trí 1240</v>
      </c>
      <c r="I214" s="134"/>
      <c r="J214" s="134"/>
      <c r="K214" s="176" t="str">
        <f>'ĐẤT PNN'!D214</f>
        <v>Các tuyến đường giao thông không đấu nối trực tiếp và thông ra Đường Tôn Đức Thắng đoạn từ Ngã ba Điện lực đến Suối Láng Nguyên có hiện trạng là đường nhựa, bê tông xi măng:
- Có bề rộng ≥5m, cách đường giao thông &gt;600m.
- Có bề rộng từ ≥3m đến &lt;5m, cách đường giao thông từ &gt;400m đến ≤600m.
- Có bề rộng &lt;3m, cách đường giao thông ≤200m.</v>
      </c>
      <c r="L214" s="176"/>
      <c r="M214" s="176"/>
      <c r="N214" s="140">
        <f t="shared" si="358"/>
        <v>200</v>
      </c>
      <c r="O214" s="140">
        <f t="shared" si="359"/>
        <v>130</v>
      </c>
      <c r="P214" s="140">
        <v>400</v>
      </c>
      <c r="Q214" s="140">
        <v>260</v>
      </c>
      <c r="R214" s="157">
        <v>1.1100000000000001</v>
      </c>
      <c r="S214" s="139">
        <f t="shared" si="360"/>
        <v>240</v>
      </c>
      <c r="T214" s="139">
        <f t="shared" si="361"/>
        <v>220</v>
      </c>
      <c r="U214" s="139">
        <f t="shared" si="362"/>
        <v>200</v>
      </c>
      <c r="V214" s="139">
        <f t="shared" si="363"/>
        <v>180</v>
      </c>
      <c r="W214" s="141">
        <f t="shared" si="328"/>
        <v>760</v>
      </c>
      <c r="X214" s="141">
        <f t="shared" si="329"/>
        <v>460</v>
      </c>
      <c r="Y214" s="141">
        <f t="shared" si="330"/>
        <v>400</v>
      </c>
      <c r="Z214" s="141">
        <f t="shared" si="331"/>
        <v>310</v>
      </c>
      <c r="AA214" s="144">
        <v>3</v>
      </c>
      <c r="AB214" s="145">
        <v>150</v>
      </c>
      <c r="AC214" s="145">
        <v>140</v>
      </c>
      <c r="AD214" s="145">
        <v>130</v>
      </c>
      <c r="AE214" s="145">
        <v>120</v>
      </c>
      <c r="AF214" s="141">
        <f t="shared" si="332"/>
        <v>470</v>
      </c>
      <c r="AG214" s="141">
        <f t="shared" si="333"/>
        <v>290</v>
      </c>
      <c r="AH214" s="141">
        <f t="shared" si="334"/>
        <v>260</v>
      </c>
      <c r="AI214" s="141">
        <f t="shared" si="335"/>
        <v>200</v>
      </c>
      <c r="AJ214" s="143">
        <f>'ĐẤT PNN'!I214-'ĐẤT NN'!P214</f>
        <v>200</v>
      </c>
    </row>
    <row r="215" spans="1:36" ht="63" customHeight="1" x14ac:dyDescent="0.25">
      <c r="A215" s="134">
        <f>'ĐẤT PNN'!A215</f>
        <v>210</v>
      </c>
      <c r="B215" s="134" t="str">
        <f>'ĐẤT PNN'!B215</f>
        <v>VT4*0,8</v>
      </c>
      <c r="C215" s="134" t="str">
        <f t="shared" si="357"/>
        <v>VC8DT</v>
      </c>
      <c r="D215" s="134" t="s">
        <v>452</v>
      </c>
      <c r="E215" s="134" t="s">
        <v>170</v>
      </c>
      <c r="F215" s="134" t="s">
        <v>463</v>
      </c>
      <c r="G215" s="134" t="s">
        <v>460</v>
      </c>
      <c r="H215" s="147" t="str">
        <f t="shared" si="327"/>
        <v>Xã Trị AnTTVAVị trí 1240</v>
      </c>
      <c r="I215" s="134"/>
      <c r="J215" s="134"/>
      <c r="K215" s="176" t="str">
        <f>'ĐẤT PNN'!D215</f>
        <v>Các tuyến đường giao thông không đấu nối trực tiếp và thông ra Đường Tôn Đức Thắng đoạn từ Ngã ba Điện lực đến Suối Láng Nguyên có hiện trạng là đường nhựa, bê tông xi măng:
- Có bề rộng từ ≥3m đến &lt;5m, cách đường giao thông &gt;600m.
- Có bề rộng &lt;3m, cách đường giao thông &gt; 200m.</v>
      </c>
      <c r="L215" s="176"/>
      <c r="M215" s="176"/>
      <c r="N215" s="140">
        <f t="shared" si="358"/>
        <v>180</v>
      </c>
      <c r="O215" s="140">
        <f t="shared" si="359"/>
        <v>120</v>
      </c>
      <c r="P215" s="140">
        <v>310</v>
      </c>
      <c r="Q215" s="140">
        <v>200</v>
      </c>
      <c r="R215" s="157">
        <v>1.1100000000000001</v>
      </c>
      <c r="S215" s="139">
        <f t="shared" si="360"/>
        <v>240</v>
      </c>
      <c r="T215" s="139">
        <f t="shared" si="361"/>
        <v>220</v>
      </c>
      <c r="U215" s="139">
        <f t="shared" si="362"/>
        <v>200</v>
      </c>
      <c r="V215" s="139">
        <f t="shared" si="363"/>
        <v>180</v>
      </c>
      <c r="W215" s="141">
        <f t="shared" si="328"/>
        <v>760</v>
      </c>
      <c r="X215" s="141">
        <f t="shared" si="329"/>
        <v>460</v>
      </c>
      <c r="Y215" s="141">
        <f t="shared" si="330"/>
        <v>400</v>
      </c>
      <c r="Z215" s="141">
        <f t="shared" si="331"/>
        <v>310</v>
      </c>
      <c r="AA215" s="144">
        <v>3</v>
      </c>
      <c r="AB215" s="145">
        <v>150</v>
      </c>
      <c r="AC215" s="145">
        <v>140</v>
      </c>
      <c r="AD215" s="145">
        <v>130</v>
      </c>
      <c r="AE215" s="145">
        <v>120</v>
      </c>
      <c r="AF215" s="141">
        <f t="shared" si="332"/>
        <v>470</v>
      </c>
      <c r="AG215" s="141">
        <f t="shared" si="333"/>
        <v>290</v>
      </c>
      <c r="AH215" s="141">
        <f t="shared" si="334"/>
        <v>260</v>
      </c>
      <c r="AI215" s="141">
        <f t="shared" si="335"/>
        <v>200</v>
      </c>
      <c r="AJ215" s="143">
        <f>'ĐẤT PNN'!I215-'ĐẤT NN'!P215</f>
        <v>230</v>
      </c>
    </row>
    <row r="216" spans="1:36" ht="47.25" x14ac:dyDescent="0.25">
      <c r="A216" s="134">
        <f>'ĐẤT PNN'!A216</f>
        <v>211</v>
      </c>
      <c r="B216" s="134" t="str">
        <f>'ĐẤT PNN'!B216</f>
        <v>VC20DT</v>
      </c>
      <c r="C216" s="134" t="str">
        <f>$B$216</f>
        <v>VC20DT</v>
      </c>
      <c r="D216" s="134" t="s">
        <v>446</v>
      </c>
      <c r="E216" s="134" t="s">
        <v>170</v>
      </c>
      <c r="F216" s="134" t="s">
        <v>459</v>
      </c>
      <c r="G216" s="134" t="s">
        <v>460</v>
      </c>
      <c r="H216" s="147" t="str">
        <f t="shared" si="327"/>
        <v>Xã Trị AnTTVAVị trí 1240</v>
      </c>
      <c r="I216" s="156" t="s">
        <v>426</v>
      </c>
      <c r="J216" s="156" t="s">
        <v>425</v>
      </c>
      <c r="K216" s="135" t="str">
        <f>'ĐẤT PNN'!D216</f>
        <v>Đường Lê Duẩn</v>
      </c>
      <c r="L216" s="135" t="str">
        <f>'ĐẤT PNN'!E216</f>
        <v>Đường Phan Chu Trinh</v>
      </c>
      <c r="M216" s="135" t="str">
        <f>'ĐẤT PNN'!F216</f>
        <v>Đường Võ Văn Tần (ngã ba)</v>
      </c>
      <c r="N216" s="140">
        <f>S216</f>
        <v>240</v>
      </c>
      <c r="O216" s="140">
        <f>AB216</f>
        <v>230</v>
      </c>
      <c r="P216" s="140">
        <v>760</v>
      </c>
      <c r="Q216" s="140">
        <v>720</v>
      </c>
      <c r="R216" s="157">
        <v>1.1299999999999999</v>
      </c>
      <c r="S216" s="136">
        <v>240</v>
      </c>
      <c r="T216" s="136">
        <v>220</v>
      </c>
      <c r="U216" s="136">
        <v>200</v>
      </c>
      <c r="V216" s="136">
        <v>180</v>
      </c>
      <c r="W216" s="141">
        <f t="shared" si="328"/>
        <v>760</v>
      </c>
      <c r="X216" s="141">
        <f t="shared" si="329"/>
        <v>460</v>
      </c>
      <c r="Y216" s="141">
        <f t="shared" si="330"/>
        <v>400</v>
      </c>
      <c r="Z216" s="141">
        <f t="shared" si="331"/>
        <v>310</v>
      </c>
      <c r="AA216" s="144">
        <v>3</v>
      </c>
      <c r="AB216" s="145">
        <v>230</v>
      </c>
      <c r="AC216" s="145">
        <v>210</v>
      </c>
      <c r="AD216" s="145">
        <v>190</v>
      </c>
      <c r="AE216" s="145">
        <v>170</v>
      </c>
      <c r="AF216" s="141">
        <f t="shared" si="332"/>
        <v>720</v>
      </c>
      <c r="AG216" s="141">
        <f t="shared" si="333"/>
        <v>440</v>
      </c>
      <c r="AH216" s="141">
        <f t="shared" si="334"/>
        <v>380</v>
      </c>
      <c r="AI216" s="141">
        <f t="shared" si="335"/>
        <v>290</v>
      </c>
      <c r="AJ216" s="143">
        <f>'ĐẤT PNN'!I216-'ĐẤT NN'!P216</f>
        <v>840</v>
      </c>
    </row>
    <row r="217" spans="1:36" ht="110.25" customHeight="1" x14ac:dyDescent="0.25">
      <c r="A217" s="134">
        <f>'ĐẤT PNN'!A217</f>
        <v>212</v>
      </c>
      <c r="B217" s="134" t="str">
        <f>'ĐẤT PNN'!B217</f>
        <v>VT2</v>
      </c>
      <c r="C217" s="134" t="str">
        <f t="shared" ref="C217:C222" si="364">$B$216</f>
        <v>VC20DT</v>
      </c>
      <c r="D217" s="134" t="s">
        <v>448</v>
      </c>
      <c r="E217" s="134" t="s">
        <v>170</v>
      </c>
      <c r="F217" s="134" t="s">
        <v>461</v>
      </c>
      <c r="G217" s="134" t="s">
        <v>460</v>
      </c>
      <c r="H217" s="147" t="str">
        <f t="shared" si="327"/>
        <v>Xã Trị AnTTVAVị trí 1240</v>
      </c>
      <c r="I217" s="134"/>
      <c r="J217" s="134"/>
      <c r="K217" s="176" t="str">
        <f>'ĐẤT PNN'!D217</f>
        <v>Các tuyến đường giao thông đấu nối trực tiếp ra Đường Lê Duẩn đoạn từ Đường Phan Chu Trinh đến Đường Võ Văn Tần (ngã ba) có hiện trạng là đường nhựa, bê tông xi măng:
- Có bề rộng ≥5m, cách đường giao thông ≤600m.
- Có bề rộng từ ≥3m đến &lt;5m, cách đường giao thông ≤400m.</v>
      </c>
      <c r="L217" s="176"/>
      <c r="M217" s="176"/>
      <c r="N217" s="140">
        <f t="shared" ref="N217:N222" si="365">IF(B217="VT2",T217,IF(B217="VT3",U217,IF(B217="VT2*0,8",T217,IF(B217="VT3*0,8",U217,V217))))</f>
        <v>220</v>
      </c>
      <c r="O217" s="140">
        <f t="shared" ref="O217:O222" si="366">IF(B217="VT2",AC217,IF(B217="VT3",AD217,IF(B217="VT2*0,8",AC217,IF(B217="VT3*0,8",AD217,AE217))))</f>
        <v>140</v>
      </c>
      <c r="P217" s="140">
        <v>460</v>
      </c>
      <c r="Q217" s="140">
        <v>290</v>
      </c>
      <c r="R217" s="157">
        <v>1.1299999999999999</v>
      </c>
      <c r="S217" s="139">
        <f t="shared" ref="S217:V234" si="367">S216</f>
        <v>240</v>
      </c>
      <c r="T217" s="139">
        <f t="shared" ref="T217:V233" si="368">T216</f>
        <v>220</v>
      </c>
      <c r="U217" s="139">
        <f t="shared" ref="U217:V232" si="369">U216</f>
        <v>200</v>
      </c>
      <c r="V217" s="139">
        <f t="shared" ref="V217:V229" si="370">V216</f>
        <v>180</v>
      </c>
      <c r="W217" s="141">
        <f t="shared" si="328"/>
        <v>760</v>
      </c>
      <c r="X217" s="141">
        <f t="shared" si="329"/>
        <v>460</v>
      </c>
      <c r="Y217" s="141">
        <f t="shared" si="330"/>
        <v>400</v>
      </c>
      <c r="Z217" s="141">
        <f t="shared" si="331"/>
        <v>310</v>
      </c>
      <c r="AA217" s="144">
        <v>3</v>
      </c>
      <c r="AB217" s="145">
        <v>150</v>
      </c>
      <c r="AC217" s="145">
        <v>140</v>
      </c>
      <c r="AD217" s="145">
        <v>130</v>
      </c>
      <c r="AE217" s="145">
        <v>120</v>
      </c>
      <c r="AF217" s="141">
        <f t="shared" si="332"/>
        <v>470</v>
      </c>
      <c r="AG217" s="141">
        <f t="shared" si="333"/>
        <v>290</v>
      </c>
      <c r="AH217" s="141">
        <f t="shared" si="334"/>
        <v>260</v>
      </c>
      <c r="AI217" s="141">
        <f t="shared" si="335"/>
        <v>200</v>
      </c>
      <c r="AJ217" s="143">
        <f>'ĐẤT PNN'!I217-'ĐẤT NN'!P217</f>
        <v>260</v>
      </c>
    </row>
    <row r="218" spans="1:36" ht="126" customHeight="1" x14ac:dyDescent="0.25">
      <c r="A218" s="134">
        <f>'ĐẤT PNN'!A218</f>
        <v>213</v>
      </c>
      <c r="B218" s="134" t="str">
        <f>'ĐẤT PNN'!B218</f>
        <v>VT3</v>
      </c>
      <c r="C218" s="134" t="str">
        <f t="shared" si="364"/>
        <v>VC20DT</v>
      </c>
      <c r="D218" s="134" t="s">
        <v>450</v>
      </c>
      <c r="E218" s="134" t="s">
        <v>170</v>
      </c>
      <c r="F218" s="134" t="s">
        <v>462</v>
      </c>
      <c r="G218" s="134" t="s">
        <v>460</v>
      </c>
      <c r="H218" s="147" t="str">
        <f t="shared" si="327"/>
        <v>Xã Trị AnTTVAVị trí 1240</v>
      </c>
      <c r="I218" s="134"/>
      <c r="J218" s="134"/>
      <c r="K218" s="176" t="str">
        <f>'ĐẤT PNN'!D218</f>
        <v>Các tuyến đường giao thông đấu nối trực tiếp ra Đường Lê Duẩn đoạn từ Đường Phan Chu Trinh đến Đường Võ Văn Tần (ngã ba) có hiện trạng là đường nhựa, bê tông xi măng:
- Có bề rộng ≥5m, cách đường giao thông &gt;600m.
- Có bề rộng từ ≥3m đến &lt;5m, cách đường giao thông từ &gt;400m đến ≤600m.
- Có bề rộng &lt;3m, cách đường giao thông ≤200m.</v>
      </c>
      <c r="L218" s="176"/>
      <c r="M218" s="176"/>
      <c r="N218" s="140">
        <f t="shared" si="365"/>
        <v>200</v>
      </c>
      <c r="O218" s="140">
        <f t="shared" si="366"/>
        <v>130</v>
      </c>
      <c r="P218" s="140">
        <v>400</v>
      </c>
      <c r="Q218" s="140">
        <v>260</v>
      </c>
      <c r="R218" s="157">
        <v>1.1299999999999999</v>
      </c>
      <c r="S218" s="139">
        <f t="shared" si="367"/>
        <v>240</v>
      </c>
      <c r="T218" s="139">
        <f t="shared" si="368"/>
        <v>220</v>
      </c>
      <c r="U218" s="139">
        <f t="shared" si="369"/>
        <v>200</v>
      </c>
      <c r="V218" s="139">
        <f t="shared" si="370"/>
        <v>180</v>
      </c>
      <c r="W218" s="141">
        <f t="shared" si="328"/>
        <v>760</v>
      </c>
      <c r="X218" s="141">
        <f t="shared" si="329"/>
        <v>460</v>
      </c>
      <c r="Y218" s="141">
        <f t="shared" si="330"/>
        <v>400</v>
      </c>
      <c r="Z218" s="141">
        <f t="shared" si="331"/>
        <v>310</v>
      </c>
      <c r="AA218" s="144">
        <v>3</v>
      </c>
      <c r="AB218" s="145">
        <v>150</v>
      </c>
      <c r="AC218" s="145">
        <v>140</v>
      </c>
      <c r="AD218" s="145">
        <v>130</v>
      </c>
      <c r="AE218" s="145">
        <v>120</v>
      </c>
      <c r="AF218" s="141">
        <f t="shared" si="332"/>
        <v>470</v>
      </c>
      <c r="AG218" s="141">
        <f t="shared" si="333"/>
        <v>290</v>
      </c>
      <c r="AH218" s="141">
        <f t="shared" si="334"/>
        <v>260</v>
      </c>
      <c r="AI218" s="141">
        <f t="shared" si="335"/>
        <v>200</v>
      </c>
      <c r="AJ218" s="143">
        <f>'ĐẤT PNN'!I218-'ĐẤT NN'!P218</f>
        <v>260</v>
      </c>
    </row>
    <row r="219" spans="1:36" ht="63" customHeight="1" x14ac:dyDescent="0.25">
      <c r="A219" s="134">
        <f>'ĐẤT PNN'!A219</f>
        <v>214</v>
      </c>
      <c r="B219" s="134" t="str">
        <f>'ĐẤT PNN'!B219</f>
        <v>VT4</v>
      </c>
      <c r="C219" s="134" t="str">
        <f t="shared" si="364"/>
        <v>VC20DT</v>
      </c>
      <c r="D219" s="134" t="s">
        <v>452</v>
      </c>
      <c r="E219" s="134" t="s">
        <v>170</v>
      </c>
      <c r="F219" s="134" t="s">
        <v>463</v>
      </c>
      <c r="G219" s="134" t="s">
        <v>460</v>
      </c>
      <c r="H219" s="147" t="str">
        <f t="shared" si="327"/>
        <v>Xã Trị AnTTVAVị trí 1240</v>
      </c>
      <c r="I219" s="134"/>
      <c r="J219" s="134"/>
      <c r="K219" s="176" t="str">
        <f>'ĐẤT PNN'!D219</f>
        <v>Các tuyến đường giao thông đấu nối trực tiếp ra Đường Lê Duẩn đoạn từ Đường Phan Chu Trinh đến Đường Võ Văn Tần (ngã ba) có hiện trạng là đường nhựa, bê tông xi măng:
- Có bề rộng từ ≥3m đến &lt;5m, cách đường giao thông &gt;600m.
- Có bề rộng &lt;3m, cách đường giao thông &gt;200m.</v>
      </c>
      <c r="L219" s="176"/>
      <c r="M219" s="176"/>
      <c r="N219" s="140">
        <f t="shared" si="365"/>
        <v>180</v>
      </c>
      <c r="O219" s="140">
        <f t="shared" si="366"/>
        <v>120</v>
      </c>
      <c r="P219" s="140">
        <v>310</v>
      </c>
      <c r="Q219" s="140">
        <v>200</v>
      </c>
      <c r="R219" s="157">
        <v>1.1299999999999999</v>
      </c>
      <c r="S219" s="139">
        <f t="shared" si="367"/>
        <v>240</v>
      </c>
      <c r="T219" s="139">
        <f t="shared" si="368"/>
        <v>220</v>
      </c>
      <c r="U219" s="139">
        <f t="shared" si="369"/>
        <v>200</v>
      </c>
      <c r="V219" s="139">
        <f t="shared" si="370"/>
        <v>180</v>
      </c>
      <c r="W219" s="141">
        <f t="shared" si="328"/>
        <v>760</v>
      </c>
      <c r="X219" s="141">
        <f t="shared" si="329"/>
        <v>460</v>
      </c>
      <c r="Y219" s="141">
        <f t="shared" si="330"/>
        <v>400</v>
      </c>
      <c r="Z219" s="141">
        <f t="shared" si="331"/>
        <v>310</v>
      </c>
      <c r="AA219" s="144">
        <v>3</v>
      </c>
      <c r="AB219" s="145">
        <v>150</v>
      </c>
      <c r="AC219" s="145">
        <v>140</v>
      </c>
      <c r="AD219" s="145">
        <v>130</v>
      </c>
      <c r="AE219" s="145">
        <v>120</v>
      </c>
      <c r="AF219" s="141">
        <f t="shared" si="332"/>
        <v>470</v>
      </c>
      <c r="AG219" s="141">
        <f t="shared" si="333"/>
        <v>290</v>
      </c>
      <c r="AH219" s="141">
        <f t="shared" si="334"/>
        <v>260</v>
      </c>
      <c r="AI219" s="141">
        <f t="shared" si="335"/>
        <v>200</v>
      </c>
      <c r="AJ219" s="143">
        <f>'ĐẤT PNN'!I219-'ĐẤT NN'!P219</f>
        <v>270</v>
      </c>
    </row>
    <row r="220" spans="1:36" ht="110.25" customHeight="1" x14ac:dyDescent="0.25">
      <c r="A220" s="134">
        <f>'ĐẤT PNN'!A220</f>
        <v>215</v>
      </c>
      <c r="B220" s="134" t="str">
        <f>'ĐẤT PNN'!B220</f>
        <v>VT2*0,8</v>
      </c>
      <c r="C220" s="134" t="str">
        <f t="shared" si="364"/>
        <v>VC20DT</v>
      </c>
      <c r="D220" s="134" t="s">
        <v>448</v>
      </c>
      <c r="E220" s="134" t="s">
        <v>170</v>
      </c>
      <c r="F220" s="134" t="s">
        <v>461</v>
      </c>
      <c r="G220" s="134" t="s">
        <v>460</v>
      </c>
      <c r="H220" s="147" t="str">
        <f t="shared" si="327"/>
        <v>Xã Trị AnTTVAVị trí 1240</v>
      </c>
      <c r="I220" s="134"/>
      <c r="J220" s="134"/>
      <c r="K220" s="176" t="str">
        <f>'ĐẤT PNN'!D220</f>
        <v>Các tuyến đường giao thông không đấu nối trực tiếp và thông ra Đường Lê Duẩn đoạn từ Đường Phan Chu Trinh đến Đường Võ Văn Tần (ngã ba) có hiện trạng là đường nhựa, bê tông xi măng:
- Có bề rộng ≥5m, cách đường giao thông ≤600m.
- Có bề rộng từ ≥3m đến &lt;5m, cách đường giao thông ≤400m.</v>
      </c>
      <c r="L220" s="176"/>
      <c r="M220" s="176"/>
      <c r="N220" s="140">
        <f t="shared" si="365"/>
        <v>220</v>
      </c>
      <c r="O220" s="140">
        <f t="shared" si="366"/>
        <v>140</v>
      </c>
      <c r="P220" s="140">
        <v>460</v>
      </c>
      <c r="Q220" s="140">
        <v>290</v>
      </c>
      <c r="R220" s="157">
        <v>1.1299999999999999</v>
      </c>
      <c r="S220" s="139">
        <f t="shared" si="367"/>
        <v>240</v>
      </c>
      <c r="T220" s="139">
        <f t="shared" si="368"/>
        <v>220</v>
      </c>
      <c r="U220" s="139">
        <f t="shared" si="369"/>
        <v>200</v>
      </c>
      <c r="V220" s="139">
        <f t="shared" si="370"/>
        <v>180</v>
      </c>
      <c r="W220" s="141">
        <f t="shared" si="328"/>
        <v>760</v>
      </c>
      <c r="X220" s="141">
        <f t="shared" si="329"/>
        <v>460</v>
      </c>
      <c r="Y220" s="141">
        <f t="shared" si="330"/>
        <v>400</v>
      </c>
      <c r="Z220" s="141">
        <f t="shared" si="331"/>
        <v>310</v>
      </c>
      <c r="AA220" s="144">
        <v>3</v>
      </c>
      <c r="AB220" s="145">
        <v>150</v>
      </c>
      <c r="AC220" s="145">
        <v>140</v>
      </c>
      <c r="AD220" s="145">
        <v>130</v>
      </c>
      <c r="AE220" s="145">
        <v>120</v>
      </c>
      <c r="AF220" s="141">
        <f t="shared" si="332"/>
        <v>470</v>
      </c>
      <c r="AG220" s="141">
        <f t="shared" si="333"/>
        <v>290</v>
      </c>
      <c r="AH220" s="141">
        <f t="shared" si="334"/>
        <v>260</v>
      </c>
      <c r="AI220" s="141">
        <f t="shared" si="335"/>
        <v>200</v>
      </c>
      <c r="AJ220" s="143">
        <f>'ĐẤT PNN'!I220-'ĐẤT NN'!P220</f>
        <v>200</v>
      </c>
    </row>
    <row r="221" spans="1:36" ht="126" customHeight="1" x14ac:dyDescent="0.25">
      <c r="A221" s="134">
        <f>'ĐẤT PNN'!A221</f>
        <v>216</v>
      </c>
      <c r="B221" s="134" t="str">
        <f>'ĐẤT PNN'!B221</f>
        <v>VT3*0,8</v>
      </c>
      <c r="C221" s="134" t="str">
        <f t="shared" si="364"/>
        <v>VC20DT</v>
      </c>
      <c r="D221" s="134" t="s">
        <v>450</v>
      </c>
      <c r="E221" s="134" t="s">
        <v>170</v>
      </c>
      <c r="F221" s="134" t="s">
        <v>462</v>
      </c>
      <c r="G221" s="134" t="s">
        <v>460</v>
      </c>
      <c r="H221" s="147" t="str">
        <f t="shared" si="327"/>
        <v>Xã Trị AnTTVAVị trí 1240</v>
      </c>
      <c r="I221" s="134"/>
      <c r="J221" s="134"/>
      <c r="K221" s="176" t="str">
        <f>'ĐẤT PNN'!D221</f>
        <v>Các tuyến đường giao thông không đấu nối trực tiếp và thông ra Đường Lê Duẩn đoạn từ Đường Phan Chu Trinh đến Đường Võ Văn Tần (ngã ba) có hiện trạng là đường nhựa, bê tông xi măng:
- Có bề rộng ≥5m, cách đường giao thông &gt;600m.
- Có bề rộng từ ≥3m đến &lt;5m, cách đường giao thông từ &gt;400m đến ≤600m.
- Có bề rộng &lt;3m, cách đường giao thông ≤200m.</v>
      </c>
      <c r="L221" s="176"/>
      <c r="M221" s="176"/>
      <c r="N221" s="140">
        <f t="shared" si="365"/>
        <v>200</v>
      </c>
      <c r="O221" s="140">
        <f t="shared" si="366"/>
        <v>130</v>
      </c>
      <c r="P221" s="140">
        <v>400</v>
      </c>
      <c r="Q221" s="140">
        <v>260</v>
      </c>
      <c r="R221" s="157">
        <v>1.1299999999999999</v>
      </c>
      <c r="S221" s="139">
        <f t="shared" si="367"/>
        <v>240</v>
      </c>
      <c r="T221" s="139">
        <f t="shared" si="368"/>
        <v>220</v>
      </c>
      <c r="U221" s="139">
        <f t="shared" si="369"/>
        <v>200</v>
      </c>
      <c r="V221" s="139">
        <f t="shared" si="370"/>
        <v>180</v>
      </c>
      <c r="W221" s="141">
        <f t="shared" si="328"/>
        <v>760</v>
      </c>
      <c r="X221" s="141">
        <f t="shared" si="329"/>
        <v>460</v>
      </c>
      <c r="Y221" s="141">
        <f t="shared" si="330"/>
        <v>400</v>
      </c>
      <c r="Z221" s="141">
        <f t="shared" si="331"/>
        <v>310</v>
      </c>
      <c r="AA221" s="144">
        <v>3</v>
      </c>
      <c r="AB221" s="145">
        <v>150</v>
      </c>
      <c r="AC221" s="145">
        <v>140</v>
      </c>
      <c r="AD221" s="145">
        <v>130</v>
      </c>
      <c r="AE221" s="145">
        <v>120</v>
      </c>
      <c r="AF221" s="141">
        <f t="shared" si="332"/>
        <v>470</v>
      </c>
      <c r="AG221" s="141">
        <f t="shared" si="333"/>
        <v>290</v>
      </c>
      <c r="AH221" s="141">
        <f t="shared" si="334"/>
        <v>260</v>
      </c>
      <c r="AI221" s="141">
        <f t="shared" si="335"/>
        <v>200</v>
      </c>
      <c r="AJ221" s="143">
        <f>'ĐẤT PNN'!I221-'ĐẤT NN'!P221</f>
        <v>190</v>
      </c>
    </row>
    <row r="222" spans="1:36" ht="63" customHeight="1" x14ac:dyDescent="0.25">
      <c r="A222" s="134">
        <f>'ĐẤT PNN'!A222</f>
        <v>217</v>
      </c>
      <c r="B222" s="134" t="str">
        <f>'ĐẤT PNN'!B222</f>
        <v>VT4*0,8</v>
      </c>
      <c r="C222" s="134" t="str">
        <f t="shared" si="364"/>
        <v>VC20DT</v>
      </c>
      <c r="D222" s="134" t="s">
        <v>452</v>
      </c>
      <c r="E222" s="134" t="s">
        <v>170</v>
      </c>
      <c r="F222" s="134" t="s">
        <v>463</v>
      </c>
      <c r="G222" s="134" t="s">
        <v>460</v>
      </c>
      <c r="H222" s="147" t="str">
        <f t="shared" si="327"/>
        <v>Xã Trị AnTTVAVị trí 1240</v>
      </c>
      <c r="I222" s="134"/>
      <c r="J222" s="134"/>
      <c r="K222" s="176" t="str">
        <f>'ĐẤT PNN'!D222</f>
        <v>Các tuyến đường giao thông không đấu nối trực tiếp và thông ra Đường Lê Duẩn đoạn từ Đường Phan Chu Trinh đến Đường Võ Văn Tần (ngã ba) có hiện trạng là đường nhựa, bê tông xi măng:
- Có bề rộng từ ≥3m đến &lt;5m, cách đường giao thông &gt;600m.
- Có bề rộng &lt;3m, cách đường giao thông &gt; 200m.</v>
      </c>
      <c r="L222" s="176"/>
      <c r="M222" s="176"/>
      <c r="N222" s="140">
        <f t="shared" si="365"/>
        <v>180</v>
      </c>
      <c r="O222" s="140">
        <f t="shared" si="366"/>
        <v>120</v>
      </c>
      <c r="P222" s="140">
        <v>310</v>
      </c>
      <c r="Q222" s="140">
        <v>200</v>
      </c>
      <c r="R222" s="157">
        <v>1.1299999999999999</v>
      </c>
      <c r="S222" s="139">
        <f t="shared" si="367"/>
        <v>240</v>
      </c>
      <c r="T222" s="139">
        <f t="shared" si="368"/>
        <v>220</v>
      </c>
      <c r="U222" s="139">
        <f t="shared" si="369"/>
        <v>200</v>
      </c>
      <c r="V222" s="139">
        <f t="shared" si="370"/>
        <v>180</v>
      </c>
      <c r="W222" s="141">
        <f t="shared" si="328"/>
        <v>760</v>
      </c>
      <c r="X222" s="141">
        <f t="shared" si="329"/>
        <v>460</v>
      </c>
      <c r="Y222" s="141">
        <f t="shared" si="330"/>
        <v>400</v>
      </c>
      <c r="Z222" s="141">
        <f t="shared" si="331"/>
        <v>310</v>
      </c>
      <c r="AA222" s="144">
        <v>3</v>
      </c>
      <c r="AB222" s="145">
        <v>150</v>
      </c>
      <c r="AC222" s="145">
        <v>140</v>
      </c>
      <c r="AD222" s="145">
        <v>130</v>
      </c>
      <c r="AE222" s="145">
        <v>120</v>
      </c>
      <c r="AF222" s="141">
        <f t="shared" si="332"/>
        <v>470</v>
      </c>
      <c r="AG222" s="141">
        <f t="shared" si="333"/>
        <v>290</v>
      </c>
      <c r="AH222" s="141">
        <f t="shared" si="334"/>
        <v>260</v>
      </c>
      <c r="AI222" s="141">
        <f t="shared" si="335"/>
        <v>200</v>
      </c>
      <c r="AJ222" s="143">
        <f>'ĐẤT PNN'!I222-'ĐẤT NN'!P222</f>
        <v>210</v>
      </c>
    </row>
    <row r="223" spans="1:36" ht="24" customHeight="1" x14ac:dyDescent="0.25">
      <c r="A223" s="134">
        <f>'ĐẤT PNN'!A223</f>
        <v>218</v>
      </c>
      <c r="B223" s="134" t="str">
        <f>'ĐẤT PNN'!B223</f>
        <v>VC15DT</v>
      </c>
      <c r="C223" s="134" t="str">
        <f>$B$223</f>
        <v>VC15DT</v>
      </c>
      <c r="D223" s="134" t="s">
        <v>446</v>
      </c>
      <c r="E223" s="134" t="s">
        <v>170</v>
      </c>
      <c r="F223" s="134" t="s">
        <v>459</v>
      </c>
      <c r="G223" s="134" t="s">
        <v>460</v>
      </c>
      <c r="H223" s="147" t="str">
        <f t="shared" si="327"/>
        <v>Xã Trị AnTTVAVị trí 1240</v>
      </c>
      <c r="I223" s="156" t="s">
        <v>426</v>
      </c>
      <c r="J223" s="156" t="s">
        <v>425</v>
      </c>
      <c r="K223" s="135" t="str">
        <f>'ĐẤT PNN'!D223</f>
        <v>Đường Hùng Vương</v>
      </c>
      <c r="L223" s="135" t="str">
        <f>'ĐẤT PNN'!E223</f>
        <v>Đường tỉnh 762</v>
      </c>
      <c r="M223" s="135" t="str">
        <f>'ĐẤT PNN'!F223</f>
        <v>Đường Lê Đại Hành</v>
      </c>
      <c r="N223" s="140">
        <f>S223</f>
        <v>240</v>
      </c>
      <c r="O223" s="140">
        <f>AB223</f>
        <v>230</v>
      </c>
      <c r="P223" s="140">
        <v>760</v>
      </c>
      <c r="Q223" s="140">
        <v>720</v>
      </c>
      <c r="R223" s="157">
        <v>1.1299999999999999</v>
      </c>
      <c r="S223" s="136">
        <v>240</v>
      </c>
      <c r="T223" s="136">
        <v>220</v>
      </c>
      <c r="U223" s="136">
        <v>200</v>
      </c>
      <c r="V223" s="136">
        <v>180</v>
      </c>
      <c r="W223" s="141">
        <f t="shared" si="328"/>
        <v>760</v>
      </c>
      <c r="X223" s="141">
        <f t="shared" si="329"/>
        <v>460</v>
      </c>
      <c r="Y223" s="141">
        <f t="shared" si="330"/>
        <v>400</v>
      </c>
      <c r="Z223" s="141">
        <f t="shared" si="331"/>
        <v>310</v>
      </c>
      <c r="AA223" s="144">
        <v>3</v>
      </c>
      <c r="AB223" s="145">
        <v>230</v>
      </c>
      <c r="AC223" s="145">
        <v>210</v>
      </c>
      <c r="AD223" s="145">
        <v>190</v>
      </c>
      <c r="AE223" s="145">
        <v>170</v>
      </c>
      <c r="AF223" s="141">
        <f t="shared" si="332"/>
        <v>720</v>
      </c>
      <c r="AG223" s="141">
        <f t="shared" si="333"/>
        <v>440</v>
      </c>
      <c r="AH223" s="141">
        <f t="shared" si="334"/>
        <v>380</v>
      </c>
      <c r="AI223" s="141">
        <f t="shared" si="335"/>
        <v>290</v>
      </c>
      <c r="AJ223" s="143">
        <f>'ĐẤT PNN'!I223-'ĐẤT NN'!P223</f>
        <v>1740</v>
      </c>
    </row>
    <row r="224" spans="1:36" ht="110.25" customHeight="1" x14ac:dyDescent="0.25">
      <c r="A224" s="134">
        <f>'ĐẤT PNN'!A224</f>
        <v>219</v>
      </c>
      <c r="B224" s="134" t="str">
        <f>'ĐẤT PNN'!B224</f>
        <v>VT2</v>
      </c>
      <c r="C224" s="134" t="str">
        <f t="shared" ref="C224:C229" si="371">$B$223</f>
        <v>VC15DT</v>
      </c>
      <c r="D224" s="134" t="s">
        <v>448</v>
      </c>
      <c r="E224" s="134" t="s">
        <v>170</v>
      </c>
      <c r="F224" s="134" t="s">
        <v>461</v>
      </c>
      <c r="G224" s="134" t="s">
        <v>460</v>
      </c>
      <c r="H224" s="147" t="str">
        <f t="shared" si="327"/>
        <v>Xã Trị AnTTVAVị trí 1240</v>
      </c>
      <c r="I224" s="134"/>
      <c r="J224" s="134"/>
      <c r="K224" s="176" t="str">
        <f>'ĐẤT PNN'!D224</f>
        <v>Các tuyến đường giao thông đấu nối trực tiếp ra Đường Hùng Vương đoạn từ Đường tỉnh 762 đến Đường Lê Đại Hành có hiện trạng là đường nhựa, bê tông xi măng:
- Có bề rộng ≥5m, cách đường giao thông ≤600m.
- Có bề rộng từ ≥3m đến &lt;5m, cách đường giao thông ≤400m.</v>
      </c>
      <c r="L224" s="176"/>
      <c r="M224" s="176"/>
      <c r="N224" s="140">
        <f t="shared" ref="N224:N229" si="372">IF(B224="VT2",T224,IF(B224="VT3",U224,IF(B224="VT2*0,8",T224,IF(B224="VT3*0,8",U224,V224))))</f>
        <v>220</v>
      </c>
      <c r="O224" s="140">
        <f t="shared" ref="O224:O229" si="373">IF(B224="VT2",AC224,IF(B224="VT3",AD224,IF(B224="VT2*0,8",AC224,IF(B224="VT3*0,8",AD224,AE224))))</f>
        <v>140</v>
      </c>
      <c r="P224" s="140">
        <v>460</v>
      </c>
      <c r="Q224" s="140">
        <v>290</v>
      </c>
      <c r="R224" s="157">
        <v>1.1299999999999999</v>
      </c>
      <c r="S224" s="139">
        <f t="shared" si="367"/>
        <v>240</v>
      </c>
      <c r="T224" s="139">
        <f t="shared" si="368"/>
        <v>220</v>
      </c>
      <c r="U224" s="139">
        <f t="shared" si="369"/>
        <v>200</v>
      </c>
      <c r="V224" s="139">
        <f t="shared" si="370"/>
        <v>180</v>
      </c>
      <c r="W224" s="141">
        <f t="shared" si="328"/>
        <v>760</v>
      </c>
      <c r="X224" s="141">
        <f t="shared" si="329"/>
        <v>460</v>
      </c>
      <c r="Y224" s="141">
        <f t="shared" si="330"/>
        <v>400</v>
      </c>
      <c r="Z224" s="141">
        <f t="shared" si="331"/>
        <v>310</v>
      </c>
      <c r="AA224" s="144">
        <v>3</v>
      </c>
      <c r="AB224" s="145">
        <v>150</v>
      </c>
      <c r="AC224" s="145">
        <v>140</v>
      </c>
      <c r="AD224" s="145">
        <v>130</v>
      </c>
      <c r="AE224" s="145">
        <v>120</v>
      </c>
      <c r="AF224" s="141">
        <f t="shared" si="332"/>
        <v>470</v>
      </c>
      <c r="AG224" s="141">
        <f t="shared" si="333"/>
        <v>290</v>
      </c>
      <c r="AH224" s="141">
        <f t="shared" si="334"/>
        <v>260</v>
      </c>
      <c r="AI224" s="141">
        <f t="shared" si="335"/>
        <v>200</v>
      </c>
      <c r="AJ224" s="143">
        <f>'ĐẤT PNN'!I224-'ĐẤT NN'!P224</f>
        <v>740</v>
      </c>
    </row>
    <row r="225" spans="1:36" ht="126" customHeight="1" x14ac:dyDescent="0.25">
      <c r="A225" s="134">
        <f>'ĐẤT PNN'!A225</f>
        <v>220</v>
      </c>
      <c r="B225" s="134" t="str">
        <f>'ĐẤT PNN'!B225</f>
        <v>VT3</v>
      </c>
      <c r="C225" s="134" t="str">
        <f t="shared" si="371"/>
        <v>VC15DT</v>
      </c>
      <c r="D225" s="134" t="s">
        <v>450</v>
      </c>
      <c r="E225" s="134" t="s">
        <v>170</v>
      </c>
      <c r="F225" s="134" t="s">
        <v>462</v>
      </c>
      <c r="G225" s="134" t="s">
        <v>460</v>
      </c>
      <c r="H225" s="147" t="str">
        <f t="shared" si="327"/>
        <v>Xã Trị AnTTVAVị trí 1240</v>
      </c>
      <c r="I225" s="134"/>
      <c r="J225" s="134"/>
      <c r="K225" s="176" t="str">
        <f>'ĐẤT PNN'!D225</f>
        <v>Các tuyến đường giao thông đấu nối trực tiếp ra Đường Hùng Vương đoạn từ Đường tỉnh 762 đến Đường Lê Đại Hành có hiện trạng là đường nhựa, bê tông xi măng:
- Có bề rộng ≥5m, cách đường giao thông &gt;600m.
- Có bề rộng từ ≥3m đến &lt;5m, cách đường giao thông từ &gt;400m đến ≤600m.
- Có bề rộng &lt;3m, cách đường giao thông ≤200m.</v>
      </c>
      <c r="L225" s="176"/>
      <c r="M225" s="176"/>
      <c r="N225" s="140">
        <f t="shared" si="372"/>
        <v>200</v>
      </c>
      <c r="O225" s="140">
        <f t="shared" si="373"/>
        <v>130</v>
      </c>
      <c r="P225" s="140">
        <v>400</v>
      </c>
      <c r="Q225" s="140">
        <v>260</v>
      </c>
      <c r="R225" s="157">
        <v>1.1299999999999999</v>
      </c>
      <c r="S225" s="139">
        <f t="shared" si="367"/>
        <v>240</v>
      </c>
      <c r="T225" s="139">
        <f t="shared" si="368"/>
        <v>220</v>
      </c>
      <c r="U225" s="139">
        <f t="shared" si="369"/>
        <v>200</v>
      </c>
      <c r="V225" s="139">
        <f t="shared" si="370"/>
        <v>180</v>
      </c>
      <c r="W225" s="141">
        <f t="shared" si="328"/>
        <v>760</v>
      </c>
      <c r="X225" s="141">
        <f t="shared" si="329"/>
        <v>460</v>
      </c>
      <c r="Y225" s="141">
        <f t="shared" si="330"/>
        <v>400</v>
      </c>
      <c r="Z225" s="141">
        <f t="shared" si="331"/>
        <v>310</v>
      </c>
      <c r="AA225" s="144">
        <v>3</v>
      </c>
      <c r="AB225" s="145">
        <v>150</v>
      </c>
      <c r="AC225" s="145">
        <v>140</v>
      </c>
      <c r="AD225" s="145">
        <v>130</v>
      </c>
      <c r="AE225" s="145">
        <v>120</v>
      </c>
      <c r="AF225" s="141">
        <f t="shared" si="332"/>
        <v>470</v>
      </c>
      <c r="AG225" s="141">
        <f t="shared" si="333"/>
        <v>290</v>
      </c>
      <c r="AH225" s="141">
        <f t="shared" si="334"/>
        <v>260</v>
      </c>
      <c r="AI225" s="141">
        <f t="shared" si="335"/>
        <v>200</v>
      </c>
      <c r="AJ225" s="143">
        <f>'ĐẤT PNN'!I225-'ĐẤT NN'!P225</f>
        <v>380</v>
      </c>
    </row>
    <row r="226" spans="1:36" ht="63" customHeight="1" x14ac:dyDescent="0.25">
      <c r="A226" s="134">
        <f>'ĐẤT PNN'!A226</f>
        <v>221</v>
      </c>
      <c r="B226" s="134" t="str">
        <f>'ĐẤT PNN'!B226</f>
        <v>VT4</v>
      </c>
      <c r="C226" s="134" t="str">
        <f t="shared" si="371"/>
        <v>VC15DT</v>
      </c>
      <c r="D226" s="134" t="s">
        <v>452</v>
      </c>
      <c r="E226" s="134" t="s">
        <v>170</v>
      </c>
      <c r="F226" s="134" t="s">
        <v>463</v>
      </c>
      <c r="G226" s="134" t="s">
        <v>460</v>
      </c>
      <c r="H226" s="147" t="str">
        <f t="shared" si="327"/>
        <v>Xã Trị AnTTVAVị trí 1240</v>
      </c>
      <c r="I226" s="134"/>
      <c r="J226" s="134"/>
      <c r="K226" s="176" t="str">
        <f>'ĐẤT PNN'!D226</f>
        <v>Các tuyến đường giao thông đấu nối trực tiếp ra Đường Hùng Vương đoạn từ Đường tỉnh 762 đến Đường Lê Đại Hành có hiện trạng là đường nhựa, bê tông xi măng:
- Có bề rộng từ ≥3m đến &lt;5m, cách đường giao thông &gt;600m.
- Có bề rộng &lt;3m, cách đường giao thông &gt;200m.</v>
      </c>
      <c r="L226" s="176"/>
      <c r="M226" s="176"/>
      <c r="N226" s="140">
        <f t="shared" si="372"/>
        <v>180</v>
      </c>
      <c r="O226" s="140">
        <f t="shared" si="373"/>
        <v>120</v>
      </c>
      <c r="P226" s="140">
        <v>310</v>
      </c>
      <c r="Q226" s="140">
        <v>200</v>
      </c>
      <c r="R226" s="157">
        <v>1.1299999999999999</v>
      </c>
      <c r="S226" s="139">
        <f t="shared" si="367"/>
        <v>240</v>
      </c>
      <c r="T226" s="139">
        <f t="shared" si="368"/>
        <v>220</v>
      </c>
      <c r="U226" s="139">
        <f t="shared" si="369"/>
        <v>200</v>
      </c>
      <c r="V226" s="139">
        <f t="shared" si="370"/>
        <v>180</v>
      </c>
      <c r="W226" s="141">
        <f t="shared" si="328"/>
        <v>760</v>
      </c>
      <c r="X226" s="141">
        <f t="shared" si="329"/>
        <v>460</v>
      </c>
      <c r="Y226" s="141">
        <f t="shared" si="330"/>
        <v>400</v>
      </c>
      <c r="Z226" s="141">
        <f t="shared" si="331"/>
        <v>310</v>
      </c>
      <c r="AA226" s="144">
        <v>3</v>
      </c>
      <c r="AB226" s="145">
        <v>150</v>
      </c>
      <c r="AC226" s="145">
        <v>140</v>
      </c>
      <c r="AD226" s="145">
        <v>130</v>
      </c>
      <c r="AE226" s="145">
        <v>120</v>
      </c>
      <c r="AF226" s="141">
        <f t="shared" si="332"/>
        <v>470</v>
      </c>
      <c r="AG226" s="141">
        <f t="shared" si="333"/>
        <v>290</v>
      </c>
      <c r="AH226" s="141">
        <f t="shared" si="334"/>
        <v>260</v>
      </c>
      <c r="AI226" s="141">
        <f t="shared" si="335"/>
        <v>200</v>
      </c>
      <c r="AJ226" s="143">
        <f>'ĐẤT PNN'!I226-'ĐẤT NN'!P226</f>
        <v>350</v>
      </c>
    </row>
    <row r="227" spans="1:36" ht="110.25" customHeight="1" x14ac:dyDescent="0.25">
      <c r="A227" s="134">
        <f>'ĐẤT PNN'!A227</f>
        <v>222</v>
      </c>
      <c r="B227" s="134" t="str">
        <f>'ĐẤT PNN'!B227</f>
        <v>VT2*0,8</v>
      </c>
      <c r="C227" s="134" t="str">
        <f t="shared" si="371"/>
        <v>VC15DT</v>
      </c>
      <c r="D227" s="134" t="s">
        <v>448</v>
      </c>
      <c r="E227" s="134" t="s">
        <v>170</v>
      </c>
      <c r="F227" s="134" t="s">
        <v>461</v>
      </c>
      <c r="G227" s="134" t="s">
        <v>460</v>
      </c>
      <c r="H227" s="147" t="str">
        <f t="shared" si="327"/>
        <v>Xã Trị AnTTVAVị trí 1240</v>
      </c>
      <c r="I227" s="134"/>
      <c r="J227" s="134"/>
      <c r="K227" s="176" t="str">
        <f>'ĐẤT PNN'!D227</f>
        <v>Các tuyến đường giao thông không đấu nối trực tiếp và thông ra Đường Hùng Vương đoạn từ Đường tỉnh 762 đến Đường Lê Đại Hành có hiện trạng là đường nhựa, bê tông xi măng:
- Có bề rộng ≥5m, cách đường giao thông ≤600m.
- Có bề rộng từ ≥3m đến &lt;5m, cách đường giao thông ≤400m.</v>
      </c>
      <c r="L227" s="176"/>
      <c r="M227" s="176"/>
      <c r="N227" s="140">
        <f t="shared" si="372"/>
        <v>220</v>
      </c>
      <c r="O227" s="140">
        <f t="shared" si="373"/>
        <v>140</v>
      </c>
      <c r="P227" s="140">
        <v>460</v>
      </c>
      <c r="Q227" s="140">
        <v>290</v>
      </c>
      <c r="R227" s="157">
        <v>1.1299999999999999</v>
      </c>
      <c r="S227" s="139">
        <f t="shared" si="367"/>
        <v>240</v>
      </c>
      <c r="T227" s="139">
        <f t="shared" si="368"/>
        <v>220</v>
      </c>
      <c r="U227" s="139">
        <f t="shared" si="369"/>
        <v>200</v>
      </c>
      <c r="V227" s="139">
        <f t="shared" si="370"/>
        <v>180</v>
      </c>
      <c r="W227" s="141">
        <f t="shared" si="328"/>
        <v>760</v>
      </c>
      <c r="X227" s="141">
        <f t="shared" si="329"/>
        <v>460</v>
      </c>
      <c r="Y227" s="141">
        <f t="shared" si="330"/>
        <v>400</v>
      </c>
      <c r="Z227" s="141">
        <f t="shared" si="331"/>
        <v>310</v>
      </c>
      <c r="AA227" s="144">
        <v>3</v>
      </c>
      <c r="AB227" s="145">
        <v>150</v>
      </c>
      <c r="AC227" s="145">
        <v>140</v>
      </c>
      <c r="AD227" s="145">
        <v>130</v>
      </c>
      <c r="AE227" s="145">
        <v>120</v>
      </c>
      <c r="AF227" s="141">
        <f t="shared" si="332"/>
        <v>470</v>
      </c>
      <c r="AG227" s="141">
        <f t="shared" si="333"/>
        <v>290</v>
      </c>
      <c r="AH227" s="141">
        <f t="shared" si="334"/>
        <v>260</v>
      </c>
      <c r="AI227" s="141">
        <f t="shared" si="335"/>
        <v>200</v>
      </c>
      <c r="AJ227" s="143">
        <f>'ĐẤT PNN'!I227-'ĐẤT NN'!P227</f>
        <v>640</v>
      </c>
    </row>
    <row r="228" spans="1:36" ht="126" customHeight="1" x14ac:dyDescent="0.25">
      <c r="A228" s="134">
        <f>'ĐẤT PNN'!A228</f>
        <v>223</v>
      </c>
      <c r="B228" s="134" t="str">
        <f>'ĐẤT PNN'!B228</f>
        <v>VT3*0,8</v>
      </c>
      <c r="C228" s="134" t="str">
        <f t="shared" si="371"/>
        <v>VC15DT</v>
      </c>
      <c r="D228" s="134" t="s">
        <v>450</v>
      </c>
      <c r="E228" s="134" t="s">
        <v>170</v>
      </c>
      <c r="F228" s="134" t="s">
        <v>462</v>
      </c>
      <c r="G228" s="134" t="s">
        <v>460</v>
      </c>
      <c r="H228" s="147" t="str">
        <f t="shared" si="327"/>
        <v>Xã Trị AnTTVAVị trí 1240</v>
      </c>
      <c r="I228" s="134"/>
      <c r="J228" s="134"/>
      <c r="K228" s="176" t="str">
        <f>'ĐẤT PNN'!D228</f>
        <v>Các tuyến đường giao thông không đấu nối trực tiếp và thông ra Đường Hùng Vương đoạn từ Đường tỉnh 762 đến Đường Lê Đại Hành có hiện trạng là đường nhựa, bê tông xi măng:
- Có bề rộng ≥5m, cách đường giao thông &gt;600m.
- Có bề rộng từ ≥3m đến &lt;5m, cách đường giao thông từ &gt;400m đến ≤600m.
- Có bề rộng &lt;3m, cách đường giao thông ≤200m.</v>
      </c>
      <c r="L228" s="176"/>
      <c r="M228" s="176"/>
      <c r="N228" s="140">
        <f t="shared" si="372"/>
        <v>200</v>
      </c>
      <c r="O228" s="140">
        <f t="shared" si="373"/>
        <v>130</v>
      </c>
      <c r="P228" s="140">
        <v>400</v>
      </c>
      <c r="Q228" s="140">
        <v>260</v>
      </c>
      <c r="R228" s="157">
        <v>1.1299999999999999</v>
      </c>
      <c r="S228" s="139">
        <f t="shared" si="367"/>
        <v>240</v>
      </c>
      <c r="T228" s="139">
        <f t="shared" si="368"/>
        <v>220</v>
      </c>
      <c r="U228" s="139">
        <f t="shared" si="369"/>
        <v>200</v>
      </c>
      <c r="V228" s="139">
        <f t="shared" si="370"/>
        <v>180</v>
      </c>
      <c r="W228" s="141">
        <f t="shared" si="328"/>
        <v>760</v>
      </c>
      <c r="X228" s="141">
        <f t="shared" si="329"/>
        <v>460</v>
      </c>
      <c r="Y228" s="141">
        <f t="shared" si="330"/>
        <v>400</v>
      </c>
      <c r="Z228" s="141">
        <f t="shared" si="331"/>
        <v>310</v>
      </c>
      <c r="AA228" s="144">
        <v>3</v>
      </c>
      <c r="AB228" s="145">
        <v>150</v>
      </c>
      <c r="AC228" s="145">
        <v>140</v>
      </c>
      <c r="AD228" s="145">
        <v>130</v>
      </c>
      <c r="AE228" s="145">
        <v>120</v>
      </c>
      <c r="AF228" s="141">
        <f t="shared" si="332"/>
        <v>470</v>
      </c>
      <c r="AG228" s="141">
        <f t="shared" si="333"/>
        <v>290</v>
      </c>
      <c r="AH228" s="141">
        <f t="shared" si="334"/>
        <v>260</v>
      </c>
      <c r="AI228" s="141">
        <f t="shared" si="335"/>
        <v>200</v>
      </c>
      <c r="AJ228" s="143">
        <f>'ĐẤT PNN'!I228-'ĐẤT NN'!P228</f>
        <v>320</v>
      </c>
    </row>
    <row r="229" spans="1:36" ht="63" customHeight="1" x14ac:dyDescent="0.25">
      <c r="A229" s="134">
        <f>'ĐẤT PNN'!A229</f>
        <v>224</v>
      </c>
      <c r="B229" s="134" t="str">
        <f>'ĐẤT PNN'!B229</f>
        <v>VT4*0,8</v>
      </c>
      <c r="C229" s="134" t="str">
        <f t="shared" si="371"/>
        <v>VC15DT</v>
      </c>
      <c r="D229" s="134" t="s">
        <v>452</v>
      </c>
      <c r="E229" s="134" t="s">
        <v>170</v>
      </c>
      <c r="F229" s="134" t="s">
        <v>463</v>
      </c>
      <c r="G229" s="134" t="s">
        <v>460</v>
      </c>
      <c r="H229" s="147" t="str">
        <f t="shared" si="327"/>
        <v>Xã Trị AnTTVAVị trí 1240</v>
      </c>
      <c r="I229" s="134"/>
      <c r="J229" s="134"/>
      <c r="K229" s="176" t="str">
        <f>'ĐẤT PNN'!D229</f>
        <v>Các tuyến đường giao thông không đấu nối trực tiếp và thông ra Đường Hùng Vương đoạn từ Đường tỉnh 762 đến Đường Lê Đại Hành có hiện trạng là đường nhựa, bê tông xi măng:
- Có bề rộng từ ≥3m đến &lt;5m, cách đường giao thông &gt;600m.
- Có bề rộng &lt;3m, cách đường giao thông &gt; 200m.</v>
      </c>
      <c r="L229" s="176"/>
      <c r="M229" s="176"/>
      <c r="N229" s="140">
        <f t="shared" si="372"/>
        <v>180</v>
      </c>
      <c r="O229" s="140">
        <f t="shared" si="373"/>
        <v>120</v>
      </c>
      <c r="P229" s="140">
        <v>310</v>
      </c>
      <c r="Q229" s="140">
        <v>200</v>
      </c>
      <c r="R229" s="157">
        <v>1.1299999999999999</v>
      </c>
      <c r="S229" s="139">
        <f t="shared" si="367"/>
        <v>240</v>
      </c>
      <c r="T229" s="139">
        <f t="shared" si="368"/>
        <v>220</v>
      </c>
      <c r="U229" s="139">
        <f t="shared" si="369"/>
        <v>200</v>
      </c>
      <c r="V229" s="139">
        <f t="shared" si="370"/>
        <v>180</v>
      </c>
      <c r="W229" s="141">
        <f t="shared" si="328"/>
        <v>760</v>
      </c>
      <c r="X229" s="141">
        <f t="shared" si="329"/>
        <v>460</v>
      </c>
      <c r="Y229" s="141">
        <f t="shared" si="330"/>
        <v>400</v>
      </c>
      <c r="Z229" s="141">
        <f t="shared" si="331"/>
        <v>310</v>
      </c>
      <c r="AA229" s="144">
        <v>3</v>
      </c>
      <c r="AB229" s="145">
        <v>150</v>
      </c>
      <c r="AC229" s="145">
        <v>140</v>
      </c>
      <c r="AD229" s="145">
        <v>130</v>
      </c>
      <c r="AE229" s="145">
        <v>120</v>
      </c>
      <c r="AF229" s="141">
        <f t="shared" si="332"/>
        <v>470</v>
      </c>
      <c r="AG229" s="141">
        <f t="shared" si="333"/>
        <v>290</v>
      </c>
      <c r="AH229" s="141">
        <f t="shared" si="334"/>
        <v>260</v>
      </c>
      <c r="AI229" s="141">
        <f t="shared" si="335"/>
        <v>200</v>
      </c>
      <c r="AJ229" s="143">
        <f>'ĐẤT PNN'!I229-'ĐẤT NN'!P229</f>
        <v>280</v>
      </c>
    </row>
    <row r="230" spans="1:36" ht="47.25" x14ac:dyDescent="0.25">
      <c r="A230" s="134">
        <f>'ĐẤT PNN'!A230</f>
        <v>225</v>
      </c>
      <c r="B230" s="134" t="str">
        <f>'ĐẤT PNN'!B230</f>
        <v>VC26DT</v>
      </c>
      <c r="C230" s="134" t="str">
        <f>$B$230</f>
        <v>VC26DT</v>
      </c>
      <c r="D230" s="134" t="s">
        <v>446</v>
      </c>
      <c r="E230" s="134" t="s">
        <v>170</v>
      </c>
      <c r="F230" s="134" t="s">
        <v>459</v>
      </c>
      <c r="G230" s="134" t="s">
        <v>460</v>
      </c>
      <c r="H230" s="147" t="str">
        <f t="shared" si="327"/>
        <v>Xã Trị AnTTVAVị trí 1240</v>
      </c>
      <c r="I230" s="156" t="s">
        <v>426</v>
      </c>
      <c r="J230" s="156" t="s">
        <v>425</v>
      </c>
      <c r="K230" s="135" t="str">
        <f>'ĐẤT PNN'!D230</f>
        <v>Đường Kho Mìn</v>
      </c>
      <c r="L230" s="135" t="str">
        <f>'ĐẤT PNN'!E230</f>
        <v>Đường Lạc Long Quân</v>
      </c>
      <c r="M230" s="135" t="str">
        <f>'ĐẤT PNN'!F230</f>
        <v>Kho Mìn</v>
      </c>
      <c r="N230" s="140">
        <f>S230</f>
        <v>240</v>
      </c>
      <c r="O230" s="140">
        <f>AB230</f>
        <v>230</v>
      </c>
      <c r="P230" s="140">
        <v>760</v>
      </c>
      <c r="Q230" s="140">
        <v>720</v>
      </c>
      <c r="R230" s="157">
        <v>1.1299999999999999</v>
      </c>
      <c r="S230" s="136">
        <v>240</v>
      </c>
      <c r="T230" s="136">
        <v>220</v>
      </c>
      <c r="U230" s="136">
        <v>200</v>
      </c>
      <c r="V230" s="136">
        <v>180</v>
      </c>
      <c r="W230" s="141">
        <f t="shared" si="328"/>
        <v>760</v>
      </c>
      <c r="X230" s="141">
        <f t="shared" si="329"/>
        <v>460</v>
      </c>
      <c r="Y230" s="141">
        <f t="shared" si="330"/>
        <v>400</v>
      </c>
      <c r="Z230" s="141">
        <f t="shared" si="331"/>
        <v>310</v>
      </c>
      <c r="AA230" s="144">
        <v>3</v>
      </c>
      <c r="AB230" s="145">
        <v>230</v>
      </c>
      <c r="AC230" s="145">
        <v>210</v>
      </c>
      <c r="AD230" s="145">
        <v>190</v>
      </c>
      <c r="AE230" s="145">
        <v>170</v>
      </c>
      <c r="AF230" s="141">
        <f t="shared" si="332"/>
        <v>720</v>
      </c>
      <c r="AG230" s="141">
        <f t="shared" si="333"/>
        <v>440</v>
      </c>
      <c r="AH230" s="141">
        <f t="shared" si="334"/>
        <v>380</v>
      </c>
      <c r="AI230" s="141">
        <f t="shared" si="335"/>
        <v>290</v>
      </c>
      <c r="AJ230" s="143">
        <f>'ĐẤT PNN'!I230-'ĐẤT NN'!P230</f>
        <v>840</v>
      </c>
    </row>
    <row r="231" spans="1:36" ht="110.25" customHeight="1" x14ac:dyDescent="0.25">
      <c r="A231" s="134">
        <f>'ĐẤT PNN'!A231</f>
        <v>226</v>
      </c>
      <c r="B231" s="134" t="str">
        <f>'ĐẤT PNN'!B231</f>
        <v>VT2</v>
      </c>
      <c r="C231" s="134" t="str">
        <f t="shared" ref="C231:C236" si="374">$B$230</f>
        <v>VC26DT</v>
      </c>
      <c r="D231" s="134" t="s">
        <v>448</v>
      </c>
      <c r="E231" s="134" t="s">
        <v>170</v>
      </c>
      <c r="F231" s="134" t="s">
        <v>461</v>
      </c>
      <c r="G231" s="134" t="s">
        <v>460</v>
      </c>
      <c r="H231" s="147" t="str">
        <f t="shared" si="327"/>
        <v>Xã Trị AnTTVAVị trí 1240</v>
      </c>
      <c r="I231" s="134"/>
      <c r="J231" s="134"/>
      <c r="K231" s="176" t="str">
        <f>'ĐẤT PNN'!D231</f>
        <v>Các tuyến đường giao thông đấu nối trực tiếp ra Đường Kho Mìn đoạn từ Đường Lạc Long Quân đến Kho Mìn có hiện trạng là đường nhựa, bê tông xi măng:
- Có bề rộng ≥5m, cách đường giao thông ≤600m.
- Có bề rộng từ ≥3m đến &lt;5m, cách đường giao thông ≤400m.</v>
      </c>
      <c r="L231" s="176"/>
      <c r="M231" s="176"/>
      <c r="N231" s="140">
        <f t="shared" ref="N231:N236" si="375">IF(B231="VT2",T231,IF(B231="VT3",U231,IF(B231="VT2*0,8",T231,IF(B231="VT3*0,8",U231,V231))))</f>
        <v>220</v>
      </c>
      <c r="O231" s="140">
        <f t="shared" ref="O231:O236" si="376">IF(B231="VT2",AC231,IF(B231="VT3",AD231,IF(B231="VT2*0,8",AC231,IF(B231="VT3*0,8",AD231,AE231))))</f>
        <v>140</v>
      </c>
      <c r="P231" s="140">
        <v>460</v>
      </c>
      <c r="Q231" s="140">
        <v>290</v>
      </c>
      <c r="R231" s="157">
        <v>1.1299999999999999</v>
      </c>
      <c r="S231" s="139">
        <f t="shared" si="367"/>
        <v>240</v>
      </c>
      <c r="T231" s="139">
        <f t="shared" si="368"/>
        <v>220</v>
      </c>
      <c r="U231" s="139">
        <f t="shared" si="369"/>
        <v>200</v>
      </c>
      <c r="V231" s="139">
        <f t="shared" si="369"/>
        <v>180</v>
      </c>
      <c r="W231" s="141">
        <f t="shared" si="328"/>
        <v>760</v>
      </c>
      <c r="X231" s="141">
        <f t="shared" si="329"/>
        <v>460</v>
      </c>
      <c r="Y231" s="141">
        <f t="shared" si="330"/>
        <v>400</v>
      </c>
      <c r="Z231" s="141">
        <f t="shared" si="331"/>
        <v>310</v>
      </c>
      <c r="AA231" s="144">
        <v>3</v>
      </c>
      <c r="AB231" s="145">
        <v>150</v>
      </c>
      <c r="AC231" s="145">
        <v>140</v>
      </c>
      <c r="AD231" s="145">
        <v>130</v>
      </c>
      <c r="AE231" s="145">
        <v>120</v>
      </c>
      <c r="AF231" s="141">
        <f t="shared" si="332"/>
        <v>470</v>
      </c>
      <c r="AG231" s="141">
        <f t="shared" si="333"/>
        <v>290</v>
      </c>
      <c r="AH231" s="141">
        <f t="shared" si="334"/>
        <v>260</v>
      </c>
      <c r="AI231" s="141">
        <f t="shared" si="335"/>
        <v>200</v>
      </c>
      <c r="AJ231" s="143">
        <f>'ĐẤT PNN'!I231-'ĐẤT NN'!P231</f>
        <v>380</v>
      </c>
    </row>
    <row r="232" spans="1:36" ht="126" customHeight="1" x14ac:dyDescent="0.25">
      <c r="A232" s="134">
        <f>'ĐẤT PNN'!A232</f>
        <v>227</v>
      </c>
      <c r="B232" s="134" t="str">
        <f>'ĐẤT PNN'!B232</f>
        <v>VT3</v>
      </c>
      <c r="C232" s="134" t="str">
        <f t="shared" si="374"/>
        <v>VC26DT</v>
      </c>
      <c r="D232" s="134" t="s">
        <v>450</v>
      </c>
      <c r="E232" s="134" t="s">
        <v>170</v>
      </c>
      <c r="F232" s="134" t="s">
        <v>462</v>
      </c>
      <c r="G232" s="134" t="s">
        <v>460</v>
      </c>
      <c r="H232" s="147" t="str">
        <f t="shared" si="327"/>
        <v>Xã Trị AnTTVAVị trí 1240</v>
      </c>
      <c r="I232" s="134"/>
      <c r="J232" s="134"/>
      <c r="K232" s="176" t="str">
        <f>'ĐẤT PNN'!D232</f>
        <v>Các tuyến đường giao thông đấu nối trực tiếp ra Đường Kho Mìn đoạn từ Đường Lạc Long Quân đến Kho Mìn có hiện trạng là đường nhựa, bê tông xi măng:
- Có bề rộng ≥5m, cách đường giao thông &gt;600m.
- Có bề rộng từ ≥3m đến &lt;5m, cách đường giao thông từ &gt;400m đến ≤600m.
- Có bề rộng &lt;3m, cách đường giao thông ≤200m.</v>
      </c>
      <c r="L232" s="176"/>
      <c r="M232" s="176"/>
      <c r="N232" s="140">
        <f t="shared" si="375"/>
        <v>200</v>
      </c>
      <c r="O232" s="140">
        <f t="shared" si="376"/>
        <v>130</v>
      </c>
      <c r="P232" s="140">
        <v>400</v>
      </c>
      <c r="Q232" s="140">
        <v>260</v>
      </c>
      <c r="R232" s="157">
        <v>1.1299999999999999</v>
      </c>
      <c r="S232" s="139">
        <f t="shared" si="367"/>
        <v>240</v>
      </c>
      <c r="T232" s="139">
        <f t="shared" si="368"/>
        <v>220</v>
      </c>
      <c r="U232" s="139">
        <f t="shared" si="369"/>
        <v>200</v>
      </c>
      <c r="V232" s="139">
        <f t="shared" si="369"/>
        <v>180</v>
      </c>
      <c r="W232" s="141">
        <f t="shared" si="328"/>
        <v>760</v>
      </c>
      <c r="X232" s="141">
        <f t="shared" si="329"/>
        <v>460</v>
      </c>
      <c r="Y232" s="141">
        <f t="shared" si="330"/>
        <v>400</v>
      </c>
      <c r="Z232" s="141">
        <f t="shared" si="331"/>
        <v>310</v>
      </c>
      <c r="AA232" s="144">
        <v>3</v>
      </c>
      <c r="AB232" s="145">
        <v>150</v>
      </c>
      <c r="AC232" s="145">
        <v>140</v>
      </c>
      <c r="AD232" s="145">
        <v>130</v>
      </c>
      <c r="AE232" s="145">
        <v>120</v>
      </c>
      <c r="AF232" s="141">
        <f t="shared" si="332"/>
        <v>470</v>
      </c>
      <c r="AG232" s="141">
        <f t="shared" si="333"/>
        <v>290</v>
      </c>
      <c r="AH232" s="141">
        <f t="shared" si="334"/>
        <v>260</v>
      </c>
      <c r="AI232" s="141">
        <f t="shared" si="335"/>
        <v>200</v>
      </c>
      <c r="AJ232" s="143">
        <f>'ĐẤT PNN'!I232-'ĐẤT NN'!P232</f>
        <v>260</v>
      </c>
    </row>
    <row r="233" spans="1:36" ht="63" customHeight="1" x14ac:dyDescent="0.25">
      <c r="A233" s="134">
        <f>'ĐẤT PNN'!A233</f>
        <v>228</v>
      </c>
      <c r="B233" s="134" t="str">
        <f>'ĐẤT PNN'!B233</f>
        <v>VT4</v>
      </c>
      <c r="C233" s="134" t="str">
        <f t="shared" si="374"/>
        <v>VC26DT</v>
      </c>
      <c r="D233" s="134" t="s">
        <v>452</v>
      </c>
      <c r="E233" s="134" t="s">
        <v>170</v>
      </c>
      <c r="F233" s="134" t="s">
        <v>463</v>
      </c>
      <c r="G233" s="134" t="s">
        <v>460</v>
      </c>
      <c r="H233" s="147" t="str">
        <f t="shared" si="327"/>
        <v>Xã Trị AnTTVAVị trí 1240</v>
      </c>
      <c r="I233" s="134"/>
      <c r="J233" s="134"/>
      <c r="K233" s="176" t="str">
        <f>'ĐẤT PNN'!D233</f>
        <v>Các tuyến đường giao thông đấu nối trực tiếp ra Đường Kho Mìn đoạn từ Đường Lạc Long Quân đến Kho Mìn có hiện trạng là đường nhựa, bê tông xi măng:
- Có bề rộng từ ≥3m đến &lt;5m, cách đường giao thông &gt;600m.
- Có bề rộng &lt;3m, cách đường giao thông &gt;200m.</v>
      </c>
      <c r="L233" s="176"/>
      <c r="M233" s="176"/>
      <c r="N233" s="140">
        <f t="shared" si="375"/>
        <v>180</v>
      </c>
      <c r="O233" s="140">
        <f t="shared" si="376"/>
        <v>120</v>
      </c>
      <c r="P233" s="140">
        <v>310</v>
      </c>
      <c r="Q233" s="140">
        <v>200</v>
      </c>
      <c r="R233" s="157">
        <v>1.1299999999999999</v>
      </c>
      <c r="S233" s="139">
        <f t="shared" si="367"/>
        <v>240</v>
      </c>
      <c r="T233" s="139">
        <f t="shared" si="368"/>
        <v>220</v>
      </c>
      <c r="U233" s="139">
        <f t="shared" si="368"/>
        <v>200</v>
      </c>
      <c r="V233" s="139">
        <f t="shared" si="368"/>
        <v>180</v>
      </c>
      <c r="W233" s="141">
        <f t="shared" si="328"/>
        <v>760</v>
      </c>
      <c r="X233" s="141">
        <f t="shared" si="329"/>
        <v>460</v>
      </c>
      <c r="Y233" s="141">
        <f t="shared" si="330"/>
        <v>400</v>
      </c>
      <c r="Z233" s="141">
        <f t="shared" si="331"/>
        <v>310</v>
      </c>
      <c r="AA233" s="144">
        <v>3</v>
      </c>
      <c r="AB233" s="145">
        <v>150</v>
      </c>
      <c r="AC233" s="145">
        <v>140</v>
      </c>
      <c r="AD233" s="145">
        <v>130</v>
      </c>
      <c r="AE233" s="145">
        <v>120</v>
      </c>
      <c r="AF233" s="141">
        <f t="shared" si="332"/>
        <v>470</v>
      </c>
      <c r="AG233" s="141">
        <f t="shared" si="333"/>
        <v>290</v>
      </c>
      <c r="AH233" s="141">
        <f t="shared" si="334"/>
        <v>260</v>
      </c>
      <c r="AI233" s="141">
        <f t="shared" si="335"/>
        <v>200</v>
      </c>
      <c r="AJ233" s="143">
        <f>'ĐẤT PNN'!I233-'ĐẤT NN'!P233</f>
        <v>260</v>
      </c>
    </row>
    <row r="234" spans="1:36" ht="110.25" customHeight="1" x14ac:dyDescent="0.25">
      <c r="A234" s="134">
        <f>'ĐẤT PNN'!A234</f>
        <v>229</v>
      </c>
      <c r="B234" s="134" t="str">
        <f>'ĐẤT PNN'!B234</f>
        <v>VT2*0,8</v>
      </c>
      <c r="C234" s="134" t="str">
        <f t="shared" si="374"/>
        <v>VC26DT</v>
      </c>
      <c r="D234" s="134" t="s">
        <v>448</v>
      </c>
      <c r="E234" s="134" t="s">
        <v>170</v>
      </c>
      <c r="F234" s="134" t="s">
        <v>461</v>
      </c>
      <c r="G234" s="134" t="s">
        <v>460</v>
      </c>
      <c r="H234" s="147" t="str">
        <f t="shared" si="327"/>
        <v>Xã Trị AnTTVAVị trí 1240</v>
      </c>
      <c r="I234" s="134"/>
      <c r="J234" s="134"/>
      <c r="K234" s="176" t="str">
        <f>'ĐẤT PNN'!D234</f>
        <v>Các tuyến đường giao thông không đấu nối trực tiếp và thông ra Đường Kho Mìn đoạn từ Đường Lạc Long Quân đến Kho Mìn có hiện trạng là đường nhựa, bê tông xi măng:
- Có bề rộng ≥5m, cách đường giao thông ≤600m.
- Có bề rộng từ ≥3m đến &lt;5m, cách đường giao thông ≤400m.</v>
      </c>
      <c r="L234" s="176"/>
      <c r="M234" s="176"/>
      <c r="N234" s="140">
        <f t="shared" si="375"/>
        <v>220</v>
      </c>
      <c r="O234" s="140">
        <f t="shared" si="376"/>
        <v>140</v>
      </c>
      <c r="P234" s="140">
        <v>460</v>
      </c>
      <c r="Q234" s="140">
        <v>290</v>
      </c>
      <c r="R234" s="157">
        <v>1.1299999999999999</v>
      </c>
      <c r="S234" s="139">
        <f t="shared" si="367"/>
        <v>240</v>
      </c>
      <c r="T234" s="139">
        <f t="shared" si="367"/>
        <v>220</v>
      </c>
      <c r="U234" s="139">
        <f t="shared" si="367"/>
        <v>200</v>
      </c>
      <c r="V234" s="139">
        <f t="shared" si="367"/>
        <v>180</v>
      </c>
      <c r="W234" s="141">
        <f t="shared" si="328"/>
        <v>760</v>
      </c>
      <c r="X234" s="141">
        <f t="shared" si="329"/>
        <v>460</v>
      </c>
      <c r="Y234" s="141">
        <f t="shared" si="330"/>
        <v>400</v>
      </c>
      <c r="Z234" s="141">
        <f t="shared" si="331"/>
        <v>310</v>
      </c>
      <c r="AA234" s="144">
        <v>3</v>
      </c>
      <c r="AB234" s="145">
        <v>150</v>
      </c>
      <c r="AC234" s="145">
        <v>140</v>
      </c>
      <c r="AD234" s="145">
        <v>130</v>
      </c>
      <c r="AE234" s="145">
        <v>120</v>
      </c>
      <c r="AF234" s="141">
        <f t="shared" si="332"/>
        <v>470</v>
      </c>
      <c r="AG234" s="141">
        <f t="shared" si="333"/>
        <v>290</v>
      </c>
      <c r="AH234" s="141">
        <f t="shared" si="334"/>
        <v>260</v>
      </c>
      <c r="AI234" s="141">
        <f t="shared" si="335"/>
        <v>200</v>
      </c>
      <c r="AJ234" s="143">
        <f>'ĐẤT PNN'!I234-'ĐẤT NN'!P234</f>
        <v>320</v>
      </c>
    </row>
    <row r="235" spans="1:36" ht="104.25" customHeight="1" x14ac:dyDescent="0.25">
      <c r="A235" s="134">
        <f>'ĐẤT PNN'!A235</f>
        <v>230</v>
      </c>
      <c r="B235" s="134" t="str">
        <f>'ĐẤT PNN'!B235</f>
        <v>VT3*0,8</v>
      </c>
      <c r="C235" s="134" t="str">
        <f t="shared" si="374"/>
        <v>VC26DT</v>
      </c>
      <c r="D235" s="134" t="s">
        <v>450</v>
      </c>
      <c r="E235" s="134" t="s">
        <v>170</v>
      </c>
      <c r="F235" s="134" t="s">
        <v>462</v>
      </c>
      <c r="G235" s="134" t="s">
        <v>460</v>
      </c>
      <c r="H235" s="147" t="str">
        <f t="shared" si="327"/>
        <v>Xã Trị AnTTVAVị trí 1240</v>
      </c>
      <c r="I235" s="134"/>
      <c r="J235" s="134"/>
      <c r="K235" s="176" t="str">
        <f>'ĐẤT PNN'!D235</f>
        <v>Các tuyến đường giao thông không đấu nối trực tiếp và thông ra Đường Kho Mìn đoạn từ Đường Lạc Long Quân đến Kho Mìn có hiện trạng là đường nhựa, bê tông xi măng:
- Có bề rộng ≥5m, cách đường giao thông &gt;600m.
- Có bề rộng từ ≥3m đến &lt;5m, cách đường giao thông từ &gt;400m đến ≤600m.
- Có bề rộng &lt;3m, cách đường giao thông ≤200m.</v>
      </c>
      <c r="L235" s="176"/>
      <c r="M235" s="176"/>
      <c r="N235" s="140">
        <f t="shared" si="375"/>
        <v>200</v>
      </c>
      <c r="O235" s="140">
        <f t="shared" si="376"/>
        <v>130</v>
      </c>
      <c r="P235" s="140">
        <v>400</v>
      </c>
      <c r="Q235" s="140">
        <v>260</v>
      </c>
      <c r="R235" s="157">
        <v>1.1299999999999999</v>
      </c>
      <c r="S235" s="139">
        <f t="shared" ref="S235:V236" si="377">S234</f>
        <v>240</v>
      </c>
      <c r="T235" s="139">
        <f t="shared" si="377"/>
        <v>220</v>
      </c>
      <c r="U235" s="139">
        <f t="shared" si="377"/>
        <v>200</v>
      </c>
      <c r="V235" s="139">
        <f t="shared" si="377"/>
        <v>180</v>
      </c>
      <c r="W235" s="141">
        <f t="shared" si="328"/>
        <v>760</v>
      </c>
      <c r="X235" s="141">
        <f t="shared" si="329"/>
        <v>460</v>
      </c>
      <c r="Y235" s="141">
        <f t="shared" si="330"/>
        <v>400</v>
      </c>
      <c r="Z235" s="141">
        <f t="shared" si="331"/>
        <v>310</v>
      </c>
      <c r="AA235" s="144">
        <v>3</v>
      </c>
      <c r="AB235" s="145">
        <v>150</v>
      </c>
      <c r="AC235" s="145">
        <v>140</v>
      </c>
      <c r="AD235" s="145">
        <v>130</v>
      </c>
      <c r="AE235" s="145">
        <v>120</v>
      </c>
      <c r="AF235" s="141">
        <f t="shared" si="332"/>
        <v>470</v>
      </c>
      <c r="AG235" s="141">
        <f t="shared" si="333"/>
        <v>290</v>
      </c>
      <c r="AH235" s="141">
        <f t="shared" si="334"/>
        <v>260</v>
      </c>
      <c r="AI235" s="141">
        <f t="shared" si="335"/>
        <v>200</v>
      </c>
      <c r="AJ235" s="143">
        <f>'ĐẤT PNN'!I235-'ĐẤT NN'!P235</f>
        <v>190</v>
      </c>
    </row>
    <row r="236" spans="1:36" ht="63" customHeight="1" x14ac:dyDescent="0.25">
      <c r="A236" s="134">
        <f>'ĐẤT PNN'!A236</f>
        <v>231</v>
      </c>
      <c r="B236" s="134" t="str">
        <f>'ĐẤT PNN'!B236</f>
        <v>VT4*0,8</v>
      </c>
      <c r="C236" s="134" t="str">
        <f t="shared" si="374"/>
        <v>VC26DT</v>
      </c>
      <c r="D236" s="134" t="s">
        <v>452</v>
      </c>
      <c r="E236" s="134" t="s">
        <v>170</v>
      </c>
      <c r="F236" s="134" t="s">
        <v>463</v>
      </c>
      <c r="G236" s="134" t="s">
        <v>460</v>
      </c>
      <c r="H236" s="147" t="str">
        <f t="shared" si="327"/>
        <v>Xã Trị AnTTVAVị trí 1240</v>
      </c>
      <c r="I236" s="134"/>
      <c r="J236" s="134"/>
      <c r="K236" s="176" t="str">
        <f>'ĐẤT PNN'!D236</f>
        <v>Các tuyến đường giao thông không đấu nối trực tiếp và thông ra Đường Kho Mìn đoạn từ Đường Lạc Long Quân đến Kho Mìn có hiện trạng là đường nhựa, bê tông xi măng:
- Có bề rộng từ ≥3m đến &lt;5m, cách đường giao thông &gt;600m.
- Có bề rộng &lt;3m, cách đường giao thông &gt; 200m.</v>
      </c>
      <c r="L236" s="176"/>
      <c r="M236" s="176"/>
      <c r="N236" s="140">
        <f t="shared" si="375"/>
        <v>180</v>
      </c>
      <c r="O236" s="140">
        <f t="shared" si="376"/>
        <v>120</v>
      </c>
      <c r="P236" s="140">
        <v>310</v>
      </c>
      <c r="Q236" s="140">
        <v>200</v>
      </c>
      <c r="R236" s="157">
        <v>1.1299999999999999</v>
      </c>
      <c r="S236" s="139">
        <f t="shared" si="377"/>
        <v>240</v>
      </c>
      <c r="T236" s="139">
        <f t="shared" si="377"/>
        <v>220</v>
      </c>
      <c r="U236" s="139">
        <f t="shared" si="377"/>
        <v>200</v>
      </c>
      <c r="V236" s="139">
        <f t="shared" si="377"/>
        <v>180</v>
      </c>
      <c r="W236" s="141">
        <f t="shared" si="328"/>
        <v>760</v>
      </c>
      <c r="X236" s="141">
        <f t="shared" si="329"/>
        <v>460</v>
      </c>
      <c r="Y236" s="141">
        <f t="shared" si="330"/>
        <v>400</v>
      </c>
      <c r="Z236" s="141">
        <f t="shared" si="331"/>
        <v>310</v>
      </c>
      <c r="AA236" s="144">
        <v>3</v>
      </c>
      <c r="AB236" s="145">
        <v>150</v>
      </c>
      <c r="AC236" s="145">
        <v>140</v>
      </c>
      <c r="AD236" s="145">
        <v>130</v>
      </c>
      <c r="AE236" s="145">
        <v>120</v>
      </c>
      <c r="AF236" s="141">
        <f t="shared" si="332"/>
        <v>470</v>
      </c>
      <c r="AG236" s="141">
        <f t="shared" si="333"/>
        <v>290</v>
      </c>
      <c r="AH236" s="141">
        <f t="shared" si="334"/>
        <v>260</v>
      </c>
      <c r="AI236" s="141">
        <f t="shared" si="335"/>
        <v>200</v>
      </c>
      <c r="AJ236" s="143">
        <f>'ĐẤT PNN'!I236-'ĐẤT NN'!P236</f>
        <v>210</v>
      </c>
    </row>
    <row r="237" spans="1:36" ht="47.25" x14ac:dyDescent="0.25">
      <c r="A237" s="134">
        <f>'ĐẤT PNN'!A237</f>
        <v>232</v>
      </c>
      <c r="B237" s="134" t="str">
        <f>'ĐẤT PNN'!B237</f>
        <v>VC21DT</v>
      </c>
      <c r="C237" s="134" t="str">
        <f>$B$237</f>
        <v>VC21DT</v>
      </c>
      <c r="D237" s="134" t="s">
        <v>446</v>
      </c>
      <c r="E237" s="134" t="s">
        <v>170</v>
      </c>
      <c r="F237" s="134" t="s">
        <v>459</v>
      </c>
      <c r="G237" s="134" t="s">
        <v>460</v>
      </c>
      <c r="H237" s="147" t="str">
        <f t="shared" si="327"/>
        <v>Xã Trị AnTTVAVị trí 1240</v>
      </c>
      <c r="I237" s="156" t="s">
        <v>426</v>
      </c>
      <c r="J237" s="156" t="s">
        <v>425</v>
      </c>
      <c r="K237" s="135" t="str">
        <f>'ĐẤT PNN'!D237</f>
        <v>Đường Võ Văn Tần</v>
      </c>
      <c r="L237" s="135" t="str">
        <f>'ĐẤT PNN'!E237</f>
        <v>Đường Tôn Đức Thắng (từ ngã ba Điện lực đến suối Láng Nguyên)</v>
      </c>
      <c r="M237" s="135" t="str">
        <f>'ĐẤT PNN'!F237</f>
        <v>Hết ranh chùa Vĩnh An (ngã ba)</v>
      </c>
      <c r="N237" s="140">
        <f>S237</f>
        <v>240</v>
      </c>
      <c r="O237" s="140">
        <f>AB237</f>
        <v>230</v>
      </c>
      <c r="P237" s="140">
        <v>760</v>
      </c>
      <c r="Q237" s="140">
        <v>720</v>
      </c>
      <c r="R237" s="157">
        <v>1.1299999999999999</v>
      </c>
      <c r="S237" s="136">
        <v>240</v>
      </c>
      <c r="T237" s="136">
        <v>220</v>
      </c>
      <c r="U237" s="136">
        <v>200</v>
      </c>
      <c r="V237" s="136">
        <v>180</v>
      </c>
      <c r="W237" s="141">
        <f t="shared" si="328"/>
        <v>760</v>
      </c>
      <c r="X237" s="141">
        <f t="shared" si="329"/>
        <v>460</v>
      </c>
      <c r="Y237" s="141">
        <f t="shared" si="330"/>
        <v>400</v>
      </c>
      <c r="Z237" s="141">
        <f t="shared" si="331"/>
        <v>310</v>
      </c>
      <c r="AA237" s="144">
        <v>3</v>
      </c>
      <c r="AB237" s="145">
        <v>230</v>
      </c>
      <c r="AC237" s="145">
        <v>210</v>
      </c>
      <c r="AD237" s="145">
        <v>190</v>
      </c>
      <c r="AE237" s="145">
        <v>170</v>
      </c>
      <c r="AF237" s="141">
        <f t="shared" si="332"/>
        <v>720</v>
      </c>
      <c r="AG237" s="141">
        <f t="shared" si="333"/>
        <v>440</v>
      </c>
      <c r="AH237" s="141">
        <f t="shared" si="334"/>
        <v>380</v>
      </c>
      <c r="AI237" s="141">
        <f t="shared" si="335"/>
        <v>290</v>
      </c>
      <c r="AJ237" s="143">
        <f>'ĐẤT PNN'!I237-'ĐẤT NN'!P237</f>
        <v>640</v>
      </c>
    </row>
    <row r="238" spans="1:36" ht="126" customHeight="1" x14ac:dyDescent="0.25">
      <c r="A238" s="134">
        <f>'ĐẤT PNN'!A238</f>
        <v>233</v>
      </c>
      <c r="B238" s="134" t="str">
        <f>'ĐẤT PNN'!B238</f>
        <v>VT2</v>
      </c>
      <c r="C238" s="134" t="str">
        <f t="shared" ref="C238:C243" si="378">$B$237</f>
        <v>VC21DT</v>
      </c>
      <c r="D238" s="134" t="s">
        <v>448</v>
      </c>
      <c r="E238" s="134" t="s">
        <v>170</v>
      </c>
      <c r="F238" s="134" t="s">
        <v>461</v>
      </c>
      <c r="G238" s="134" t="s">
        <v>460</v>
      </c>
      <c r="H238" s="147" t="str">
        <f t="shared" si="327"/>
        <v>Xã Trị AnTTVAVị trí 1240</v>
      </c>
      <c r="I238" s="134"/>
      <c r="J238" s="134"/>
      <c r="K238" s="176" t="str">
        <f>'ĐẤT PNN'!D238</f>
        <v>Các tuyến đường giao thông đấu nối trực tiếp ra Đường Võ Văn Tần đoạn từ Đường Tôn Đức Thắng (từ ngã ba Điện lực đến suối Láng Nguyên) đến Hết ranh chùa Vĩnh An (ngã ba) có hiện trạng là đường nhựa, bê tông xi măng:
- Có bề rộng ≥5m, cách đường giao thông ≤600m.
- Có bề rộng từ ≥3m đến &lt;5m, cách đường giao thông ≤400m.</v>
      </c>
      <c r="L238" s="176"/>
      <c r="M238" s="176"/>
      <c r="N238" s="140">
        <f t="shared" ref="N238:N243" si="379">IF(B238="VT2",T238,IF(B238="VT3",U238,IF(B238="VT2*0,8",T238,IF(B238="VT3*0,8",U238,V238))))</f>
        <v>220</v>
      </c>
      <c r="O238" s="140">
        <f t="shared" ref="O238:O243" si="380">IF(B238="VT2",AC238,IF(B238="VT3",AD238,IF(B238="VT2*0,8",AC238,IF(B238="VT3*0,8",AD238,AE238))))</f>
        <v>140</v>
      </c>
      <c r="P238" s="140">
        <v>460</v>
      </c>
      <c r="Q238" s="140">
        <v>290</v>
      </c>
      <c r="R238" s="157">
        <v>1.1299999999999999</v>
      </c>
      <c r="S238" s="139">
        <f t="shared" ref="S238:S243" si="381">S237</f>
        <v>240</v>
      </c>
      <c r="T238" s="139">
        <f t="shared" ref="T238:T243" si="382">T237</f>
        <v>220</v>
      </c>
      <c r="U238" s="139">
        <f t="shared" ref="U238:U243" si="383">U237</f>
        <v>200</v>
      </c>
      <c r="V238" s="139">
        <f t="shared" ref="V238:V243" si="384">V237</f>
        <v>180</v>
      </c>
      <c r="W238" s="141">
        <f t="shared" si="328"/>
        <v>760</v>
      </c>
      <c r="X238" s="141">
        <f t="shared" si="329"/>
        <v>460</v>
      </c>
      <c r="Y238" s="141">
        <f t="shared" si="330"/>
        <v>400</v>
      </c>
      <c r="Z238" s="141">
        <f t="shared" si="331"/>
        <v>310</v>
      </c>
      <c r="AA238" s="144">
        <v>3</v>
      </c>
      <c r="AB238" s="145">
        <v>150</v>
      </c>
      <c r="AC238" s="145">
        <v>140</v>
      </c>
      <c r="AD238" s="145">
        <v>130</v>
      </c>
      <c r="AE238" s="145">
        <v>120</v>
      </c>
      <c r="AF238" s="141">
        <f t="shared" si="332"/>
        <v>470</v>
      </c>
      <c r="AG238" s="141">
        <f t="shared" si="333"/>
        <v>290</v>
      </c>
      <c r="AH238" s="141">
        <f t="shared" si="334"/>
        <v>260</v>
      </c>
      <c r="AI238" s="141">
        <f t="shared" si="335"/>
        <v>200</v>
      </c>
      <c r="AJ238" s="143">
        <f>'ĐẤT PNN'!I238-'ĐẤT NN'!P238</f>
        <v>260</v>
      </c>
    </row>
    <row r="239" spans="1:36" ht="111.75" customHeight="1" x14ac:dyDescent="0.25">
      <c r="A239" s="134">
        <f>'ĐẤT PNN'!A239</f>
        <v>234</v>
      </c>
      <c r="B239" s="134" t="str">
        <f>'ĐẤT PNN'!B239</f>
        <v>VT3</v>
      </c>
      <c r="C239" s="134" t="str">
        <f t="shared" si="378"/>
        <v>VC21DT</v>
      </c>
      <c r="D239" s="134" t="s">
        <v>450</v>
      </c>
      <c r="E239" s="134" t="s">
        <v>170</v>
      </c>
      <c r="F239" s="134" t="s">
        <v>462</v>
      </c>
      <c r="G239" s="134" t="s">
        <v>460</v>
      </c>
      <c r="H239" s="147" t="str">
        <f t="shared" si="327"/>
        <v>Xã Trị AnTTVAVị trí 1240</v>
      </c>
      <c r="I239" s="134"/>
      <c r="J239" s="134"/>
      <c r="K239" s="176" t="str">
        <f>'ĐẤT PNN'!D239</f>
        <v>Các tuyến đường giao thông đấu nối trực tiếp ra Đường Võ Văn Tần đoạn từ Đường Tôn Đức Thắng (từ ngã ba Điện lực đến suối Láng Nguyên) đến Hết ranh chùa Vĩnh An (ngã ba) có hiện trạng là đường nhựa, bê tông xi măng:
- Có bề rộng ≥5m, cách đường giao thông &gt;600m.
- Có bề rộng từ ≥3m đến &lt;5m, cách đường giao thông từ &gt;400m đến ≤600m.
- Có bề rộng &lt;3m, cách đường giao thông ≤200m.</v>
      </c>
      <c r="L239" s="176"/>
      <c r="M239" s="176"/>
      <c r="N239" s="140">
        <f t="shared" si="379"/>
        <v>200</v>
      </c>
      <c r="O239" s="140">
        <f t="shared" si="380"/>
        <v>130</v>
      </c>
      <c r="P239" s="140">
        <v>400</v>
      </c>
      <c r="Q239" s="140">
        <v>260</v>
      </c>
      <c r="R239" s="157">
        <v>1.1299999999999999</v>
      </c>
      <c r="S239" s="139">
        <f t="shared" si="381"/>
        <v>240</v>
      </c>
      <c r="T239" s="139">
        <f t="shared" si="382"/>
        <v>220</v>
      </c>
      <c r="U239" s="139">
        <f t="shared" si="383"/>
        <v>200</v>
      </c>
      <c r="V239" s="139">
        <f t="shared" si="384"/>
        <v>180</v>
      </c>
      <c r="W239" s="141">
        <f t="shared" si="328"/>
        <v>760</v>
      </c>
      <c r="X239" s="141">
        <f t="shared" si="329"/>
        <v>460</v>
      </c>
      <c r="Y239" s="141">
        <f t="shared" si="330"/>
        <v>400</v>
      </c>
      <c r="Z239" s="141">
        <f t="shared" si="331"/>
        <v>310</v>
      </c>
      <c r="AA239" s="144">
        <v>3</v>
      </c>
      <c r="AB239" s="145">
        <v>150</v>
      </c>
      <c r="AC239" s="145">
        <v>140</v>
      </c>
      <c r="AD239" s="145">
        <v>130</v>
      </c>
      <c r="AE239" s="145">
        <v>120</v>
      </c>
      <c r="AF239" s="141">
        <f t="shared" si="332"/>
        <v>470</v>
      </c>
      <c r="AG239" s="141">
        <f t="shared" si="333"/>
        <v>290</v>
      </c>
      <c r="AH239" s="141">
        <f t="shared" si="334"/>
        <v>260</v>
      </c>
      <c r="AI239" s="141">
        <f t="shared" si="335"/>
        <v>200</v>
      </c>
      <c r="AJ239" s="143">
        <f>'ĐẤT PNN'!I239-'ĐẤT NN'!P239</f>
        <v>260</v>
      </c>
    </row>
    <row r="240" spans="1:36" ht="78.75" customHeight="1" x14ac:dyDescent="0.25">
      <c r="A240" s="134">
        <f>'ĐẤT PNN'!A240</f>
        <v>235</v>
      </c>
      <c r="B240" s="134" t="str">
        <f>'ĐẤT PNN'!B240</f>
        <v>VT4</v>
      </c>
      <c r="C240" s="134" t="str">
        <f t="shared" si="378"/>
        <v>VC21DT</v>
      </c>
      <c r="D240" s="134" t="s">
        <v>452</v>
      </c>
      <c r="E240" s="134" t="s">
        <v>170</v>
      </c>
      <c r="F240" s="134" t="s">
        <v>463</v>
      </c>
      <c r="G240" s="134" t="s">
        <v>460</v>
      </c>
      <c r="H240" s="147" t="str">
        <f t="shared" si="327"/>
        <v>Xã Trị AnTTVAVị trí 1240</v>
      </c>
      <c r="I240" s="134"/>
      <c r="J240" s="134"/>
      <c r="K240" s="176" t="str">
        <f>'ĐẤT PNN'!D240</f>
        <v>Các tuyến đường giao thông đấu nối trực tiếp ra Đường Võ Văn Tần đoạn từ Đường Tôn Đức Thắng (từ ngã ba Điện lực đến suối Láng Nguyên) đến Hết ranh chùa Vĩnh An (ngã ba) có hiện trạng là đường nhựa, bê tông xi măng:
- Có bề rộng từ ≥3m đến &lt;5m, cách đường giao thông &gt;600m.
- Có bề rộng &lt;3m, cách đường giao thông &gt;200m.</v>
      </c>
      <c r="L240" s="176"/>
      <c r="M240" s="176"/>
      <c r="N240" s="140">
        <f t="shared" si="379"/>
        <v>180</v>
      </c>
      <c r="O240" s="140">
        <f t="shared" si="380"/>
        <v>120</v>
      </c>
      <c r="P240" s="140">
        <v>310</v>
      </c>
      <c r="Q240" s="140">
        <v>200</v>
      </c>
      <c r="R240" s="157">
        <v>1.1299999999999999</v>
      </c>
      <c r="S240" s="139">
        <f t="shared" si="381"/>
        <v>240</v>
      </c>
      <c r="T240" s="139">
        <f t="shared" si="382"/>
        <v>220</v>
      </c>
      <c r="U240" s="139">
        <f t="shared" si="383"/>
        <v>200</v>
      </c>
      <c r="V240" s="139">
        <f t="shared" si="384"/>
        <v>180</v>
      </c>
      <c r="W240" s="141">
        <f t="shared" si="328"/>
        <v>760</v>
      </c>
      <c r="X240" s="141">
        <f t="shared" si="329"/>
        <v>460</v>
      </c>
      <c r="Y240" s="141">
        <f t="shared" si="330"/>
        <v>400</v>
      </c>
      <c r="Z240" s="141">
        <f t="shared" si="331"/>
        <v>310</v>
      </c>
      <c r="AA240" s="144">
        <v>3</v>
      </c>
      <c r="AB240" s="145">
        <v>150</v>
      </c>
      <c r="AC240" s="145">
        <v>140</v>
      </c>
      <c r="AD240" s="145">
        <v>130</v>
      </c>
      <c r="AE240" s="145">
        <v>120</v>
      </c>
      <c r="AF240" s="141">
        <f t="shared" si="332"/>
        <v>470</v>
      </c>
      <c r="AG240" s="141">
        <f t="shared" si="333"/>
        <v>290</v>
      </c>
      <c r="AH240" s="141">
        <f t="shared" si="334"/>
        <v>260</v>
      </c>
      <c r="AI240" s="141">
        <f t="shared" si="335"/>
        <v>200</v>
      </c>
      <c r="AJ240" s="143">
        <f>'ĐẤT PNN'!I240-'ĐẤT NN'!P240</f>
        <v>250</v>
      </c>
    </row>
    <row r="241" spans="1:36" ht="100.5" customHeight="1" x14ac:dyDescent="0.25">
      <c r="A241" s="134">
        <f>'ĐẤT PNN'!A241</f>
        <v>236</v>
      </c>
      <c r="B241" s="134" t="str">
        <f>'ĐẤT PNN'!B241</f>
        <v>VT2*0,8</v>
      </c>
      <c r="C241" s="134" t="str">
        <f t="shared" si="378"/>
        <v>VC21DT</v>
      </c>
      <c r="D241" s="134" t="s">
        <v>448</v>
      </c>
      <c r="E241" s="134" t="s">
        <v>170</v>
      </c>
      <c r="F241" s="134" t="s">
        <v>461</v>
      </c>
      <c r="G241" s="134" t="s">
        <v>460</v>
      </c>
      <c r="H241" s="147" t="str">
        <f t="shared" si="327"/>
        <v>Xã Trị AnTTVAVị trí 1240</v>
      </c>
      <c r="I241" s="134"/>
      <c r="J241" s="134"/>
      <c r="K241" s="176" t="str">
        <f>'ĐẤT PNN'!D241</f>
        <v>Các tuyến đường giao thông không đấu nối trực tiếp và thông ra Đường Võ Văn Tần đoạn từ Đường Tôn Đức Thắng (từ ngã ba Điện lực đến suối Láng Nguyên) đến Hết ranh chùa Vĩnh An (ngã ba) có hiện trạng là đường nhựa, bê tông xi măng:
- Có bề rộng ≥5m, cách đường giao thông ≤600m.
- Có bề rộng từ ≥3m đến &lt;5m, cách đường giao thông ≤400m.</v>
      </c>
      <c r="L241" s="176"/>
      <c r="M241" s="176"/>
      <c r="N241" s="140">
        <f t="shared" si="379"/>
        <v>220</v>
      </c>
      <c r="O241" s="140">
        <f t="shared" si="380"/>
        <v>140</v>
      </c>
      <c r="P241" s="140">
        <v>460</v>
      </c>
      <c r="Q241" s="140">
        <v>290</v>
      </c>
      <c r="R241" s="157">
        <v>1.1299999999999999</v>
      </c>
      <c r="S241" s="139">
        <f t="shared" si="381"/>
        <v>240</v>
      </c>
      <c r="T241" s="139">
        <f t="shared" si="382"/>
        <v>220</v>
      </c>
      <c r="U241" s="139">
        <f t="shared" si="383"/>
        <v>200</v>
      </c>
      <c r="V241" s="139">
        <f t="shared" si="384"/>
        <v>180</v>
      </c>
      <c r="W241" s="141">
        <f t="shared" si="328"/>
        <v>760</v>
      </c>
      <c r="X241" s="141">
        <f t="shared" si="329"/>
        <v>460</v>
      </c>
      <c r="Y241" s="141">
        <f t="shared" si="330"/>
        <v>400</v>
      </c>
      <c r="Z241" s="141">
        <f t="shared" si="331"/>
        <v>310</v>
      </c>
      <c r="AA241" s="144">
        <v>3</v>
      </c>
      <c r="AB241" s="145">
        <v>150</v>
      </c>
      <c r="AC241" s="145">
        <v>140</v>
      </c>
      <c r="AD241" s="145">
        <v>130</v>
      </c>
      <c r="AE241" s="145">
        <v>120</v>
      </c>
      <c r="AF241" s="141">
        <f t="shared" si="332"/>
        <v>470</v>
      </c>
      <c r="AG241" s="141">
        <f t="shared" si="333"/>
        <v>290</v>
      </c>
      <c r="AH241" s="141">
        <f t="shared" si="334"/>
        <v>260</v>
      </c>
      <c r="AI241" s="141">
        <f t="shared" si="335"/>
        <v>200</v>
      </c>
      <c r="AJ241" s="143">
        <f>'ĐẤT PNN'!I241-'ĐẤT NN'!P241</f>
        <v>200</v>
      </c>
    </row>
    <row r="242" spans="1:36" ht="112.5" customHeight="1" x14ac:dyDescent="0.25">
      <c r="A242" s="134">
        <f>'ĐẤT PNN'!A242</f>
        <v>237</v>
      </c>
      <c r="B242" s="134" t="str">
        <f>'ĐẤT PNN'!B242</f>
        <v>VT3*0,8</v>
      </c>
      <c r="C242" s="134" t="str">
        <f t="shared" si="378"/>
        <v>VC21DT</v>
      </c>
      <c r="D242" s="134" t="s">
        <v>450</v>
      </c>
      <c r="E242" s="134" t="s">
        <v>170</v>
      </c>
      <c r="F242" s="134" t="s">
        <v>462</v>
      </c>
      <c r="G242" s="134" t="s">
        <v>460</v>
      </c>
      <c r="H242" s="147" t="str">
        <f t="shared" si="327"/>
        <v>Xã Trị AnTTVAVị trí 1240</v>
      </c>
      <c r="I242" s="134"/>
      <c r="J242" s="134"/>
      <c r="K242" s="176" t="str">
        <f>'ĐẤT PNN'!D242</f>
        <v>Các tuyến đường giao thông không đấu nối trực tiếp và thông ra Đường Võ Văn Tần đoạn từ Đường Tôn Đức Thắng (từ ngã ba Điện lực đến suối Láng Nguyên) đến Hết ranh chùa Vĩnh An (ngã ba) có hiện trạng là đường nhựa, bê tông xi măng:
- Có bề rộng ≥5m, cách đường giao thông &gt;600m.
- Có bề rộng từ ≥3m đến &lt;5m, cách đường giao thông từ &gt;400m đến ≤600m.
- Có bề rộng &lt;3m, cách đường giao thông ≤200m.</v>
      </c>
      <c r="L242" s="176"/>
      <c r="M242" s="176"/>
      <c r="N242" s="140">
        <f t="shared" si="379"/>
        <v>200</v>
      </c>
      <c r="O242" s="140">
        <f t="shared" si="380"/>
        <v>130</v>
      </c>
      <c r="P242" s="140">
        <v>400</v>
      </c>
      <c r="Q242" s="140">
        <v>260</v>
      </c>
      <c r="R242" s="157">
        <v>1.1299999999999999</v>
      </c>
      <c r="S242" s="139">
        <f t="shared" si="381"/>
        <v>240</v>
      </c>
      <c r="T242" s="139">
        <f t="shared" si="382"/>
        <v>220</v>
      </c>
      <c r="U242" s="139">
        <f t="shared" si="383"/>
        <v>200</v>
      </c>
      <c r="V242" s="139">
        <f t="shared" si="384"/>
        <v>180</v>
      </c>
      <c r="W242" s="141">
        <f t="shared" si="328"/>
        <v>760</v>
      </c>
      <c r="X242" s="141">
        <f t="shared" si="329"/>
        <v>460</v>
      </c>
      <c r="Y242" s="141">
        <f t="shared" si="330"/>
        <v>400</v>
      </c>
      <c r="Z242" s="141">
        <f t="shared" si="331"/>
        <v>310</v>
      </c>
      <c r="AA242" s="144">
        <v>3</v>
      </c>
      <c r="AB242" s="145">
        <v>150</v>
      </c>
      <c r="AC242" s="145">
        <v>140</v>
      </c>
      <c r="AD242" s="145">
        <v>130</v>
      </c>
      <c r="AE242" s="145">
        <v>120</v>
      </c>
      <c r="AF242" s="141">
        <f t="shared" si="332"/>
        <v>470</v>
      </c>
      <c r="AG242" s="141">
        <f t="shared" si="333"/>
        <v>290</v>
      </c>
      <c r="AH242" s="141">
        <f t="shared" si="334"/>
        <v>260</v>
      </c>
      <c r="AI242" s="141">
        <f t="shared" si="335"/>
        <v>200</v>
      </c>
      <c r="AJ242" s="143">
        <f>'ĐẤT PNN'!I242-'ĐẤT NN'!P242</f>
        <v>190</v>
      </c>
    </row>
    <row r="243" spans="1:36" ht="78.75" customHeight="1" x14ac:dyDescent="0.25">
      <c r="A243" s="134">
        <f>'ĐẤT PNN'!A243</f>
        <v>238</v>
      </c>
      <c r="B243" s="134" t="str">
        <f>'ĐẤT PNN'!B243</f>
        <v>VT4*0,8</v>
      </c>
      <c r="C243" s="134" t="str">
        <f t="shared" si="378"/>
        <v>VC21DT</v>
      </c>
      <c r="D243" s="134" t="s">
        <v>452</v>
      </c>
      <c r="E243" s="134" t="s">
        <v>170</v>
      </c>
      <c r="F243" s="134" t="s">
        <v>463</v>
      </c>
      <c r="G243" s="134" t="s">
        <v>460</v>
      </c>
      <c r="H243" s="147" t="str">
        <f t="shared" si="327"/>
        <v>Xã Trị AnTTVAVị trí 1240</v>
      </c>
      <c r="I243" s="134"/>
      <c r="J243" s="134"/>
      <c r="K243" s="176" t="str">
        <f>'ĐẤT PNN'!D243</f>
        <v>Các tuyến đường giao thông không đấu nối trực tiếp và thông ra Đường Võ Văn Tần đoạn từ Đường Tôn Đức Thắng (từ ngã ba Điện lực đến suối Láng Nguyên) đến Hết ranh chùa Vĩnh An (ngã ba) có hiện trạng là đường nhựa, bê tông xi măng:
- Có bề rộng từ ≥3m đến &lt;5m, cách đường giao thông &gt;600m.
- Có bề rộng &lt;3m, cách đường giao thông &gt; 200m.</v>
      </c>
      <c r="L243" s="176"/>
      <c r="M243" s="176"/>
      <c r="N243" s="140">
        <f t="shared" si="379"/>
        <v>180</v>
      </c>
      <c r="O243" s="140">
        <f t="shared" si="380"/>
        <v>120</v>
      </c>
      <c r="P243" s="140">
        <v>310</v>
      </c>
      <c r="Q243" s="140">
        <v>200</v>
      </c>
      <c r="R243" s="157">
        <v>1.1299999999999999</v>
      </c>
      <c r="S243" s="139">
        <f t="shared" si="381"/>
        <v>240</v>
      </c>
      <c r="T243" s="139">
        <f t="shared" si="382"/>
        <v>220</v>
      </c>
      <c r="U243" s="139">
        <f t="shared" si="383"/>
        <v>200</v>
      </c>
      <c r="V243" s="139">
        <f t="shared" si="384"/>
        <v>180</v>
      </c>
      <c r="W243" s="141">
        <f t="shared" si="328"/>
        <v>760</v>
      </c>
      <c r="X243" s="141">
        <f t="shared" si="329"/>
        <v>460</v>
      </c>
      <c r="Y243" s="141">
        <f t="shared" si="330"/>
        <v>400</v>
      </c>
      <c r="Z243" s="141">
        <f t="shared" si="331"/>
        <v>310</v>
      </c>
      <c r="AA243" s="144">
        <v>3</v>
      </c>
      <c r="AB243" s="145">
        <v>150</v>
      </c>
      <c r="AC243" s="145">
        <v>140</v>
      </c>
      <c r="AD243" s="145">
        <v>130</v>
      </c>
      <c r="AE243" s="145">
        <v>120</v>
      </c>
      <c r="AF243" s="141">
        <f t="shared" si="332"/>
        <v>470</v>
      </c>
      <c r="AG243" s="141">
        <f t="shared" si="333"/>
        <v>290</v>
      </c>
      <c r="AH243" s="141">
        <f t="shared" si="334"/>
        <v>260</v>
      </c>
      <c r="AI243" s="141">
        <f t="shared" si="335"/>
        <v>200</v>
      </c>
      <c r="AJ243" s="143">
        <f>'ĐẤT PNN'!I243-'ĐẤT NN'!P243</f>
        <v>200</v>
      </c>
    </row>
    <row r="244" spans="1:36" ht="47.25" x14ac:dyDescent="0.25">
      <c r="A244" s="134">
        <f>'ĐẤT PNN'!A244</f>
        <v>239</v>
      </c>
      <c r="B244" s="134" t="str">
        <f>'ĐẤT PNN'!B244</f>
        <v>VC9DT</v>
      </c>
      <c r="C244" s="134" t="str">
        <f>$B$244</f>
        <v>VC9DT</v>
      </c>
      <c r="D244" s="134" t="s">
        <v>446</v>
      </c>
      <c r="E244" s="134" t="s">
        <v>170</v>
      </c>
      <c r="F244" s="134" t="s">
        <v>459</v>
      </c>
      <c r="G244" s="134" t="s">
        <v>460</v>
      </c>
      <c r="H244" s="147" t="str">
        <f t="shared" si="327"/>
        <v>Xã Trị AnTTVAVị trí 1240</v>
      </c>
      <c r="I244" s="156" t="s">
        <v>426</v>
      </c>
      <c r="J244" s="156" t="s">
        <v>425</v>
      </c>
      <c r="K244" s="135" t="str">
        <f>'ĐẤT PNN'!D244</f>
        <v>Đường tỉnh 762</v>
      </c>
      <c r="L244" s="135" t="str">
        <f>'ĐẤT PNN'!E244</f>
        <v>Suối láng Nguyên</v>
      </c>
      <c r="M244" s="135" t="str">
        <f>'ĐẤT PNN'!F244</f>
        <v>Ranh giới xã Bàu Hàm</v>
      </c>
      <c r="N244" s="140">
        <f>S244</f>
        <v>240</v>
      </c>
      <c r="O244" s="140">
        <f>AB244</f>
        <v>230</v>
      </c>
      <c r="P244" s="140">
        <v>760</v>
      </c>
      <c r="Q244" s="140">
        <v>720</v>
      </c>
      <c r="R244" s="157">
        <v>1.0900000000000001</v>
      </c>
      <c r="S244" s="136">
        <v>240</v>
      </c>
      <c r="T244" s="136">
        <v>220</v>
      </c>
      <c r="U244" s="136">
        <v>200</v>
      </c>
      <c r="V244" s="136">
        <v>180</v>
      </c>
      <c r="W244" s="141">
        <f t="shared" si="328"/>
        <v>760</v>
      </c>
      <c r="X244" s="141">
        <f t="shared" si="329"/>
        <v>460</v>
      </c>
      <c r="Y244" s="141">
        <f t="shared" si="330"/>
        <v>400</v>
      </c>
      <c r="Z244" s="141">
        <f t="shared" si="331"/>
        <v>310</v>
      </c>
      <c r="AA244" s="144">
        <v>3</v>
      </c>
      <c r="AB244" s="145">
        <v>230</v>
      </c>
      <c r="AC244" s="145">
        <v>210</v>
      </c>
      <c r="AD244" s="145">
        <v>190</v>
      </c>
      <c r="AE244" s="145">
        <v>170</v>
      </c>
      <c r="AF244" s="141">
        <f t="shared" si="332"/>
        <v>720</v>
      </c>
      <c r="AG244" s="141">
        <f t="shared" si="333"/>
        <v>440</v>
      </c>
      <c r="AH244" s="141">
        <f t="shared" si="334"/>
        <v>380</v>
      </c>
      <c r="AI244" s="141">
        <f t="shared" si="335"/>
        <v>290</v>
      </c>
      <c r="AJ244" s="143">
        <f>'ĐẤT PNN'!I244-'ĐẤT NN'!P244</f>
        <v>840</v>
      </c>
    </row>
    <row r="245" spans="1:36" ht="110.25" customHeight="1" x14ac:dyDescent="0.25">
      <c r="A245" s="134">
        <f>'ĐẤT PNN'!A245</f>
        <v>240</v>
      </c>
      <c r="B245" s="134" t="str">
        <f>'ĐẤT PNN'!B245</f>
        <v>VT2</v>
      </c>
      <c r="C245" s="134" t="str">
        <f t="shared" ref="C245:C250" si="385">$B$244</f>
        <v>VC9DT</v>
      </c>
      <c r="D245" s="134" t="s">
        <v>448</v>
      </c>
      <c r="E245" s="134" t="s">
        <v>170</v>
      </c>
      <c r="F245" s="134" t="s">
        <v>461</v>
      </c>
      <c r="G245" s="134" t="s">
        <v>460</v>
      </c>
      <c r="H245" s="147" t="str">
        <f t="shared" si="327"/>
        <v>Xã Trị AnTTVAVị trí 1240</v>
      </c>
      <c r="I245" s="134"/>
      <c r="J245" s="134"/>
      <c r="K245" s="176" t="str">
        <f>'ĐẤT PNN'!D245</f>
        <v>Các tuyến đường giao thông đấu nối trực tiếp ra Đường tỉnh 762 đoạn từ Suối láng Nguyên đến Ranh giới xã Bàu Hàm có hiện trạng là đường nhựa, bê tông xi măng:
- Có bề rộng ≥5m, cách đường giao thông ≤600m.
- Có bề rộng từ ≥3m đến &lt;5m, cách đường giao thông ≤400m.</v>
      </c>
      <c r="L245" s="176"/>
      <c r="M245" s="176"/>
      <c r="N245" s="140">
        <f t="shared" ref="N245:N250" si="386">IF(B245="VT2",T245,IF(B245="VT3",U245,IF(B245="VT2*0,8",T245,IF(B245="VT3*0,8",U245,V245))))</f>
        <v>220</v>
      </c>
      <c r="O245" s="140">
        <f t="shared" ref="O245:O250" si="387">IF(B245="VT2",AC245,IF(B245="VT3",AD245,IF(B245="VT2*0,8",AC245,IF(B245="VT3*0,8",AD245,AE245))))</f>
        <v>140</v>
      </c>
      <c r="P245" s="140">
        <v>460</v>
      </c>
      <c r="Q245" s="140">
        <v>290</v>
      </c>
      <c r="R245" s="157">
        <v>1.0900000000000001</v>
      </c>
      <c r="S245" s="139">
        <f t="shared" ref="S245:S250" si="388">S244</f>
        <v>240</v>
      </c>
      <c r="T245" s="139">
        <f t="shared" ref="T245:T250" si="389">T244</f>
        <v>220</v>
      </c>
      <c r="U245" s="139">
        <f t="shared" ref="U245:U250" si="390">U244</f>
        <v>200</v>
      </c>
      <c r="V245" s="139">
        <f t="shared" ref="V245:V250" si="391">V244</f>
        <v>180</v>
      </c>
      <c r="W245" s="141">
        <f t="shared" si="328"/>
        <v>760</v>
      </c>
      <c r="X245" s="141">
        <f t="shared" si="329"/>
        <v>460</v>
      </c>
      <c r="Y245" s="141">
        <f t="shared" si="330"/>
        <v>400</v>
      </c>
      <c r="Z245" s="141">
        <f t="shared" si="331"/>
        <v>310</v>
      </c>
      <c r="AA245" s="144">
        <v>3</v>
      </c>
      <c r="AB245" s="145">
        <v>150</v>
      </c>
      <c r="AC245" s="145">
        <v>140</v>
      </c>
      <c r="AD245" s="145">
        <v>130</v>
      </c>
      <c r="AE245" s="145">
        <v>120</v>
      </c>
      <c r="AF245" s="141">
        <f t="shared" si="332"/>
        <v>470</v>
      </c>
      <c r="AG245" s="141">
        <f t="shared" si="333"/>
        <v>290</v>
      </c>
      <c r="AH245" s="141">
        <f t="shared" si="334"/>
        <v>260</v>
      </c>
      <c r="AI245" s="141">
        <f t="shared" si="335"/>
        <v>200</v>
      </c>
      <c r="AJ245" s="143">
        <f>'ĐẤT PNN'!I245-'ĐẤT NN'!P245</f>
        <v>320</v>
      </c>
    </row>
    <row r="246" spans="1:36" ht="126" customHeight="1" x14ac:dyDescent="0.25">
      <c r="A246" s="134">
        <f>'ĐẤT PNN'!A246</f>
        <v>241</v>
      </c>
      <c r="B246" s="134" t="str">
        <f>'ĐẤT PNN'!B246</f>
        <v>VT3</v>
      </c>
      <c r="C246" s="134" t="str">
        <f t="shared" si="385"/>
        <v>VC9DT</v>
      </c>
      <c r="D246" s="134" t="s">
        <v>450</v>
      </c>
      <c r="E246" s="134" t="s">
        <v>170</v>
      </c>
      <c r="F246" s="134" t="s">
        <v>462</v>
      </c>
      <c r="G246" s="134" t="s">
        <v>460</v>
      </c>
      <c r="H246" s="147" t="str">
        <f t="shared" si="327"/>
        <v>Xã Trị AnTTVAVị trí 1240</v>
      </c>
      <c r="I246" s="134"/>
      <c r="J246" s="134"/>
      <c r="K246" s="176" t="str">
        <f>'ĐẤT PNN'!D246</f>
        <v>Các tuyến đường giao thông đấu nối trực tiếp ra Đường tỉnh 762 đoạn từ Suối láng Nguyên đến Ranh giới xã Bàu Hàm có hiện trạng là đường nhựa, bê tông xi măng:
- Có bề rộng ≥5m, cách đường giao thông &gt;600m.
- Có bề rộng từ ≥3m đến &lt;5m, cách đường giao thông từ &gt;400m đến ≤600m.
- Có bề rộng &lt;3m, cách đường giao thông ≤200m.</v>
      </c>
      <c r="L246" s="176"/>
      <c r="M246" s="176"/>
      <c r="N246" s="140">
        <f t="shared" si="386"/>
        <v>200</v>
      </c>
      <c r="O246" s="140">
        <f t="shared" si="387"/>
        <v>130</v>
      </c>
      <c r="P246" s="140">
        <v>400</v>
      </c>
      <c r="Q246" s="140">
        <v>260</v>
      </c>
      <c r="R246" s="157">
        <v>1.0900000000000001</v>
      </c>
      <c r="S246" s="139">
        <f t="shared" si="388"/>
        <v>240</v>
      </c>
      <c r="T246" s="139">
        <f t="shared" si="389"/>
        <v>220</v>
      </c>
      <c r="U246" s="139">
        <f t="shared" si="390"/>
        <v>200</v>
      </c>
      <c r="V246" s="139">
        <f t="shared" si="391"/>
        <v>180</v>
      </c>
      <c r="W246" s="141">
        <f t="shared" si="328"/>
        <v>760</v>
      </c>
      <c r="X246" s="141">
        <f t="shared" si="329"/>
        <v>460</v>
      </c>
      <c r="Y246" s="141">
        <f t="shared" si="330"/>
        <v>400</v>
      </c>
      <c r="Z246" s="141">
        <f t="shared" si="331"/>
        <v>310</v>
      </c>
      <c r="AA246" s="144">
        <v>3</v>
      </c>
      <c r="AB246" s="145">
        <v>150</v>
      </c>
      <c r="AC246" s="145">
        <v>140</v>
      </c>
      <c r="AD246" s="145">
        <v>130</v>
      </c>
      <c r="AE246" s="145">
        <v>120</v>
      </c>
      <c r="AF246" s="141">
        <f t="shared" si="332"/>
        <v>470</v>
      </c>
      <c r="AG246" s="141">
        <f t="shared" si="333"/>
        <v>290</v>
      </c>
      <c r="AH246" s="141">
        <f t="shared" si="334"/>
        <v>260</v>
      </c>
      <c r="AI246" s="141">
        <f t="shared" si="335"/>
        <v>200</v>
      </c>
      <c r="AJ246" s="143">
        <f>'ĐẤT PNN'!I246-'ĐẤT NN'!P246</f>
        <v>320</v>
      </c>
    </row>
    <row r="247" spans="1:36" ht="63" customHeight="1" x14ac:dyDescent="0.25">
      <c r="A247" s="134">
        <f>'ĐẤT PNN'!A247</f>
        <v>242</v>
      </c>
      <c r="B247" s="134" t="str">
        <f>'ĐẤT PNN'!B247</f>
        <v>VT4</v>
      </c>
      <c r="C247" s="134" t="str">
        <f t="shared" si="385"/>
        <v>VC9DT</v>
      </c>
      <c r="D247" s="134" t="s">
        <v>452</v>
      </c>
      <c r="E247" s="134" t="s">
        <v>170</v>
      </c>
      <c r="F247" s="134" t="s">
        <v>463</v>
      </c>
      <c r="G247" s="134" t="s">
        <v>460</v>
      </c>
      <c r="H247" s="147" t="str">
        <f t="shared" si="327"/>
        <v>Xã Trị AnTTVAVị trí 1240</v>
      </c>
      <c r="I247" s="134"/>
      <c r="J247" s="134"/>
      <c r="K247" s="176" t="str">
        <f>'ĐẤT PNN'!D247</f>
        <v>Các tuyến đường giao thông đấu nối trực tiếp ra Đường tỉnh 762 đoạn từ Suối láng Nguyên đến Ranh giới xã Bàu Hàm có hiện trạng là đường nhựa, bê tông xi măng:
- Có bề rộng từ ≥3m đến &lt;5m, cách đường giao thông &gt;600m.
- Có bề rộng &lt;3m, cách đường giao thông &gt;200m.</v>
      </c>
      <c r="L247" s="176"/>
      <c r="M247" s="176"/>
      <c r="N247" s="140">
        <f t="shared" si="386"/>
        <v>180</v>
      </c>
      <c r="O247" s="140">
        <f t="shared" si="387"/>
        <v>120</v>
      </c>
      <c r="P247" s="140">
        <v>310</v>
      </c>
      <c r="Q247" s="140">
        <v>200</v>
      </c>
      <c r="R247" s="157">
        <v>1.0900000000000001</v>
      </c>
      <c r="S247" s="139">
        <f t="shared" si="388"/>
        <v>240</v>
      </c>
      <c r="T247" s="139">
        <f t="shared" si="389"/>
        <v>220</v>
      </c>
      <c r="U247" s="139">
        <f t="shared" si="390"/>
        <v>200</v>
      </c>
      <c r="V247" s="139">
        <f t="shared" si="391"/>
        <v>180</v>
      </c>
      <c r="W247" s="141">
        <f t="shared" si="328"/>
        <v>760</v>
      </c>
      <c r="X247" s="141">
        <f t="shared" si="329"/>
        <v>460</v>
      </c>
      <c r="Y247" s="141">
        <f t="shared" si="330"/>
        <v>400</v>
      </c>
      <c r="Z247" s="141">
        <f t="shared" si="331"/>
        <v>310</v>
      </c>
      <c r="AA247" s="144">
        <v>3</v>
      </c>
      <c r="AB247" s="145">
        <v>150</v>
      </c>
      <c r="AC247" s="145">
        <v>140</v>
      </c>
      <c r="AD247" s="145">
        <v>130</v>
      </c>
      <c r="AE247" s="145">
        <v>120</v>
      </c>
      <c r="AF247" s="141">
        <f t="shared" si="332"/>
        <v>470</v>
      </c>
      <c r="AG247" s="141">
        <f t="shared" si="333"/>
        <v>290</v>
      </c>
      <c r="AH247" s="141">
        <f t="shared" si="334"/>
        <v>260</v>
      </c>
      <c r="AI247" s="141">
        <f t="shared" si="335"/>
        <v>200</v>
      </c>
      <c r="AJ247" s="143">
        <f>'ĐẤT PNN'!I247-'ĐẤT NN'!P247</f>
        <v>290</v>
      </c>
    </row>
    <row r="248" spans="1:36" ht="110.25" customHeight="1" x14ac:dyDescent="0.25">
      <c r="A248" s="134">
        <f>'ĐẤT PNN'!A248</f>
        <v>243</v>
      </c>
      <c r="B248" s="134" t="str">
        <f>'ĐẤT PNN'!B248</f>
        <v>VT2*0,8</v>
      </c>
      <c r="C248" s="134" t="str">
        <f t="shared" si="385"/>
        <v>VC9DT</v>
      </c>
      <c r="D248" s="134" t="s">
        <v>448</v>
      </c>
      <c r="E248" s="134" t="s">
        <v>170</v>
      </c>
      <c r="F248" s="134" t="s">
        <v>461</v>
      </c>
      <c r="G248" s="134" t="s">
        <v>460</v>
      </c>
      <c r="H248" s="147" t="str">
        <f t="shared" si="327"/>
        <v>Xã Trị AnTTVAVị trí 1240</v>
      </c>
      <c r="I248" s="134"/>
      <c r="J248" s="134"/>
      <c r="K248" s="176" t="str">
        <f>'ĐẤT PNN'!D248</f>
        <v>Các tuyến đường giao thông không đấu nối trực tiếp và thông ra Đường tỉnh 762 đoạn từ Suối láng Nguyên đến Ranh giới xã Bàu Hàm có hiện trạng là đường nhựa, bê tông xi măng:
- Có bề rộng ≥5m, cách đường giao thông ≤600m.
- Có bề rộng từ ≥3m đến &lt;5m, cách đường giao thông ≤400m.</v>
      </c>
      <c r="L248" s="176"/>
      <c r="M248" s="176"/>
      <c r="N248" s="140">
        <f t="shared" si="386"/>
        <v>220</v>
      </c>
      <c r="O248" s="140">
        <f t="shared" si="387"/>
        <v>140</v>
      </c>
      <c r="P248" s="140">
        <v>460</v>
      </c>
      <c r="Q248" s="140">
        <v>290</v>
      </c>
      <c r="R248" s="157">
        <v>1.0900000000000001</v>
      </c>
      <c r="S248" s="139">
        <f t="shared" si="388"/>
        <v>240</v>
      </c>
      <c r="T248" s="139">
        <f t="shared" si="389"/>
        <v>220</v>
      </c>
      <c r="U248" s="139">
        <f t="shared" si="390"/>
        <v>200</v>
      </c>
      <c r="V248" s="139">
        <f t="shared" si="391"/>
        <v>180</v>
      </c>
      <c r="W248" s="141">
        <f t="shared" si="328"/>
        <v>760</v>
      </c>
      <c r="X248" s="141">
        <f t="shared" si="329"/>
        <v>460</v>
      </c>
      <c r="Y248" s="141">
        <f t="shared" si="330"/>
        <v>400</v>
      </c>
      <c r="Z248" s="141">
        <f t="shared" si="331"/>
        <v>310</v>
      </c>
      <c r="AA248" s="144">
        <v>3</v>
      </c>
      <c r="AB248" s="145">
        <v>150</v>
      </c>
      <c r="AC248" s="145">
        <v>140</v>
      </c>
      <c r="AD248" s="145">
        <v>130</v>
      </c>
      <c r="AE248" s="145">
        <v>120</v>
      </c>
      <c r="AF248" s="141">
        <f t="shared" si="332"/>
        <v>470</v>
      </c>
      <c r="AG248" s="141">
        <f t="shared" si="333"/>
        <v>290</v>
      </c>
      <c r="AH248" s="141">
        <f t="shared" si="334"/>
        <v>260</v>
      </c>
      <c r="AI248" s="141">
        <f t="shared" si="335"/>
        <v>200</v>
      </c>
      <c r="AJ248" s="143">
        <f>'ĐẤT PNN'!I248-'ĐẤT NN'!P248</f>
        <v>260</v>
      </c>
    </row>
    <row r="249" spans="1:36" ht="126" customHeight="1" x14ac:dyDescent="0.25">
      <c r="A249" s="134">
        <f>'ĐẤT PNN'!A249</f>
        <v>244</v>
      </c>
      <c r="B249" s="134" t="str">
        <f>'ĐẤT PNN'!B249</f>
        <v>VT3*0,8</v>
      </c>
      <c r="C249" s="134" t="str">
        <f t="shared" si="385"/>
        <v>VC9DT</v>
      </c>
      <c r="D249" s="134" t="s">
        <v>450</v>
      </c>
      <c r="E249" s="134" t="s">
        <v>170</v>
      </c>
      <c r="F249" s="134" t="s">
        <v>462</v>
      </c>
      <c r="G249" s="134" t="s">
        <v>460</v>
      </c>
      <c r="H249" s="147" t="str">
        <f t="shared" si="327"/>
        <v>Xã Trị AnTTVAVị trí 1240</v>
      </c>
      <c r="I249" s="134"/>
      <c r="J249" s="134"/>
      <c r="K249" s="176" t="str">
        <f>'ĐẤT PNN'!D249</f>
        <v>Các tuyến đường giao thông không đấu nối trực tiếp và thông ra Đường tỉnh 762 đoạn từ Suối láng Nguyên đến Ranh giới xã Bàu Hàm có hiện trạng là đường nhựa, bê tông xi măng:
- Có bề rộng ≥5m, cách đường giao thông &gt;600m.
- Có bề rộng từ ≥3m đến &lt;5m, cách đường giao thông từ &gt;400m đến ≤600m.
- Có bề rộng &lt;3m, cách đường giao thông ≤200m.</v>
      </c>
      <c r="L249" s="176"/>
      <c r="M249" s="176"/>
      <c r="N249" s="140">
        <f t="shared" si="386"/>
        <v>200</v>
      </c>
      <c r="O249" s="140">
        <f t="shared" si="387"/>
        <v>130</v>
      </c>
      <c r="P249" s="140">
        <v>400</v>
      </c>
      <c r="Q249" s="140">
        <v>260</v>
      </c>
      <c r="R249" s="157">
        <v>1.0900000000000001</v>
      </c>
      <c r="S249" s="139">
        <f t="shared" si="388"/>
        <v>240</v>
      </c>
      <c r="T249" s="139">
        <f t="shared" si="389"/>
        <v>220</v>
      </c>
      <c r="U249" s="139">
        <f t="shared" si="390"/>
        <v>200</v>
      </c>
      <c r="V249" s="139">
        <f t="shared" si="391"/>
        <v>180</v>
      </c>
      <c r="W249" s="141">
        <f t="shared" si="328"/>
        <v>760</v>
      </c>
      <c r="X249" s="141">
        <f t="shared" si="329"/>
        <v>460</v>
      </c>
      <c r="Y249" s="141">
        <f t="shared" si="330"/>
        <v>400</v>
      </c>
      <c r="Z249" s="141">
        <f t="shared" si="331"/>
        <v>310</v>
      </c>
      <c r="AA249" s="144">
        <v>3</v>
      </c>
      <c r="AB249" s="145">
        <v>150</v>
      </c>
      <c r="AC249" s="145">
        <v>140</v>
      </c>
      <c r="AD249" s="145">
        <v>130</v>
      </c>
      <c r="AE249" s="145">
        <v>120</v>
      </c>
      <c r="AF249" s="141">
        <f t="shared" si="332"/>
        <v>470</v>
      </c>
      <c r="AG249" s="141">
        <f t="shared" si="333"/>
        <v>290</v>
      </c>
      <c r="AH249" s="141">
        <f t="shared" si="334"/>
        <v>260</v>
      </c>
      <c r="AI249" s="141">
        <f t="shared" si="335"/>
        <v>200</v>
      </c>
      <c r="AJ249" s="143">
        <f>'ĐẤT PNN'!I249-'ĐẤT NN'!P249</f>
        <v>260</v>
      </c>
    </row>
    <row r="250" spans="1:36" ht="63" customHeight="1" x14ac:dyDescent="0.25">
      <c r="A250" s="134">
        <f>'ĐẤT PNN'!A250</f>
        <v>245</v>
      </c>
      <c r="B250" s="134" t="str">
        <f>'ĐẤT PNN'!B250</f>
        <v>VT4*0,8</v>
      </c>
      <c r="C250" s="134" t="str">
        <f t="shared" si="385"/>
        <v>VC9DT</v>
      </c>
      <c r="D250" s="134" t="s">
        <v>452</v>
      </c>
      <c r="E250" s="134" t="s">
        <v>170</v>
      </c>
      <c r="F250" s="134" t="s">
        <v>463</v>
      </c>
      <c r="G250" s="134" t="s">
        <v>460</v>
      </c>
      <c r="H250" s="147" t="str">
        <f t="shared" si="327"/>
        <v>Xã Trị AnTTVAVị trí 1240</v>
      </c>
      <c r="I250" s="134"/>
      <c r="J250" s="134"/>
      <c r="K250" s="176" t="str">
        <f>'ĐẤT PNN'!D250</f>
        <v>Các tuyến đường giao thông không đấu nối trực tiếp và thông ra Đường tỉnh 762 đoạn từ Suối láng Nguyên đến Ranh giới xã Bàu Hàm có hiện trạng là đường nhựa, bê tông xi măng:
- Có bề rộng từ ≥3m đến &lt;5m, cách đường giao thông &gt;600m.
- Có bề rộng &lt;3m, cách đường giao thông &gt; 200m.</v>
      </c>
      <c r="L250" s="176"/>
      <c r="M250" s="176"/>
      <c r="N250" s="140">
        <f t="shared" si="386"/>
        <v>180</v>
      </c>
      <c r="O250" s="140">
        <f t="shared" si="387"/>
        <v>120</v>
      </c>
      <c r="P250" s="140">
        <v>310</v>
      </c>
      <c r="Q250" s="140">
        <v>200</v>
      </c>
      <c r="R250" s="157">
        <v>1.0900000000000001</v>
      </c>
      <c r="S250" s="139">
        <f t="shared" si="388"/>
        <v>240</v>
      </c>
      <c r="T250" s="139">
        <f t="shared" si="389"/>
        <v>220</v>
      </c>
      <c r="U250" s="139">
        <f t="shared" si="390"/>
        <v>200</v>
      </c>
      <c r="V250" s="139">
        <f t="shared" si="391"/>
        <v>180</v>
      </c>
      <c r="W250" s="141">
        <f t="shared" si="328"/>
        <v>760</v>
      </c>
      <c r="X250" s="141">
        <f t="shared" si="329"/>
        <v>460</v>
      </c>
      <c r="Y250" s="141">
        <f t="shared" si="330"/>
        <v>400</v>
      </c>
      <c r="Z250" s="141">
        <f t="shared" si="331"/>
        <v>310</v>
      </c>
      <c r="AA250" s="144">
        <v>3</v>
      </c>
      <c r="AB250" s="145">
        <v>150</v>
      </c>
      <c r="AC250" s="145">
        <v>140</v>
      </c>
      <c r="AD250" s="145">
        <v>130</v>
      </c>
      <c r="AE250" s="145">
        <v>120</v>
      </c>
      <c r="AF250" s="141">
        <f t="shared" si="332"/>
        <v>470</v>
      </c>
      <c r="AG250" s="141">
        <f t="shared" si="333"/>
        <v>290</v>
      </c>
      <c r="AH250" s="141">
        <f t="shared" si="334"/>
        <v>260</v>
      </c>
      <c r="AI250" s="141">
        <f t="shared" si="335"/>
        <v>200</v>
      </c>
      <c r="AJ250" s="143">
        <f>'ĐẤT PNN'!I250-'ĐẤT NN'!P250</f>
        <v>230</v>
      </c>
    </row>
    <row r="251" spans="1:36" ht="47.25" x14ac:dyDescent="0.25">
      <c r="A251" s="134">
        <f>'ĐẤT PNN'!A251</f>
        <v>246</v>
      </c>
      <c r="B251" s="134" t="str">
        <f>'ĐẤT PNN'!B251</f>
        <v>VC11DT</v>
      </c>
      <c r="C251" s="134" t="str">
        <f>$B$251</f>
        <v>VC11DT</v>
      </c>
      <c r="D251" s="134" t="s">
        <v>446</v>
      </c>
      <c r="E251" s="134" t="s">
        <v>170</v>
      </c>
      <c r="F251" s="134" t="s">
        <v>459</v>
      </c>
      <c r="G251" s="134" t="s">
        <v>460</v>
      </c>
      <c r="H251" s="147" t="str">
        <f t="shared" si="327"/>
        <v>Xã Trị AnTTVAVị trí 1240</v>
      </c>
      <c r="I251" s="156" t="s">
        <v>426</v>
      </c>
      <c r="J251" s="156" t="s">
        <v>425</v>
      </c>
      <c r="K251" s="135" t="str">
        <f>'ĐẤT PNN'!D251</f>
        <v>Đường Đoàn Thị Điểm</v>
      </c>
      <c r="L251" s="135" t="str">
        <f>'ĐẤT PNN'!E251</f>
        <v>Đường Nguyễn Tất Thành (ĐT 767)</v>
      </c>
      <c r="M251" s="135" t="str">
        <f>'ĐẤT PNN'!F251</f>
        <v>Ranh giới xã Bàu Hàm</v>
      </c>
      <c r="N251" s="140">
        <f>S251</f>
        <v>240</v>
      </c>
      <c r="O251" s="140">
        <f>AB251</f>
        <v>230</v>
      </c>
      <c r="P251" s="140">
        <v>760</v>
      </c>
      <c r="Q251" s="140">
        <v>720</v>
      </c>
      <c r="R251" s="157">
        <v>1.1299999999999999</v>
      </c>
      <c r="S251" s="136">
        <v>240</v>
      </c>
      <c r="T251" s="136">
        <v>220</v>
      </c>
      <c r="U251" s="136">
        <v>200</v>
      </c>
      <c r="V251" s="136">
        <v>180</v>
      </c>
      <c r="W251" s="141">
        <f t="shared" si="328"/>
        <v>760</v>
      </c>
      <c r="X251" s="141">
        <f t="shared" si="329"/>
        <v>460</v>
      </c>
      <c r="Y251" s="141">
        <f t="shared" si="330"/>
        <v>400</v>
      </c>
      <c r="Z251" s="141">
        <f t="shared" si="331"/>
        <v>310</v>
      </c>
      <c r="AA251" s="144">
        <v>3</v>
      </c>
      <c r="AB251" s="145">
        <v>230</v>
      </c>
      <c r="AC251" s="145">
        <v>210</v>
      </c>
      <c r="AD251" s="145">
        <v>190</v>
      </c>
      <c r="AE251" s="145">
        <v>170</v>
      </c>
      <c r="AF251" s="141">
        <f t="shared" si="332"/>
        <v>720</v>
      </c>
      <c r="AG251" s="141">
        <f t="shared" si="333"/>
        <v>440</v>
      </c>
      <c r="AH251" s="141">
        <f t="shared" si="334"/>
        <v>380</v>
      </c>
      <c r="AI251" s="141">
        <f t="shared" si="335"/>
        <v>290</v>
      </c>
      <c r="AJ251" s="143">
        <f>'ĐẤT PNN'!I251-'ĐẤT NN'!P251</f>
        <v>640</v>
      </c>
    </row>
    <row r="252" spans="1:36" ht="110.25" customHeight="1" x14ac:dyDescent="0.25">
      <c r="A252" s="134">
        <f>'ĐẤT PNN'!A252</f>
        <v>247</v>
      </c>
      <c r="B252" s="134" t="str">
        <f>'ĐẤT PNN'!B252</f>
        <v>VT2</v>
      </c>
      <c r="C252" s="134" t="str">
        <f t="shared" ref="C252:C257" si="392">$B$251</f>
        <v>VC11DT</v>
      </c>
      <c r="D252" s="134" t="s">
        <v>448</v>
      </c>
      <c r="E252" s="134" t="s">
        <v>170</v>
      </c>
      <c r="F252" s="134" t="s">
        <v>461</v>
      </c>
      <c r="G252" s="134" t="s">
        <v>460</v>
      </c>
      <c r="H252" s="147" t="str">
        <f t="shared" ref="H252:H315" si="393">E252&amp;G252&amp;D$6&amp;$N$97</f>
        <v>Xã Trị AnTTVAVị trí 1240</v>
      </c>
      <c r="I252" s="134"/>
      <c r="J252" s="134"/>
      <c r="K252" s="176" t="str">
        <f>'ĐẤT PNN'!D252</f>
        <v>Các tuyến đường giao thông đấu nối trực tiếp ra Đường Đoàn Thị Điểm đoạn từ Đường Nguyễn Tất Thành (ĐT 767) đến Ranh giới xã Bàu Hàm có hiện trạng là đường nhựa, bê tông xi măng:
- Có bề rộng ≥5m, cách đường giao thông ≤600m.
- Có bề rộng từ ≥3m đến &lt;5m, cách đường giao thông ≤400m.</v>
      </c>
      <c r="L252" s="176"/>
      <c r="M252" s="176"/>
      <c r="N252" s="140">
        <f t="shared" ref="N252:N257" si="394">IF(B252="VT2",T252,IF(B252="VT3",U252,IF(B252="VT2*0,8",T252,IF(B252="VT3*0,8",U252,V252))))</f>
        <v>220</v>
      </c>
      <c r="O252" s="140">
        <f t="shared" ref="O252:O257" si="395">IF(B252="VT2",AC252,IF(B252="VT3",AD252,IF(B252="VT2*0,8",AC252,IF(B252="VT3*0,8",AD252,AE252))))</f>
        <v>140</v>
      </c>
      <c r="P252" s="140">
        <v>460</v>
      </c>
      <c r="Q252" s="140">
        <v>290</v>
      </c>
      <c r="R252" s="157">
        <v>1.1299999999999999</v>
      </c>
      <c r="S252" s="139">
        <f t="shared" ref="S252:S257" si="396">S251</f>
        <v>240</v>
      </c>
      <c r="T252" s="139">
        <f t="shared" ref="T252:T257" si="397">T251</f>
        <v>220</v>
      </c>
      <c r="U252" s="139">
        <f t="shared" ref="U252:U257" si="398">U251</f>
        <v>200</v>
      </c>
      <c r="V252" s="139">
        <f t="shared" ref="V252:V257" si="399">V251</f>
        <v>180</v>
      </c>
      <c r="W252" s="141">
        <f t="shared" ref="W252:W315" si="400">ROUND(S252*3.15,-1)</f>
        <v>760</v>
      </c>
      <c r="X252" s="141">
        <f t="shared" ref="X252:X315" si="401">ROUND(T252*2.1,-1)</f>
        <v>460</v>
      </c>
      <c r="Y252" s="141">
        <f t="shared" ref="Y252:Y315" si="402">ROUND(U252*2,-1)</f>
        <v>400</v>
      </c>
      <c r="Z252" s="141">
        <f t="shared" ref="Z252:Z315" si="403">ROUND(V252*1.7,-1)</f>
        <v>310</v>
      </c>
      <c r="AA252" s="144">
        <v>3</v>
      </c>
      <c r="AB252" s="145">
        <v>150</v>
      </c>
      <c r="AC252" s="145">
        <v>140</v>
      </c>
      <c r="AD252" s="145">
        <v>130</v>
      </c>
      <c r="AE252" s="145">
        <v>120</v>
      </c>
      <c r="AF252" s="141">
        <f t="shared" ref="AF252:AF315" si="404">ROUND(AB252*3.15,-1)</f>
        <v>470</v>
      </c>
      <c r="AG252" s="141">
        <f t="shared" ref="AG252:AG315" si="405">ROUND(AC252*2.1,-1)</f>
        <v>290</v>
      </c>
      <c r="AH252" s="141">
        <f t="shared" ref="AH252:AH315" si="406">ROUND(AD252*2,-1)</f>
        <v>260</v>
      </c>
      <c r="AI252" s="141">
        <f t="shared" ref="AI252:AI315" si="407">ROUND(AE252*1.7,-1)</f>
        <v>200</v>
      </c>
      <c r="AJ252" s="143">
        <f>'ĐẤT PNN'!I252-'ĐẤT NN'!P252</f>
        <v>260</v>
      </c>
    </row>
    <row r="253" spans="1:36" ht="126" customHeight="1" x14ac:dyDescent="0.25">
      <c r="A253" s="134">
        <f>'ĐẤT PNN'!A253</f>
        <v>248</v>
      </c>
      <c r="B253" s="134" t="str">
        <f>'ĐẤT PNN'!B253</f>
        <v>VT3</v>
      </c>
      <c r="C253" s="134" t="str">
        <f t="shared" si="392"/>
        <v>VC11DT</v>
      </c>
      <c r="D253" s="134" t="s">
        <v>450</v>
      </c>
      <c r="E253" s="134" t="s">
        <v>170</v>
      </c>
      <c r="F253" s="134" t="s">
        <v>462</v>
      </c>
      <c r="G253" s="134" t="s">
        <v>460</v>
      </c>
      <c r="H253" s="147" t="str">
        <f t="shared" si="393"/>
        <v>Xã Trị AnTTVAVị trí 1240</v>
      </c>
      <c r="I253" s="134"/>
      <c r="J253" s="134"/>
      <c r="K253" s="176" t="str">
        <f>'ĐẤT PNN'!D253</f>
        <v>Các tuyến đường giao thông đấu nối trực tiếp ra Đường Đoàn Thị Điểm đoạn từ Đường Nguyễn Tất Thành (ĐT 767) đến Ranh giới xã Bàu Hàm có hiện trạng là đường nhựa, bê tông xi măng:
- Có bề rộng ≥5m, cách đường giao thông &gt;600m.
- Có bề rộng từ ≥3m đến &lt;5m, cách đường giao thông từ &gt;400m đến ≤600m.
- Có bề rộng &lt;3m, cách đường giao thông ≤200m.</v>
      </c>
      <c r="L253" s="176"/>
      <c r="M253" s="176"/>
      <c r="N253" s="140">
        <f t="shared" si="394"/>
        <v>200</v>
      </c>
      <c r="O253" s="140">
        <f t="shared" si="395"/>
        <v>130</v>
      </c>
      <c r="P253" s="140">
        <v>400</v>
      </c>
      <c r="Q253" s="140">
        <v>260</v>
      </c>
      <c r="R253" s="157">
        <v>1.1299999999999999</v>
      </c>
      <c r="S253" s="139">
        <f t="shared" si="396"/>
        <v>240</v>
      </c>
      <c r="T253" s="139">
        <f t="shared" si="397"/>
        <v>220</v>
      </c>
      <c r="U253" s="139">
        <f t="shared" si="398"/>
        <v>200</v>
      </c>
      <c r="V253" s="139">
        <f t="shared" si="399"/>
        <v>180</v>
      </c>
      <c r="W253" s="141">
        <f t="shared" si="400"/>
        <v>760</v>
      </c>
      <c r="X253" s="141">
        <f t="shared" si="401"/>
        <v>460</v>
      </c>
      <c r="Y253" s="141">
        <f t="shared" si="402"/>
        <v>400</v>
      </c>
      <c r="Z253" s="141">
        <f t="shared" si="403"/>
        <v>310</v>
      </c>
      <c r="AA253" s="144">
        <v>3</v>
      </c>
      <c r="AB253" s="145">
        <v>150</v>
      </c>
      <c r="AC253" s="145">
        <v>140</v>
      </c>
      <c r="AD253" s="145">
        <v>130</v>
      </c>
      <c r="AE253" s="145">
        <v>120</v>
      </c>
      <c r="AF253" s="141">
        <f t="shared" si="404"/>
        <v>470</v>
      </c>
      <c r="AG253" s="141">
        <f t="shared" si="405"/>
        <v>290</v>
      </c>
      <c r="AH253" s="141">
        <f t="shared" si="406"/>
        <v>260</v>
      </c>
      <c r="AI253" s="141">
        <f t="shared" si="407"/>
        <v>200</v>
      </c>
      <c r="AJ253" s="143">
        <f>'ĐẤT PNN'!I253-'ĐẤT NN'!P253</f>
        <v>260</v>
      </c>
    </row>
    <row r="254" spans="1:36" ht="78.75" customHeight="1" x14ac:dyDescent="0.25">
      <c r="A254" s="134">
        <f>'ĐẤT PNN'!A254</f>
        <v>249</v>
      </c>
      <c r="B254" s="134" t="str">
        <f>'ĐẤT PNN'!B254</f>
        <v>VT4</v>
      </c>
      <c r="C254" s="134" t="str">
        <f t="shared" si="392"/>
        <v>VC11DT</v>
      </c>
      <c r="D254" s="134" t="s">
        <v>452</v>
      </c>
      <c r="E254" s="134" t="s">
        <v>170</v>
      </c>
      <c r="F254" s="134" t="s">
        <v>463</v>
      </c>
      <c r="G254" s="134" t="s">
        <v>460</v>
      </c>
      <c r="H254" s="147" t="str">
        <f t="shared" si="393"/>
        <v>Xã Trị AnTTVAVị trí 1240</v>
      </c>
      <c r="I254" s="134"/>
      <c r="J254" s="134"/>
      <c r="K254" s="176" t="str">
        <f>'ĐẤT PNN'!D254</f>
        <v>Các tuyến đường giao thông đấu nối trực tiếp ra Đường Đoàn Thị Điểm đoạn từ Đường Nguyễn Tất Thành (ĐT 767) đến Ranh giới xã Bàu Hàm có hiện trạng là đường nhựa, bê tông xi măng:
- Có bề rộng từ ≥3m đến &lt;5m, cách đường giao thông &gt;600m.
- Có bề rộng &lt;3m, cách đường giao thông &gt;200m.</v>
      </c>
      <c r="L254" s="176"/>
      <c r="M254" s="176"/>
      <c r="N254" s="140">
        <f t="shared" si="394"/>
        <v>180</v>
      </c>
      <c r="O254" s="140">
        <f t="shared" si="395"/>
        <v>120</v>
      </c>
      <c r="P254" s="140">
        <v>310</v>
      </c>
      <c r="Q254" s="140">
        <v>200</v>
      </c>
      <c r="R254" s="157">
        <v>1.1299999999999999</v>
      </c>
      <c r="S254" s="139">
        <f t="shared" si="396"/>
        <v>240</v>
      </c>
      <c r="T254" s="139">
        <f t="shared" si="397"/>
        <v>220</v>
      </c>
      <c r="U254" s="139">
        <f t="shared" si="398"/>
        <v>200</v>
      </c>
      <c r="V254" s="139">
        <f t="shared" si="399"/>
        <v>180</v>
      </c>
      <c r="W254" s="141">
        <f t="shared" si="400"/>
        <v>760</v>
      </c>
      <c r="X254" s="141">
        <f t="shared" si="401"/>
        <v>460</v>
      </c>
      <c r="Y254" s="141">
        <f t="shared" si="402"/>
        <v>400</v>
      </c>
      <c r="Z254" s="141">
        <f t="shared" si="403"/>
        <v>310</v>
      </c>
      <c r="AA254" s="144">
        <v>3</v>
      </c>
      <c r="AB254" s="145">
        <v>150</v>
      </c>
      <c r="AC254" s="145">
        <v>140</v>
      </c>
      <c r="AD254" s="145">
        <v>130</v>
      </c>
      <c r="AE254" s="145">
        <v>120</v>
      </c>
      <c r="AF254" s="141">
        <f t="shared" si="404"/>
        <v>470</v>
      </c>
      <c r="AG254" s="141">
        <f t="shared" si="405"/>
        <v>290</v>
      </c>
      <c r="AH254" s="141">
        <f t="shared" si="406"/>
        <v>260</v>
      </c>
      <c r="AI254" s="141">
        <f t="shared" si="407"/>
        <v>200</v>
      </c>
      <c r="AJ254" s="143">
        <f>'ĐẤT PNN'!I254-'ĐẤT NN'!P254</f>
        <v>250</v>
      </c>
    </row>
    <row r="255" spans="1:36" ht="110.25" customHeight="1" x14ac:dyDescent="0.25">
      <c r="A255" s="134">
        <f>'ĐẤT PNN'!A255</f>
        <v>250</v>
      </c>
      <c r="B255" s="134" t="str">
        <f>'ĐẤT PNN'!B255</f>
        <v>VT2*0,8</v>
      </c>
      <c r="C255" s="134" t="str">
        <f t="shared" si="392"/>
        <v>VC11DT</v>
      </c>
      <c r="D255" s="134" t="s">
        <v>448</v>
      </c>
      <c r="E255" s="134" t="s">
        <v>170</v>
      </c>
      <c r="F255" s="134" t="s">
        <v>461</v>
      </c>
      <c r="G255" s="134" t="s">
        <v>460</v>
      </c>
      <c r="H255" s="147" t="str">
        <f t="shared" si="393"/>
        <v>Xã Trị AnTTVAVị trí 1240</v>
      </c>
      <c r="I255" s="134"/>
      <c r="J255" s="134"/>
      <c r="K255" s="176" t="str">
        <f>'ĐẤT PNN'!D255</f>
        <v>Các tuyến đường giao thông không đấu nối trực tiếp và thông ra Đường Đoàn Thị Điểm đoạn từ Đường Nguyễn Tất Thành (ĐT 767) đến Ranh giới xã Bàu Hàm có hiện trạng là đường nhựa, bê tông xi măng:
- Có bề rộng ≥5m, cách đường giao thông ≤600m.
- Có bề rộng từ ≥3m đến &lt;5m, cách đường giao thông ≤400m.</v>
      </c>
      <c r="L255" s="176"/>
      <c r="M255" s="176"/>
      <c r="N255" s="140">
        <f t="shared" si="394"/>
        <v>220</v>
      </c>
      <c r="O255" s="140">
        <f t="shared" si="395"/>
        <v>140</v>
      </c>
      <c r="P255" s="140">
        <v>460</v>
      </c>
      <c r="Q255" s="140">
        <v>290</v>
      </c>
      <c r="R255" s="157">
        <v>1.1299999999999999</v>
      </c>
      <c r="S255" s="139">
        <f t="shared" si="396"/>
        <v>240</v>
      </c>
      <c r="T255" s="139">
        <f t="shared" si="397"/>
        <v>220</v>
      </c>
      <c r="U255" s="139">
        <f t="shared" si="398"/>
        <v>200</v>
      </c>
      <c r="V255" s="139">
        <f t="shared" si="399"/>
        <v>180</v>
      </c>
      <c r="W255" s="141">
        <f t="shared" si="400"/>
        <v>760</v>
      </c>
      <c r="X255" s="141">
        <f t="shared" si="401"/>
        <v>460</v>
      </c>
      <c r="Y255" s="141">
        <f t="shared" si="402"/>
        <v>400</v>
      </c>
      <c r="Z255" s="141">
        <f t="shared" si="403"/>
        <v>310</v>
      </c>
      <c r="AA255" s="144">
        <v>3</v>
      </c>
      <c r="AB255" s="145">
        <v>150</v>
      </c>
      <c r="AC255" s="145">
        <v>140</v>
      </c>
      <c r="AD255" s="145">
        <v>130</v>
      </c>
      <c r="AE255" s="145">
        <v>120</v>
      </c>
      <c r="AF255" s="141">
        <f t="shared" si="404"/>
        <v>470</v>
      </c>
      <c r="AG255" s="141">
        <f t="shared" si="405"/>
        <v>290</v>
      </c>
      <c r="AH255" s="141">
        <f t="shared" si="406"/>
        <v>260</v>
      </c>
      <c r="AI255" s="141">
        <f t="shared" si="407"/>
        <v>200</v>
      </c>
      <c r="AJ255" s="143">
        <f>'ĐẤT PNN'!I255-'ĐẤT NN'!P255</f>
        <v>200</v>
      </c>
    </row>
    <row r="256" spans="1:36" ht="126" customHeight="1" x14ac:dyDescent="0.25">
      <c r="A256" s="134">
        <f>'ĐẤT PNN'!A256</f>
        <v>251</v>
      </c>
      <c r="B256" s="134" t="str">
        <f>'ĐẤT PNN'!B256</f>
        <v>VT3*0,8</v>
      </c>
      <c r="C256" s="134" t="str">
        <f t="shared" si="392"/>
        <v>VC11DT</v>
      </c>
      <c r="D256" s="134" t="s">
        <v>450</v>
      </c>
      <c r="E256" s="134" t="s">
        <v>170</v>
      </c>
      <c r="F256" s="134" t="s">
        <v>462</v>
      </c>
      <c r="G256" s="134" t="s">
        <v>460</v>
      </c>
      <c r="H256" s="147" t="str">
        <f t="shared" si="393"/>
        <v>Xã Trị AnTTVAVị trí 1240</v>
      </c>
      <c r="I256" s="134"/>
      <c r="J256" s="134"/>
      <c r="K256" s="176" t="str">
        <f>'ĐẤT PNN'!D256</f>
        <v>Các tuyến đường giao thông không đấu nối trực tiếp và thông ra Đường Đoàn Thị Điểm đoạn từ Đường Nguyễn Tất Thành (ĐT 767) đến Ranh giới xã Bàu Hàm có hiện trạng là đường nhựa, bê tông xi măng:
- Có bề rộng ≥5m, cách đường giao thông &gt;600m.
- Có bề rộng từ ≥3m đến &lt;5m, cách đường giao thông từ &gt;400m đến ≤600m.
- Có bề rộng &lt;3m, cách đường giao thông ≤200m.</v>
      </c>
      <c r="L256" s="176"/>
      <c r="M256" s="176"/>
      <c r="N256" s="140">
        <f t="shared" si="394"/>
        <v>200</v>
      </c>
      <c r="O256" s="140">
        <f t="shared" si="395"/>
        <v>130</v>
      </c>
      <c r="P256" s="140">
        <v>400</v>
      </c>
      <c r="Q256" s="140">
        <v>260</v>
      </c>
      <c r="R256" s="157">
        <v>1.1299999999999999</v>
      </c>
      <c r="S256" s="139">
        <f t="shared" si="396"/>
        <v>240</v>
      </c>
      <c r="T256" s="139">
        <f t="shared" si="397"/>
        <v>220</v>
      </c>
      <c r="U256" s="139">
        <f t="shared" si="398"/>
        <v>200</v>
      </c>
      <c r="V256" s="139">
        <f t="shared" si="399"/>
        <v>180</v>
      </c>
      <c r="W256" s="141">
        <f t="shared" si="400"/>
        <v>760</v>
      </c>
      <c r="X256" s="141">
        <f t="shared" si="401"/>
        <v>460</v>
      </c>
      <c r="Y256" s="141">
        <f t="shared" si="402"/>
        <v>400</v>
      </c>
      <c r="Z256" s="141">
        <f t="shared" si="403"/>
        <v>310</v>
      </c>
      <c r="AA256" s="144">
        <v>3</v>
      </c>
      <c r="AB256" s="145">
        <v>150</v>
      </c>
      <c r="AC256" s="145">
        <v>140</v>
      </c>
      <c r="AD256" s="145">
        <v>130</v>
      </c>
      <c r="AE256" s="145">
        <v>120</v>
      </c>
      <c r="AF256" s="141">
        <f t="shared" si="404"/>
        <v>470</v>
      </c>
      <c r="AG256" s="141">
        <f t="shared" si="405"/>
        <v>290</v>
      </c>
      <c r="AH256" s="141">
        <f t="shared" si="406"/>
        <v>260</v>
      </c>
      <c r="AI256" s="141">
        <f t="shared" si="407"/>
        <v>200</v>
      </c>
      <c r="AJ256" s="143">
        <f>'ĐẤT PNN'!I256-'ĐẤT NN'!P256</f>
        <v>190</v>
      </c>
    </row>
    <row r="257" spans="1:36" ht="78.75" customHeight="1" x14ac:dyDescent="0.25">
      <c r="A257" s="134">
        <f>'ĐẤT PNN'!A257</f>
        <v>252</v>
      </c>
      <c r="B257" s="134" t="str">
        <f>'ĐẤT PNN'!B257</f>
        <v>VT4*0,8</v>
      </c>
      <c r="C257" s="134" t="str">
        <f t="shared" si="392"/>
        <v>VC11DT</v>
      </c>
      <c r="D257" s="134" t="s">
        <v>452</v>
      </c>
      <c r="E257" s="134" t="s">
        <v>170</v>
      </c>
      <c r="F257" s="134" t="s">
        <v>463</v>
      </c>
      <c r="G257" s="134" t="s">
        <v>460</v>
      </c>
      <c r="H257" s="147" t="str">
        <f t="shared" si="393"/>
        <v>Xã Trị AnTTVAVị trí 1240</v>
      </c>
      <c r="I257" s="134"/>
      <c r="J257" s="134"/>
      <c r="K257" s="176" t="str">
        <f>'ĐẤT PNN'!D257</f>
        <v>Các tuyến đường giao thông không đấu nối trực tiếp và thông ra Đường Đoàn Thị Điểm đoạn từ Đường Nguyễn Tất Thành (ĐT 767) đến Ranh giới xã Bàu Hàm có hiện trạng là đường nhựa, bê tông xi măng:
- Có bề rộng từ ≥3m đến &lt;5m, cách đường giao thông &gt;600m.
- Có bề rộng &lt;3m, cách đường giao thông &gt; 200m.</v>
      </c>
      <c r="L257" s="176"/>
      <c r="M257" s="176"/>
      <c r="N257" s="140">
        <f t="shared" si="394"/>
        <v>180</v>
      </c>
      <c r="O257" s="140">
        <f t="shared" si="395"/>
        <v>120</v>
      </c>
      <c r="P257" s="140">
        <v>310</v>
      </c>
      <c r="Q257" s="140">
        <v>200</v>
      </c>
      <c r="R257" s="157">
        <v>1.1299999999999999</v>
      </c>
      <c r="S257" s="139">
        <f t="shared" si="396"/>
        <v>240</v>
      </c>
      <c r="T257" s="139">
        <f t="shared" si="397"/>
        <v>220</v>
      </c>
      <c r="U257" s="139">
        <f t="shared" si="398"/>
        <v>200</v>
      </c>
      <c r="V257" s="139">
        <f t="shared" si="399"/>
        <v>180</v>
      </c>
      <c r="W257" s="141">
        <f t="shared" si="400"/>
        <v>760</v>
      </c>
      <c r="X257" s="141">
        <f t="shared" si="401"/>
        <v>460</v>
      </c>
      <c r="Y257" s="141">
        <f t="shared" si="402"/>
        <v>400</v>
      </c>
      <c r="Z257" s="141">
        <f t="shared" si="403"/>
        <v>310</v>
      </c>
      <c r="AA257" s="144">
        <v>3</v>
      </c>
      <c r="AB257" s="145">
        <v>150</v>
      </c>
      <c r="AC257" s="145">
        <v>140</v>
      </c>
      <c r="AD257" s="145">
        <v>130</v>
      </c>
      <c r="AE257" s="145">
        <v>120</v>
      </c>
      <c r="AF257" s="141">
        <f t="shared" si="404"/>
        <v>470</v>
      </c>
      <c r="AG257" s="141">
        <f t="shared" si="405"/>
        <v>290</v>
      </c>
      <c r="AH257" s="141">
        <f t="shared" si="406"/>
        <v>260</v>
      </c>
      <c r="AI257" s="141">
        <f t="shared" si="407"/>
        <v>200</v>
      </c>
      <c r="AJ257" s="143">
        <f>'ĐẤT PNN'!I257-'ĐẤT NN'!P257</f>
        <v>200</v>
      </c>
    </row>
    <row r="258" spans="1:36" ht="47.25" x14ac:dyDescent="0.25">
      <c r="A258" s="134">
        <f>'ĐẤT PNN'!A258</f>
        <v>253</v>
      </c>
      <c r="B258" s="134" t="str">
        <f>'ĐẤT PNN'!B258</f>
        <v>VC10DT</v>
      </c>
      <c r="C258" s="134" t="str">
        <f>$B$258</f>
        <v>VC10DT</v>
      </c>
      <c r="D258" s="134" t="s">
        <v>446</v>
      </c>
      <c r="E258" s="134" t="s">
        <v>170</v>
      </c>
      <c r="F258" s="134" t="s">
        <v>459</v>
      </c>
      <c r="G258" s="134" t="s">
        <v>460</v>
      </c>
      <c r="H258" s="147" t="str">
        <f t="shared" si="393"/>
        <v>Xã Trị AnTTVAVị trí 1240</v>
      </c>
      <c r="I258" s="156" t="s">
        <v>426</v>
      </c>
      <c r="J258" s="156" t="s">
        <v>425</v>
      </c>
      <c r="K258" s="135" t="str">
        <f>'ĐẤT PNN'!D258</f>
        <v>Đường Hồ Xuân Hương</v>
      </c>
      <c r="L258" s="135" t="str">
        <f>'ĐẤT PNN'!E258</f>
        <v>Đường Nguyễn Tất Thành (ĐT 767)</v>
      </c>
      <c r="M258" s="135" t="str">
        <f>'ĐẤT PNN'!F258</f>
        <v>Bên phải: hết ranh thửa đất số 20, tờ bản đồ số 8. Bên trái: hết ranh thửa đất số 140, tờ bản đồ số 87</v>
      </c>
      <c r="N258" s="140">
        <f>S258</f>
        <v>240</v>
      </c>
      <c r="O258" s="140">
        <f>AB258</f>
        <v>230</v>
      </c>
      <c r="P258" s="140">
        <v>760</v>
      </c>
      <c r="Q258" s="140">
        <v>720</v>
      </c>
      <c r="R258" s="157">
        <v>1.1299999999999999</v>
      </c>
      <c r="S258" s="136">
        <v>240</v>
      </c>
      <c r="T258" s="136">
        <v>220</v>
      </c>
      <c r="U258" s="136">
        <v>200</v>
      </c>
      <c r="V258" s="136">
        <v>180</v>
      </c>
      <c r="W258" s="141">
        <f t="shared" si="400"/>
        <v>760</v>
      </c>
      <c r="X258" s="141">
        <f t="shared" si="401"/>
        <v>460</v>
      </c>
      <c r="Y258" s="141">
        <f t="shared" si="402"/>
        <v>400</v>
      </c>
      <c r="Z258" s="141">
        <f t="shared" si="403"/>
        <v>310</v>
      </c>
      <c r="AA258" s="144">
        <v>3</v>
      </c>
      <c r="AB258" s="145">
        <v>230</v>
      </c>
      <c r="AC258" s="145">
        <v>210</v>
      </c>
      <c r="AD258" s="145">
        <v>190</v>
      </c>
      <c r="AE258" s="145">
        <v>170</v>
      </c>
      <c r="AF258" s="141">
        <f t="shared" si="404"/>
        <v>720</v>
      </c>
      <c r="AG258" s="141">
        <f t="shared" si="405"/>
        <v>440</v>
      </c>
      <c r="AH258" s="141">
        <f t="shared" si="406"/>
        <v>380</v>
      </c>
      <c r="AI258" s="141">
        <f t="shared" si="407"/>
        <v>290</v>
      </c>
      <c r="AJ258" s="143">
        <f>'ĐẤT PNN'!I258-'ĐẤT NN'!P258</f>
        <v>640</v>
      </c>
    </row>
    <row r="259" spans="1:36" ht="141.75" customHeight="1" x14ac:dyDescent="0.25">
      <c r="A259" s="134">
        <f>'ĐẤT PNN'!A259</f>
        <v>254</v>
      </c>
      <c r="B259" s="134" t="str">
        <f>'ĐẤT PNN'!B259</f>
        <v>VT2</v>
      </c>
      <c r="C259" s="134" t="str">
        <f t="shared" ref="C259:C264" si="408">$B$258</f>
        <v>VC10DT</v>
      </c>
      <c r="D259" s="134" t="s">
        <v>448</v>
      </c>
      <c r="E259" s="134" t="s">
        <v>170</v>
      </c>
      <c r="F259" s="134" t="s">
        <v>461</v>
      </c>
      <c r="G259" s="134" t="s">
        <v>460</v>
      </c>
      <c r="H259" s="147" t="str">
        <f t="shared" si="393"/>
        <v>Xã Trị AnTTVAVị trí 1240</v>
      </c>
      <c r="I259" s="134"/>
      <c r="J259" s="134"/>
      <c r="K259" s="176" t="str">
        <f>'ĐẤT PNN'!D259</f>
        <v>Các tuyến đường giao thông đấu nối trực tiếp ra Đường Hồ Xuân Hương đoạn từ Đường Nguyễn Tất Thành (ĐT 767) đến Bên phải: hết ranh thửa đất số 20, tờ bản đồ số 8. Bên trái: hết ranh thửa đất số 140, tờ bản đồ số 87 có hiện trạng là đường nhựa, bê tông xi măng:
- Có bề rộng ≥5m, cách đường giao thông ≤600m.
- Có bề rộng từ ≥3m đến &lt;5m, cách đường giao thông ≤400m.</v>
      </c>
      <c r="L259" s="176"/>
      <c r="M259" s="176"/>
      <c r="N259" s="140">
        <f t="shared" ref="N259:N264" si="409">IF(B259="VT2",T259,IF(B259="VT3",U259,IF(B259="VT2*0,8",T259,IF(B259="VT3*0,8",U259,V259))))</f>
        <v>220</v>
      </c>
      <c r="O259" s="140">
        <f t="shared" ref="O259:O264" si="410">IF(B259="VT2",AC259,IF(B259="VT3",AD259,IF(B259="VT2*0,8",AC259,IF(B259="VT3*0,8",AD259,AE259))))</f>
        <v>140</v>
      </c>
      <c r="P259" s="140">
        <v>460</v>
      </c>
      <c r="Q259" s="140">
        <v>290</v>
      </c>
      <c r="R259" s="157">
        <v>1.1299999999999999</v>
      </c>
      <c r="S259" s="139">
        <f t="shared" ref="S259:S264" si="411">S258</f>
        <v>240</v>
      </c>
      <c r="T259" s="139">
        <f t="shared" ref="T259:T264" si="412">T258</f>
        <v>220</v>
      </c>
      <c r="U259" s="139">
        <f t="shared" ref="U259:U264" si="413">U258</f>
        <v>200</v>
      </c>
      <c r="V259" s="139">
        <f t="shared" ref="V259:V264" si="414">V258</f>
        <v>180</v>
      </c>
      <c r="W259" s="141">
        <f t="shared" si="400"/>
        <v>760</v>
      </c>
      <c r="X259" s="141">
        <f t="shared" si="401"/>
        <v>460</v>
      </c>
      <c r="Y259" s="141">
        <f t="shared" si="402"/>
        <v>400</v>
      </c>
      <c r="Z259" s="141">
        <f t="shared" si="403"/>
        <v>310</v>
      </c>
      <c r="AA259" s="144">
        <v>3</v>
      </c>
      <c r="AB259" s="145">
        <v>150</v>
      </c>
      <c r="AC259" s="145">
        <v>140</v>
      </c>
      <c r="AD259" s="145">
        <v>130</v>
      </c>
      <c r="AE259" s="145">
        <v>120</v>
      </c>
      <c r="AF259" s="141">
        <f t="shared" si="404"/>
        <v>470</v>
      </c>
      <c r="AG259" s="141">
        <f t="shared" si="405"/>
        <v>290</v>
      </c>
      <c r="AH259" s="141">
        <f t="shared" si="406"/>
        <v>260</v>
      </c>
      <c r="AI259" s="141">
        <f t="shared" si="407"/>
        <v>200</v>
      </c>
      <c r="AJ259" s="143">
        <f>'ĐẤT PNN'!I259-'ĐẤT NN'!P259</f>
        <v>260</v>
      </c>
    </row>
    <row r="260" spans="1:36" ht="157.5" customHeight="1" x14ac:dyDescent="0.25">
      <c r="A260" s="134">
        <f>'ĐẤT PNN'!A260</f>
        <v>255</v>
      </c>
      <c r="B260" s="134" t="str">
        <f>'ĐẤT PNN'!B260</f>
        <v>VT3</v>
      </c>
      <c r="C260" s="134" t="str">
        <f t="shared" si="408"/>
        <v>VC10DT</v>
      </c>
      <c r="D260" s="134" t="s">
        <v>450</v>
      </c>
      <c r="E260" s="134" t="s">
        <v>170</v>
      </c>
      <c r="F260" s="134" t="s">
        <v>462</v>
      </c>
      <c r="G260" s="134" t="s">
        <v>460</v>
      </c>
      <c r="H260" s="147" t="str">
        <f t="shared" si="393"/>
        <v>Xã Trị AnTTVAVị trí 1240</v>
      </c>
      <c r="I260" s="134"/>
      <c r="J260" s="134"/>
      <c r="K260" s="176" t="str">
        <f>'ĐẤT PNN'!D260</f>
        <v>Các tuyến đường giao thông đấu nối trực tiếp ra Đường Hồ Xuân Hương đoạn từ Đường Nguyễn Tất Thành (ĐT 767) đến Bên phải: hết ranh thửa đất số 20, tờ bản đồ số 8. Bên trái: hết ranh thửa đất số 140, tờ bản đồ số 87 có hiện trạng là đường nhựa, bê tông xi măng:
- Có bề rộng ≥5m, cách đường giao thông &gt;600m.
- Có bề rộng từ ≥3m đến &lt;5m, cách đường giao thông từ &gt;400m đến ≤600m.
- Có bề rộng &lt;3m, cách đường giao thông ≤200m.</v>
      </c>
      <c r="L260" s="176"/>
      <c r="M260" s="176"/>
      <c r="N260" s="140">
        <f t="shared" si="409"/>
        <v>200</v>
      </c>
      <c r="O260" s="140">
        <f t="shared" si="410"/>
        <v>130</v>
      </c>
      <c r="P260" s="140">
        <v>400</v>
      </c>
      <c r="Q260" s="140">
        <v>260</v>
      </c>
      <c r="R260" s="157">
        <v>1.1299999999999999</v>
      </c>
      <c r="S260" s="139">
        <f t="shared" si="411"/>
        <v>240</v>
      </c>
      <c r="T260" s="139">
        <f t="shared" si="412"/>
        <v>220</v>
      </c>
      <c r="U260" s="139">
        <f t="shared" si="413"/>
        <v>200</v>
      </c>
      <c r="V260" s="139">
        <f t="shared" si="414"/>
        <v>180</v>
      </c>
      <c r="W260" s="141">
        <f t="shared" si="400"/>
        <v>760</v>
      </c>
      <c r="X260" s="141">
        <f t="shared" si="401"/>
        <v>460</v>
      </c>
      <c r="Y260" s="141">
        <f t="shared" si="402"/>
        <v>400</v>
      </c>
      <c r="Z260" s="141">
        <f t="shared" si="403"/>
        <v>310</v>
      </c>
      <c r="AA260" s="144">
        <v>3</v>
      </c>
      <c r="AB260" s="145">
        <v>150</v>
      </c>
      <c r="AC260" s="145">
        <v>140</v>
      </c>
      <c r="AD260" s="145">
        <v>130</v>
      </c>
      <c r="AE260" s="145">
        <v>120</v>
      </c>
      <c r="AF260" s="141">
        <f t="shared" si="404"/>
        <v>470</v>
      </c>
      <c r="AG260" s="141">
        <f t="shared" si="405"/>
        <v>290</v>
      </c>
      <c r="AH260" s="141">
        <f t="shared" si="406"/>
        <v>260</v>
      </c>
      <c r="AI260" s="141">
        <f t="shared" si="407"/>
        <v>200</v>
      </c>
      <c r="AJ260" s="143">
        <f>'ĐẤT PNN'!I260-'ĐẤT NN'!P260</f>
        <v>260</v>
      </c>
    </row>
    <row r="261" spans="1:36" ht="94.5" customHeight="1" x14ac:dyDescent="0.25">
      <c r="A261" s="134">
        <f>'ĐẤT PNN'!A261</f>
        <v>256</v>
      </c>
      <c r="B261" s="134" t="str">
        <f>'ĐẤT PNN'!B261</f>
        <v>VT4</v>
      </c>
      <c r="C261" s="134" t="str">
        <f t="shared" si="408"/>
        <v>VC10DT</v>
      </c>
      <c r="D261" s="134" t="s">
        <v>452</v>
      </c>
      <c r="E261" s="134" t="s">
        <v>170</v>
      </c>
      <c r="F261" s="134" t="s">
        <v>463</v>
      </c>
      <c r="G261" s="134" t="s">
        <v>460</v>
      </c>
      <c r="H261" s="147" t="str">
        <f t="shared" si="393"/>
        <v>Xã Trị AnTTVAVị trí 1240</v>
      </c>
      <c r="I261" s="134"/>
      <c r="J261" s="134"/>
      <c r="K261" s="176" t="str">
        <f>'ĐẤT PNN'!D261</f>
        <v>Các tuyến đường giao thông đấu nối trực tiếp ra Đường Hồ Xuân Hương đoạn từ Đường Nguyễn Tất Thành (ĐT 767) đến Bên phải: hết ranh thửa đất số 20, tờ bản đồ số 8. Bên trái: hết ranh thửa đất số 140, tờ bản đồ số 87 có hiện trạng là đường nhựa, bê tông xi măng:
- Có bề rộng từ ≥3m đến &lt;5m, cách đường giao thông &gt;600m.
- Có bề rộng &lt;3m, cách đường giao thông &gt;200m.</v>
      </c>
      <c r="L261" s="176"/>
      <c r="M261" s="176"/>
      <c r="N261" s="140">
        <f t="shared" si="409"/>
        <v>180</v>
      </c>
      <c r="O261" s="140">
        <f t="shared" si="410"/>
        <v>120</v>
      </c>
      <c r="P261" s="140">
        <v>310</v>
      </c>
      <c r="Q261" s="140">
        <v>200</v>
      </c>
      <c r="R261" s="157">
        <v>1.1299999999999999</v>
      </c>
      <c r="S261" s="139">
        <f t="shared" si="411"/>
        <v>240</v>
      </c>
      <c r="T261" s="139">
        <f t="shared" si="412"/>
        <v>220</v>
      </c>
      <c r="U261" s="139">
        <f t="shared" si="413"/>
        <v>200</v>
      </c>
      <c r="V261" s="139">
        <f t="shared" si="414"/>
        <v>180</v>
      </c>
      <c r="W261" s="141">
        <f t="shared" si="400"/>
        <v>760</v>
      </c>
      <c r="X261" s="141">
        <f t="shared" si="401"/>
        <v>460</v>
      </c>
      <c r="Y261" s="141">
        <f t="shared" si="402"/>
        <v>400</v>
      </c>
      <c r="Z261" s="141">
        <f t="shared" si="403"/>
        <v>310</v>
      </c>
      <c r="AA261" s="144">
        <v>3</v>
      </c>
      <c r="AB261" s="145">
        <v>150</v>
      </c>
      <c r="AC261" s="145">
        <v>140</v>
      </c>
      <c r="AD261" s="145">
        <v>130</v>
      </c>
      <c r="AE261" s="145">
        <v>120</v>
      </c>
      <c r="AF261" s="141">
        <f t="shared" si="404"/>
        <v>470</v>
      </c>
      <c r="AG261" s="141">
        <f t="shared" si="405"/>
        <v>290</v>
      </c>
      <c r="AH261" s="141">
        <f t="shared" si="406"/>
        <v>260</v>
      </c>
      <c r="AI261" s="141">
        <f t="shared" si="407"/>
        <v>200</v>
      </c>
      <c r="AJ261" s="143">
        <f>'ĐẤT PNN'!I261-'ĐẤT NN'!P261</f>
        <v>250</v>
      </c>
    </row>
    <row r="262" spans="1:36" ht="141.75" customHeight="1" x14ac:dyDescent="0.25">
      <c r="A262" s="134">
        <f>'ĐẤT PNN'!A262</f>
        <v>257</v>
      </c>
      <c r="B262" s="134" t="str">
        <f>'ĐẤT PNN'!B262</f>
        <v>VT2*0,8</v>
      </c>
      <c r="C262" s="134" t="str">
        <f t="shared" si="408"/>
        <v>VC10DT</v>
      </c>
      <c r="D262" s="134" t="s">
        <v>448</v>
      </c>
      <c r="E262" s="134" t="s">
        <v>170</v>
      </c>
      <c r="F262" s="134" t="s">
        <v>461</v>
      </c>
      <c r="G262" s="134" t="s">
        <v>460</v>
      </c>
      <c r="H262" s="147" t="str">
        <f t="shared" si="393"/>
        <v>Xã Trị AnTTVAVị trí 1240</v>
      </c>
      <c r="I262" s="134"/>
      <c r="J262" s="134"/>
      <c r="K262" s="176" t="str">
        <f>'ĐẤT PNN'!D262</f>
        <v>Các tuyến đường giao thông không đấu nối trực tiếp và thông ra Đường Hồ Xuân Hương đoạn từ Đường Nguyễn Tất Thành (ĐT 767) đến Bên phải: hết ranh thửa đất số 20, tờ bản đồ số 8. Bên trái: hết ranh thửa đất số 140, tờ bản đồ số 87 có hiện trạng là đường nhựa, bê tông xi măng:
- Có bề rộng ≥5m, cách đường giao thông ≤600m.
- Có bề rộng từ ≥3m đến &lt;5m, cách đường giao thông ≤400m.</v>
      </c>
      <c r="L262" s="176"/>
      <c r="M262" s="176"/>
      <c r="N262" s="140">
        <f t="shared" si="409"/>
        <v>220</v>
      </c>
      <c r="O262" s="140">
        <f t="shared" si="410"/>
        <v>140</v>
      </c>
      <c r="P262" s="140">
        <v>460</v>
      </c>
      <c r="Q262" s="140">
        <v>290</v>
      </c>
      <c r="R262" s="157">
        <v>1.1299999999999999</v>
      </c>
      <c r="S262" s="139">
        <f t="shared" si="411"/>
        <v>240</v>
      </c>
      <c r="T262" s="139">
        <f t="shared" si="412"/>
        <v>220</v>
      </c>
      <c r="U262" s="139">
        <f t="shared" si="413"/>
        <v>200</v>
      </c>
      <c r="V262" s="139">
        <f t="shared" si="414"/>
        <v>180</v>
      </c>
      <c r="W262" s="141">
        <f t="shared" si="400"/>
        <v>760</v>
      </c>
      <c r="X262" s="141">
        <f t="shared" si="401"/>
        <v>460</v>
      </c>
      <c r="Y262" s="141">
        <f t="shared" si="402"/>
        <v>400</v>
      </c>
      <c r="Z262" s="141">
        <f t="shared" si="403"/>
        <v>310</v>
      </c>
      <c r="AA262" s="144">
        <v>3</v>
      </c>
      <c r="AB262" s="145">
        <v>150</v>
      </c>
      <c r="AC262" s="145">
        <v>140</v>
      </c>
      <c r="AD262" s="145">
        <v>130</v>
      </c>
      <c r="AE262" s="145">
        <v>120</v>
      </c>
      <c r="AF262" s="141">
        <f t="shared" si="404"/>
        <v>470</v>
      </c>
      <c r="AG262" s="141">
        <f t="shared" si="405"/>
        <v>290</v>
      </c>
      <c r="AH262" s="141">
        <f t="shared" si="406"/>
        <v>260</v>
      </c>
      <c r="AI262" s="141">
        <f t="shared" si="407"/>
        <v>200</v>
      </c>
      <c r="AJ262" s="143">
        <f>'ĐẤT PNN'!I262-'ĐẤT NN'!P262</f>
        <v>200</v>
      </c>
    </row>
    <row r="263" spans="1:36" ht="157.5" customHeight="1" x14ac:dyDescent="0.25">
      <c r="A263" s="134">
        <f>'ĐẤT PNN'!A263</f>
        <v>258</v>
      </c>
      <c r="B263" s="134" t="str">
        <f>'ĐẤT PNN'!B263</f>
        <v>VT3*0,8</v>
      </c>
      <c r="C263" s="134" t="str">
        <f t="shared" si="408"/>
        <v>VC10DT</v>
      </c>
      <c r="D263" s="134" t="s">
        <v>450</v>
      </c>
      <c r="E263" s="134" t="s">
        <v>170</v>
      </c>
      <c r="F263" s="134" t="s">
        <v>462</v>
      </c>
      <c r="G263" s="134" t="s">
        <v>460</v>
      </c>
      <c r="H263" s="147" t="str">
        <f t="shared" si="393"/>
        <v>Xã Trị AnTTVAVị trí 1240</v>
      </c>
      <c r="I263" s="134"/>
      <c r="J263" s="134"/>
      <c r="K263" s="176" t="str">
        <f>'ĐẤT PNN'!D263</f>
        <v>Các tuyến đường giao thông không đấu nối trực tiếp và thông ra Đường Hồ Xuân Hương đoạn từ Đường Nguyễn Tất Thành (ĐT 767) đến Bên phải: hết ranh thửa đất số 20, tờ bản đồ số 8. Bên trái: hết ranh thửa đất số 140, tờ bản đồ số 87 có hiện trạng là đường nhựa, bê tông xi măng:
- Có bề rộng ≥5m, cách đường giao thông &gt;600m.
- Có bề rộng từ ≥3m đến &lt;5m, cách đường giao thông từ &gt;400m đến ≤600m.
- Có bề rộng &lt;3m, cách đường giao thông ≤200m.</v>
      </c>
      <c r="L263" s="176"/>
      <c r="M263" s="176"/>
      <c r="N263" s="140">
        <f t="shared" si="409"/>
        <v>200</v>
      </c>
      <c r="O263" s="140">
        <f t="shared" si="410"/>
        <v>130</v>
      </c>
      <c r="P263" s="140">
        <v>400</v>
      </c>
      <c r="Q263" s="140">
        <v>260</v>
      </c>
      <c r="R263" s="157">
        <v>1.1299999999999999</v>
      </c>
      <c r="S263" s="139">
        <f t="shared" si="411"/>
        <v>240</v>
      </c>
      <c r="T263" s="139">
        <f t="shared" si="412"/>
        <v>220</v>
      </c>
      <c r="U263" s="139">
        <f t="shared" si="413"/>
        <v>200</v>
      </c>
      <c r="V263" s="139">
        <f t="shared" si="414"/>
        <v>180</v>
      </c>
      <c r="W263" s="141">
        <f t="shared" si="400"/>
        <v>760</v>
      </c>
      <c r="X263" s="141">
        <f t="shared" si="401"/>
        <v>460</v>
      </c>
      <c r="Y263" s="141">
        <f t="shared" si="402"/>
        <v>400</v>
      </c>
      <c r="Z263" s="141">
        <f t="shared" si="403"/>
        <v>310</v>
      </c>
      <c r="AA263" s="144">
        <v>3</v>
      </c>
      <c r="AB263" s="145">
        <v>150</v>
      </c>
      <c r="AC263" s="145">
        <v>140</v>
      </c>
      <c r="AD263" s="145">
        <v>130</v>
      </c>
      <c r="AE263" s="145">
        <v>120</v>
      </c>
      <c r="AF263" s="141">
        <f t="shared" si="404"/>
        <v>470</v>
      </c>
      <c r="AG263" s="141">
        <f t="shared" si="405"/>
        <v>290</v>
      </c>
      <c r="AH263" s="141">
        <f t="shared" si="406"/>
        <v>260</v>
      </c>
      <c r="AI263" s="141">
        <f t="shared" si="407"/>
        <v>200</v>
      </c>
      <c r="AJ263" s="143">
        <f>'ĐẤT PNN'!I263-'ĐẤT NN'!P263</f>
        <v>190</v>
      </c>
    </row>
    <row r="264" spans="1:36" ht="94.5" customHeight="1" x14ac:dyDescent="0.25">
      <c r="A264" s="134">
        <f>'ĐẤT PNN'!A264</f>
        <v>259</v>
      </c>
      <c r="B264" s="134" t="str">
        <f>'ĐẤT PNN'!B264</f>
        <v>VT4*0,8</v>
      </c>
      <c r="C264" s="134" t="str">
        <f t="shared" si="408"/>
        <v>VC10DT</v>
      </c>
      <c r="D264" s="134" t="s">
        <v>452</v>
      </c>
      <c r="E264" s="134" t="s">
        <v>170</v>
      </c>
      <c r="F264" s="134" t="s">
        <v>463</v>
      </c>
      <c r="G264" s="134" t="s">
        <v>460</v>
      </c>
      <c r="H264" s="147" t="str">
        <f t="shared" si="393"/>
        <v>Xã Trị AnTTVAVị trí 1240</v>
      </c>
      <c r="I264" s="134"/>
      <c r="J264" s="134"/>
      <c r="K264" s="176" t="str">
        <f>'ĐẤT PNN'!D264</f>
        <v>Các tuyến đường giao thông không đấu nối trực tiếp và thông ra Đường Hồ Xuân Hương đoạn từ Đường Nguyễn Tất Thành (ĐT 767) đến Bên phải: hết ranh thửa đất số 20, tờ bản đồ số 8. Bên trái: hết ranh thửa đất số 140, tờ bản đồ số 87 có hiện trạng là đường nhựa, bê tông xi măng:
- Có bề rộng từ ≥3m đến &lt;5m, cách đường giao thông &gt;600m.
- Có bề rộng &lt;3m, cách đường giao thông &gt; 200m.</v>
      </c>
      <c r="L264" s="176"/>
      <c r="M264" s="176"/>
      <c r="N264" s="140">
        <f t="shared" si="409"/>
        <v>180</v>
      </c>
      <c r="O264" s="140">
        <f t="shared" si="410"/>
        <v>120</v>
      </c>
      <c r="P264" s="140">
        <v>310</v>
      </c>
      <c r="Q264" s="140">
        <v>200</v>
      </c>
      <c r="R264" s="157">
        <v>1.1299999999999999</v>
      </c>
      <c r="S264" s="139">
        <f t="shared" si="411"/>
        <v>240</v>
      </c>
      <c r="T264" s="139">
        <f t="shared" si="412"/>
        <v>220</v>
      </c>
      <c r="U264" s="139">
        <f t="shared" si="413"/>
        <v>200</v>
      </c>
      <c r="V264" s="139">
        <f t="shared" si="414"/>
        <v>180</v>
      </c>
      <c r="W264" s="141">
        <f t="shared" si="400"/>
        <v>760</v>
      </c>
      <c r="X264" s="141">
        <f t="shared" si="401"/>
        <v>460</v>
      </c>
      <c r="Y264" s="141">
        <f t="shared" si="402"/>
        <v>400</v>
      </c>
      <c r="Z264" s="141">
        <f t="shared" si="403"/>
        <v>310</v>
      </c>
      <c r="AA264" s="144">
        <v>3</v>
      </c>
      <c r="AB264" s="145">
        <v>150</v>
      </c>
      <c r="AC264" s="145">
        <v>140</v>
      </c>
      <c r="AD264" s="145">
        <v>130</v>
      </c>
      <c r="AE264" s="145">
        <v>120</v>
      </c>
      <c r="AF264" s="141">
        <f t="shared" si="404"/>
        <v>470</v>
      </c>
      <c r="AG264" s="141">
        <f t="shared" si="405"/>
        <v>290</v>
      </c>
      <c r="AH264" s="141">
        <f t="shared" si="406"/>
        <v>260</v>
      </c>
      <c r="AI264" s="141">
        <f t="shared" si="407"/>
        <v>200</v>
      </c>
      <c r="AJ264" s="143">
        <f>'ĐẤT PNN'!I264-'ĐẤT NN'!P264</f>
        <v>200</v>
      </c>
    </row>
    <row r="265" spans="1:36" ht="47.25" x14ac:dyDescent="0.25">
      <c r="A265" s="134">
        <f>'ĐẤT PNN'!A265</f>
        <v>260</v>
      </c>
      <c r="B265" s="134" t="str">
        <f>'ĐẤT PNN'!B265</f>
        <v>VC30DT</v>
      </c>
      <c r="C265" s="134" t="str">
        <f>$B$265</f>
        <v>VC30DT</v>
      </c>
      <c r="D265" s="134" t="s">
        <v>446</v>
      </c>
      <c r="E265" s="134" t="s">
        <v>170</v>
      </c>
      <c r="F265" s="134" t="s">
        <v>459</v>
      </c>
      <c r="G265" s="134" t="s">
        <v>460</v>
      </c>
      <c r="H265" s="147" t="str">
        <f t="shared" si="393"/>
        <v>Xã Trị AnTTVAVị trí 1240</v>
      </c>
      <c r="I265" s="156" t="s">
        <v>426</v>
      </c>
      <c r="J265" s="156" t="s">
        <v>425</v>
      </c>
      <c r="K265" s="135" t="str">
        <f>'ĐẤT PNN'!D265</f>
        <v>Đường từ Trường TH Cây Gáo cơ sở 2</v>
      </c>
      <c r="L265" s="135" t="str">
        <f>'ĐẤT PNN'!E265</f>
        <v>Đường tỉnh 767</v>
      </c>
      <c r="M265" s="135" t="str">
        <f>'ĐẤT PNN'!F265</f>
        <v>Bên phải: hết ranh thửa đất số 239, tờ bản đồ số 121. Bên trái: hết ranh thửa đất số 694, tờ bản đồ số 121.</v>
      </c>
      <c r="N265" s="140">
        <f>S265</f>
        <v>240</v>
      </c>
      <c r="O265" s="140">
        <f>AB265</f>
        <v>230</v>
      </c>
      <c r="P265" s="140">
        <v>760</v>
      </c>
      <c r="Q265" s="140">
        <v>720</v>
      </c>
      <c r="R265" s="157">
        <v>1.1299999999999999</v>
      </c>
      <c r="S265" s="136">
        <v>240</v>
      </c>
      <c r="T265" s="136">
        <v>220</v>
      </c>
      <c r="U265" s="136">
        <v>200</v>
      </c>
      <c r="V265" s="136">
        <v>180</v>
      </c>
      <c r="W265" s="141">
        <f t="shared" si="400"/>
        <v>760</v>
      </c>
      <c r="X265" s="141">
        <f t="shared" si="401"/>
        <v>460</v>
      </c>
      <c r="Y265" s="141">
        <f t="shared" si="402"/>
        <v>400</v>
      </c>
      <c r="Z265" s="141">
        <f t="shared" si="403"/>
        <v>310</v>
      </c>
      <c r="AA265" s="144">
        <v>3</v>
      </c>
      <c r="AB265" s="145">
        <v>230</v>
      </c>
      <c r="AC265" s="145">
        <v>210</v>
      </c>
      <c r="AD265" s="145">
        <v>190</v>
      </c>
      <c r="AE265" s="145">
        <v>170</v>
      </c>
      <c r="AF265" s="141">
        <f t="shared" si="404"/>
        <v>720</v>
      </c>
      <c r="AG265" s="141">
        <f t="shared" si="405"/>
        <v>440</v>
      </c>
      <c r="AH265" s="141">
        <f t="shared" si="406"/>
        <v>380</v>
      </c>
      <c r="AI265" s="141">
        <f t="shared" si="407"/>
        <v>290</v>
      </c>
      <c r="AJ265" s="143">
        <f>'ĐẤT PNN'!I265-'ĐẤT NN'!P265</f>
        <v>640</v>
      </c>
    </row>
    <row r="266" spans="1:36" ht="141.75" customHeight="1" x14ac:dyDescent="0.25">
      <c r="A266" s="134">
        <f>'ĐẤT PNN'!A266</f>
        <v>261</v>
      </c>
      <c r="B266" s="134" t="str">
        <f>'ĐẤT PNN'!B266</f>
        <v>VT2</v>
      </c>
      <c r="C266" s="134" t="str">
        <f t="shared" ref="C266:C271" si="415">$B$265</f>
        <v>VC30DT</v>
      </c>
      <c r="D266" s="134" t="s">
        <v>448</v>
      </c>
      <c r="E266" s="134" t="s">
        <v>170</v>
      </c>
      <c r="F266" s="134" t="s">
        <v>461</v>
      </c>
      <c r="G266" s="134" t="s">
        <v>460</v>
      </c>
      <c r="H266" s="147" t="str">
        <f t="shared" si="393"/>
        <v>Xã Trị AnTTVAVị trí 1240</v>
      </c>
      <c r="I266" s="134"/>
      <c r="J266" s="134"/>
      <c r="K266" s="176" t="str">
        <f>'ĐẤT PNN'!D266</f>
        <v>Các tuyến đường giao thông đấu nối trực tiếp ra Đường từ Trường TH Cây Gáo cơ sở 2 đoạn từ Đường tỉnh 767 đến Bên phải: hết ranh thửa đất số 239, tờ bản đồ số 121. Bên trái: hết ranh thửa đất số 694, tờ bản đồ số 121. có hiện trạng là đường nhựa, bê tông xi măng:
- Có bề rộng ≥5m, cách đường giao thông ≤600m.
- Có bề rộng từ ≥3m đến &lt;5m, cách đường giao thông ≤400m.</v>
      </c>
      <c r="L266" s="176"/>
      <c r="M266" s="176"/>
      <c r="N266" s="140">
        <f t="shared" ref="N266:N271" si="416">IF(B266="VT2",T266,IF(B266="VT3",U266,IF(B266="VT2*0,8",T266,IF(B266="VT3*0,8",U266,V266))))</f>
        <v>220</v>
      </c>
      <c r="O266" s="140">
        <f t="shared" ref="O266:O271" si="417">IF(B266="VT2",AC266,IF(B266="VT3",AD266,IF(B266="VT2*0,8",AC266,IF(B266="VT3*0,8",AD266,AE266))))</f>
        <v>140</v>
      </c>
      <c r="P266" s="140">
        <v>460</v>
      </c>
      <c r="Q266" s="140">
        <v>290</v>
      </c>
      <c r="R266" s="157">
        <v>1.1299999999999999</v>
      </c>
      <c r="S266" s="139">
        <f t="shared" ref="S266:S271" si="418">S265</f>
        <v>240</v>
      </c>
      <c r="T266" s="139">
        <f t="shared" ref="T266:T271" si="419">T265</f>
        <v>220</v>
      </c>
      <c r="U266" s="139">
        <f t="shared" ref="U266:U271" si="420">U265</f>
        <v>200</v>
      </c>
      <c r="V266" s="139">
        <f t="shared" ref="V266:V271" si="421">V265</f>
        <v>180</v>
      </c>
      <c r="W266" s="141">
        <f t="shared" si="400"/>
        <v>760</v>
      </c>
      <c r="X266" s="141">
        <f t="shared" si="401"/>
        <v>460</v>
      </c>
      <c r="Y266" s="141">
        <f t="shared" si="402"/>
        <v>400</v>
      </c>
      <c r="Z266" s="141">
        <f t="shared" si="403"/>
        <v>310</v>
      </c>
      <c r="AA266" s="144">
        <v>3</v>
      </c>
      <c r="AB266" s="145">
        <v>150</v>
      </c>
      <c r="AC266" s="145">
        <v>140</v>
      </c>
      <c r="AD266" s="145">
        <v>130</v>
      </c>
      <c r="AE266" s="145">
        <v>120</v>
      </c>
      <c r="AF266" s="141">
        <f t="shared" si="404"/>
        <v>470</v>
      </c>
      <c r="AG266" s="141">
        <f t="shared" si="405"/>
        <v>290</v>
      </c>
      <c r="AH266" s="141">
        <f t="shared" si="406"/>
        <v>260</v>
      </c>
      <c r="AI266" s="141">
        <f t="shared" si="407"/>
        <v>200</v>
      </c>
      <c r="AJ266" s="143">
        <f>'ĐẤT PNN'!I266-'ĐẤT NN'!P266</f>
        <v>260</v>
      </c>
    </row>
    <row r="267" spans="1:36" ht="157.5" customHeight="1" x14ac:dyDescent="0.25">
      <c r="A267" s="134">
        <f>'ĐẤT PNN'!A267</f>
        <v>262</v>
      </c>
      <c r="B267" s="134" t="str">
        <f>'ĐẤT PNN'!B267</f>
        <v>VT3</v>
      </c>
      <c r="C267" s="134" t="str">
        <f t="shared" si="415"/>
        <v>VC30DT</v>
      </c>
      <c r="D267" s="134" t="s">
        <v>450</v>
      </c>
      <c r="E267" s="134" t="s">
        <v>170</v>
      </c>
      <c r="F267" s="134" t="s">
        <v>462</v>
      </c>
      <c r="G267" s="134" t="s">
        <v>460</v>
      </c>
      <c r="H267" s="147" t="str">
        <f t="shared" si="393"/>
        <v>Xã Trị AnTTVAVị trí 1240</v>
      </c>
      <c r="I267" s="134"/>
      <c r="J267" s="134"/>
      <c r="K267" s="176" t="str">
        <f>'ĐẤT PNN'!D267</f>
        <v>Các tuyến đường giao thông đấu nối trực tiếp ra Đường từ Trường TH Cây Gáo cơ sở 2 đoạn từ Đường tỉnh 767 đến Bên phải: hết ranh thửa đất số 239, tờ bản đồ số 121. Bên trái: hết ranh thửa đất số 694, tờ bản đồ số 121. có hiện trạng là đường nhựa, bê tông xi măng:
- Có bề rộng ≥5m, cách đường giao thông &gt;600m.
- Có bề rộng từ ≥3m đến &lt;5m, cách đường giao thông từ &gt;400m đến ≤600m.
- Có bề rộng &lt;3m, cách đường giao thông ≤200m.</v>
      </c>
      <c r="L267" s="176"/>
      <c r="M267" s="176"/>
      <c r="N267" s="140">
        <f t="shared" si="416"/>
        <v>200</v>
      </c>
      <c r="O267" s="140">
        <f t="shared" si="417"/>
        <v>130</v>
      </c>
      <c r="P267" s="140">
        <v>400</v>
      </c>
      <c r="Q267" s="140">
        <v>260</v>
      </c>
      <c r="R267" s="157">
        <v>1.1299999999999999</v>
      </c>
      <c r="S267" s="139">
        <f t="shared" si="418"/>
        <v>240</v>
      </c>
      <c r="T267" s="139">
        <f t="shared" si="419"/>
        <v>220</v>
      </c>
      <c r="U267" s="139">
        <f t="shared" si="420"/>
        <v>200</v>
      </c>
      <c r="V267" s="139">
        <f t="shared" si="421"/>
        <v>180</v>
      </c>
      <c r="W267" s="141">
        <f t="shared" si="400"/>
        <v>760</v>
      </c>
      <c r="X267" s="141">
        <f t="shared" si="401"/>
        <v>460</v>
      </c>
      <c r="Y267" s="141">
        <f t="shared" si="402"/>
        <v>400</v>
      </c>
      <c r="Z267" s="141">
        <f t="shared" si="403"/>
        <v>310</v>
      </c>
      <c r="AA267" s="144">
        <v>3</v>
      </c>
      <c r="AB267" s="145">
        <v>150</v>
      </c>
      <c r="AC267" s="145">
        <v>140</v>
      </c>
      <c r="AD267" s="145">
        <v>130</v>
      </c>
      <c r="AE267" s="145">
        <v>120</v>
      </c>
      <c r="AF267" s="141">
        <f t="shared" si="404"/>
        <v>470</v>
      </c>
      <c r="AG267" s="141">
        <f t="shared" si="405"/>
        <v>290</v>
      </c>
      <c r="AH267" s="141">
        <f t="shared" si="406"/>
        <v>260</v>
      </c>
      <c r="AI267" s="141">
        <f t="shared" si="407"/>
        <v>200</v>
      </c>
      <c r="AJ267" s="143">
        <f>'ĐẤT PNN'!I267-'ĐẤT NN'!P267</f>
        <v>200</v>
      </c>
    </row>
    <row r="268" spans="1:36" ht="94.5" customHeight="1" x14ac:dyDescent="0.25">
      <c r="A268" s="134">
        <f>'ĐẤT PNN'!A268</f>
        <v>263</v>
      </c>
      <c r="B268" s="134" t="str">
        <f>'ĐẤT PNN'!B268</f>
        <v>VT4</v>
      </c>
      <c r="C268" s="134" t="str">
        <f t="shared" si="415"/>
        <v>VC30DT</v>
      </c>
      <c r="D268" s="134" t="s">
        <v>452</v>
      </c>
      <c r="E268" s="134" t="s">
        <v>170</v>
      </c>
      <c r="F268" s="134" t="s">
        <v>463</v>
      </c>
      <c r="G268" s="134" t="s">
        <v>460</v>
      </c>
      <c r="H268" s="147" t="str">
        <f t="shared" si="393"/>
        <v>Xã Trị AnTTVAVị trí 1240</v>
      </c>
      <c r="I268" s="134"/>
      <c r="J268" s="134"/>
      <c r="K268" s="176" t="str">
        <f>'ĐẤT PNN'!D268</f>
        <v>Các tuyến đường giao thông đấu nối trực tiếp ra Đường từ Trường TH Cây Gáo cơ sở 2 đoạn từ Đường tỉnh 767 đến Bên phải: hết ranh thửa đất số 239, tờ bản đồ số 121. Bên trái: hết ranh thửa đất số 694, tờ bản đồ số 121. có hiện trạng là đường nhựa, bê tông xi măng:
- Có bề rộng từ ≥3m đến &lt;5m, cách đường giao thông &gt;600m.
- Có bề rộng &lt;3m, cách đường giao thông &gt;200m.</v>
      </c>
      <c r="L268" s="176"/>
      <c r="M268" s="176"/>
      <c r="N268" s="140">
        <f t="shared" si="416"/>
        <v>180</v>
      </c>
      <c r="O268" s="140">
        <f t="shared" si="417"/>
        <v>120</v>
      </c>
      <c r="P268" s="140">
        <v>310</v>
      </c>
      <c r="Q268" s="140">
        <v>200</v>
      </c>
      <c r="R268" s="157">
        <v>1.1299999999999999</v>
      </c>
      <c r="S268" s="139">
        <f t="shared" si="418"/>
        <v>240</v>
      </c>
      <c r="T268" s="139">
        <f t="shared" si="419"/>
        <v>220</v>
      </c>
      <c r="U268" s="139">
        <f t="shared" si="420"/>
        <v>200</v>
      </c>
      <c r="V268" s="139">
        <f t="shared" si="421"/>
        <v>180</v>
      </c>
      <c r="W268" s="141">
        <f t="shared" si="400"/>
        <v>760</v>
      </c>
      <c r="X268" s="141">
        <f t="shared" si="401"/>
        <v>460</v>
      </c>
      <c r="Y268" s="141">
        <f t="shared" si="402"/>
        <v>400</v>
      </c>
      <c r="Z268" s="141">
        <f t="shared" si="403"/>
        <v>310</v>
      </c>
      <c r="AA268" s="144">
        <v>3</v>
      </c>
      <c r="AB268" s="145">
        <v>150</v>
      </c>
      <c r="AC268" s="145">
        <v>140</v>
      </c>
      <c r="AD268" s="145">
        <v>130</v>
      </c>
      <c r="AE268" s="145">
        <v>120</v>
      </c>
      <c r="AF268" s="141">
        <f t="shared" si="404"/>
        <v>470</v>
      </c>
      <c r="AG268" s="141">
        <f t="shared" si="405"/>
        <v>290</v>
      </c>
      <c r="AH268" s="141">
        <f t="shared" si="406"/>
        <v>260</v>
      </c>
      <c r="AI268" s="141">
        <f t="shared" si="407"/>
        <v>200</v>
      </c>
      <c r="AJ268" s="143">
        <f>'ĐẤT PNN'!I268-'ĐẤT NN'!P268</f>
        <v>230</v>
      </c>
    </row>
    <row r="269" spans="1:36" ht="141.75" customHeight="1" x14ac:dyDescent="0.25">
      <c r="A269" s="134">
        <f>'ĐẤT PNN'!A269</f>
        <v>264</v>
      </c>
      <c r="B269" s="134" t="str">
        <f>'ĐẤT PNN'!B269</f>
        <v>VT2*0,8</v>
      </c>
      <c r="C269" s="134" t="str">
        <f t="shared" si="415"/>
        <v>VC30DT</v>
      </c>
      <c r="D269" s="134" t="s">
        <v>448</v>
      </c>
      <c r="E269" s="134" t="s">
        <v>170</v>
      </c>
      <c r="F269" s="134" t="s">
        <v>461</v>
      </c>
      <c r="G269" s="134" t="s">
        <v>460</v>
      </c>
      <c r="H269" s="147" t="str">
        <f t="shared" si="393"/>
        <v>Xã Trị AnTTVAVị trí 1240</v>
      </c>
      <c r="I269" s="134"/>
      <c r="J269" s="134"/>
      <c r="K269" s="176" t="str">
        <f>'ĐẤT PNN'!D269</f>
        <v>Các tuyến đường giao thông không đấu nối trực tiếp và thông ra Đường từ Trường TH Cây Gáo cơ sở 2 đoạn từ Đường tỉnh 767 đến Bên phải: hết ranh thửa đất số 239, tờ bản đồ số 121. Bên trái: hết ranh thửa đất số 694, tờ bản đồ số 121. có hiện trạng là đường nhựa, bê tông xi măng:
- Có bề rộng ≥5m, cách đường giao thông ≤600m.
- Có bề rộng từ ≥3m đến &lt;5m, cách đường giao thông ≤400m.</v>
      </c>
      <c r="L269" s="176"/>
      <c r="M269" s="176"/>
      <c r="N269" s="140">
        <f t="shared" si="416"/>
        <v>220</v>
      </c>
      <c r="O269" s="140">
        <f t="shared" si="417"/>
        <v>140</v>
      </c>
      <c r="P269" s="140">
        <v>460</v>
      </c>
      <c r="Q269" s="140">
        <v>290</v>
      </c>
      <c r="R269" s="157">
        <v>1.1299999999999999</v>
      </c>
      <c r="S269" s="139">
        <f t="shared" si="418"/>
        <v>240</v>
      </c>
      <c r="T269" s="139">
        <f t="shared" si="419"/>
        <v>220</v>
      </c>
      <c r="U269" s="139">
        <f t="shared" si="420"/>
        <v>200</v>
      </c>
      <c r="V269" s="139">
        <f t="shared" si="421"/>
        <v>180</v>
      </c>
      <c r="W269" s="141">
        <f t="shared" si="400"/>
        <v>760</v>
      </c>
      <c r="X269" s="141">
        <f t="shared" si="401"/>
        <v>460</v>
      </c>
      <c r="Y269" s="141">
        <f t="shared" si="402"/>
        <v>400</v>
      </c>
      <c r="Z269" s="141">
        <f t="shared" si="403"/>
        <v>310</v>
      </c>
      <c r="AA269" s="144">
        <v>3</v>
      </c>
      <c r="AB269" s="145">
        <v>150</v>
      </c>
      <c r="AC269" s="145">
        <v>140</v>
      </c>
      <c r="AD269" s="145">
        <v>130</v>
      </c>
      <c r="AE269" s="145">
        <v>120</v>
      </c>
      <c r="AF269" s="141">
        <f t="shared" si="404"/>
        <v>470</v>
      </c>
      <c r="AG269" s="141">
        <f t="shared" si="405"/>
        <v>290</v>
      </c>
      <c r="AH269" s="141">
        <f t="shared" si="406"/>
        <v>260</v>
      </c>
      <c r="AI269" s="141">
        <f t="shared" si="407"/>
        <v>200</v>
      </c>
      <c r="AJ269" s="143">
        <f>'ĐẤT PNN'!I269-'ĐẤT NN'!P269</f>
        <v>200</v>
      </c>
    </row>
    <row r="270" spans="1:36" ht="157.5" customHeight="1" x14ac:dyDescent="0.25">
      <c r="A270" s="134">
        <f>'ĐẤT PNN'!A270</f>
        <v>265</v>
      </c>
      <c r="B270" s="134" t="str">
        <f>'ĐẤT PNN'!B270</f>
        <v>VT3*0,8</v>
      </c>
      <c r="C270" s="134" t="str">
        <f t="shared" si="415"/>
        <v>VC30DT</v>
      </c>
      <c r="D270" s="134" t="s">
        <v>450</v>
      </c>
      <c r="E270" s="134" t="s">
        <v>170</v>
      </c>
      <c r="F270" s="134" t="s">
        <v>462</v>
      </c>
      <c r="G270" s="134" t="s">
        <v>460</v>
      </c>
      <c r="H270" s="147" t="str">
        <f t="shared" si="393"/>
        <v>Xã Trị AnTTVAVị trí 1240</v>
      </c>
      <c r="I270" s="134"/>
      <c r="J270" s="134"/>
      <c r="K270" s="176" t="str">
        <f>'ĐẤT PNN'!D270</f>
        <v>Các tuyến đường giao thông không đấu nối trực tiếp và thông ra Đường từ Trường TH Cây Gáo cơ sở 2 đoạn từ Đường tỉnh 767 đến Bên phải: hết ranh thửa đất số 239, tờ bản đồ số 121. Bên trái: hết ranh thửa đất số 694, tờ bản đồ số 121. có hiện trạng là đường nhựa, bê tông xi măng:
- Có bề rộng ≥5m, cách đường giao thông &gt;600m.
- Có bề rộng từ ≥3m đến &lt;5m, cách đường giao thông từ &gt;400m đến ≤600m.
- Có bề rộng &lt;3m, cách đường giao thông ≤200m.</v>
      </c>
      <c r="L270" s="176"/>
      <c r="M270" s="176"/>
      <c r="N270" s="140">
        <f t="shared" si="416"/>
        <v>200</v>
      </c>
      <c r="O270" s="140">
        <f t="shared" si="417"/>
        <v>130</v>
      </c>
      <c r="P270" s="140">
        <v>400</v>
      </c>
      <c r="Q270" s="140">
        <v>260</v>
      </c>
      <c r="R270" s="157">
        <v>1.1299999999999999</v>
      </c>
      <c r="S270" s="139">
        <f t="shared" si="418"/>
        <v>240</v>
      </c>
      <c r="T270" s="139">
        <f t="shared" si="419"/>
        <v>220</v>
      </c>
      <c r="U270" s="139">
        <f t="shared" si="420"/>
        <v>200</v>
      </c>
      <c r="V270" s="139">
        <f t="shared" si="421"/>
        <v>180</v>
      </c>
      <c r="W270" s="141">
        <f t="shared" si="400"/>
        <v>760</v>
      </c>
      <c r="X270" s="141">
        <f t="shared" si="401"/>
        <v>460</v>
      </c>
      <c r="Y270" s="141">
        <f t="shared" si="402"/>
        <v>400</v>
      </c>
      <c r="Z270" s="141">
        <f t="shared" si="403"/>
        <v>310</v>
      </c>
      <c r="AA270" s="144">
        <v>3</v>
      </c>
      <c r="AB270" s="145">
        <v>150</v>
      </c>
      <c r="AC270" s="145">
        <v>140</v>
      </c>
      <c r="AD270" s="145">
        <v>130</v>
      </c>
      <c r="AE270" s="145">
        <v>120</v>
      </c>
      <c r="AF270" s="141">
        <f t="shared" si="404"/>
        <v>470</v>
      </c>
      <c r="AG270" s="141">
        <f t="shared" si="405"/>
        <v>290</v>
      </c>
      <c r="AH270" s="141">
        <f t="shared" si="406"/>
        <v>260</v>
      </c>
      <c r="AI270" s="141">
        <f t="shared" si="407"/>
        <v>200</v>
      </c>
      <c r="AJ270" s="143">
        <f>'ĐẤT PNN'!I270-'ĐẤT NN'!P270</f>
        <v>140</v>
      </c>
    </row>
    <row r="271" spans="1:36" ht="94.5" customHeight="1" x14ac:dyDescent="0.25">
      <c r="A271" s="134">
        <f>'ĐẤT PNN'!A271</f>
        <v>266</v>
      </c>
      <c r="B271" s="134" t="str">
        <f>'ĐẤT PNN'!B271</f>
        <v>VT4*0,8</v>
      </c>
      <c r="C271" s="134" t="str">
        <f t="shared" si="415"/>
        <v>VC30DT</v>
      </c>
      <c r="D271" s="134" t="s">
        <v>452</v>
      </c>
      <c r="E271" s="134" t="s">
        <v>170</v>
      </c>
      <c r="F271" s="134" t="s">
        <v>463</v>
      </c>
      <c r="G271" s="134" t="s">
        <v>460</v>
      </c>
      <c r="H271" s="147" t="str">
        <f t="shared" si="393"/>
        <v>Xã Trị AnTTVAVị trí 1240</v>
      </c>
      <c r="I271" s="134"/>
      <c r="J271" s="134"/>
      <c r="K271" s="176" t="str">
        <f>'ĐẤT PNN'!D271</f>
        <v>Các tuyến đường giao thông không đấu nối trực tiếp và thông ra Đường từ Trường TH Cây Gáo cơ sở 2 đoạn từ Đường tỉnh 767 đến Bên phải: hết ranh thửa đất số 239, tờ bản đồ số 121. Bên trái: hết ranh thửa đất số 694, tờ bản đồ số 121. có hiện trạng là đường nhựa, bê tông xi măng:
- Có bề rộng từ ≥3m đến &lt;5m, cách đường giao thông &gt;600m.
- Có bề rộng &lt;3m, cách đường giao thông &gt; 200m.</v>
      </c>
      <c r="L271" s="176"/>
      <c r="M271" s="176"/>
      <c r="N271" s="140">
        <f t="shared" si="416"/>
        <v>180</v>
      </c>
      <c r="O271" s="140">
        <f t="shared" si="417"/>
        <v>120</v>
      </c>
      <c r="P271" s="140">
        <v>310</v>
      </c>
      <c r="Q271" s="140">
        <v>200</v>
      </c>
      <c r="R271" s="157">
        <v>1.1299999999999999</v>
      </c>
      <c r="S271" s="139">
        <f t="shared" si="418"/>
        <v>240</v>
      </c>
      <c r="T271" s="139">
        <f t="shared" si="419"/>
        <v>220</v>
      </c>
      <c r="U271" s="139">
        <f t="shared" si="420"/>
        <v>200</v>
      </c>
      <c r="V271" s="139">
        <f t="shared" si="421"/>
        <v>180</v>
      </c>
      <c r="W271" s="141">
        <f t="shared" si="400"/>
        <v>760</v>
      </c>
      <c r="X271" s="141">
        <f t="shared" si="401"/>
        <v>460</v>
      </c>
      <c r="Y271" s="141">
        <f t="shared" si="402"/>
        <v>400</v>
      </c>
      <c r="Z271" s="141">
        <f t="shared" si="403"/>
        <v>310</v>
      </c>
      <c r="AA271" s="144">
        <v>3</v>
      </c>
      <c r="AB271" s="145">
        <v>150</v>
      </c>
      <c r="AC271" s="145">
        <v>140</v>
      </c>
      <c r="AD271" s="145">
        <v>130</v>
      </c>
      <c r="AE271" s="145">
        <v>120</v>
      </c>
      <c r="AF271" s="141">
        <f t="shared" si="404"/>
        <v>470</v>
      </c>
      <c r="AG271" s="141">
        <f t="shared" si="405"/>
        <v>290</v>
      </c>
      <c r="AH271" s="141">
        <f t="shared" si="406"/>
        <v>260</v>
      </c>
      <c r="AI271" s="141">
        <f t="shared" si="407"/>
        <v>200</v>
      </c>
      <c r="AJ271" s="143">
        <f>'ĐẤT PNN'!I271-'ĐẤT NN'!P271</f>
        <v>180</v>
      </c>
    </row>
    <row r="272" spans="1:36" ht="47.25" x14ac:dyDescent="0.25">
      <c r="A272" s="134">
        <f>'ĐẤT PNN'!A272</f>
        <v>267</v>
      </c>
      <c r="B272" s="134" t="str">
        <f>'ĐẤT PNN'!B272</f>
        <v>VC29DT</v>
      </c>
      <c r="C272" s="134" t="str">
        <f>$B$272</f>
        <v>VC29DT</v>
      </c>
      <c r="D272" s="134" t="s">
        <v>446</v>
      </c>
      <c r="E272" s="134" t="s">
        <v>170</v>
      </c>
      <c r="F272" s="134" t="s">
        <v>459</v>
      </c>
      <c r="G272" s="134" t="s">
        <v>460</v>
      </c>
      <c r="H272" s="147" t="str">
        <f t="shared" si="393"/>
        <v>Xã Trị AnTTVAVị trí 1240</v>
      </c>
      <c r="I272" s="156" t="s">
        <v>426</v>
      </c>
      <c r="J272" s="156" t="s">
        <v>425</v>
      </c>
      <c r="K272" s="135" t="str">
        <f>'ĐẤT PNN'!D272</f>
        <v>Đường vào Mỏ đá Cây Gáo</v>
      </c>
      <c r="L272" s="135" t="str">
        <f>'ĐẤT PNN'!E272</f>
        <v>Đường tỉnh 767 đoạn từ ranh xã Vĩnh Tân đến ngã ba Hồ Xuân Hương</v>
      </c>
      <c r="M272" s="135" t="str">
        <f>'ĐẤT PNN'!F272</f>
        <v>Giáp ranh xã Tân An</v>
      </c>
      <c r="N272" s="140">
        <f>S272</f>
        <v>240</v>
      </c>
      <c r="O272" s="140">
        <f>AB272</f>
        <v>230</v>
      </c>
      <c r="P272" s="140">
        <v>760</v>
      </c>
      <c r="Q272" s="140">
        <v>720</v>
      </c>
      <c r="R272" s="157">
        <v>1.1299999999999999</v>
      </c>
      <c r="S272" s="136">
        <v>240</v>
      </c>
      <c r="T272" s="136">
        <v>220</v>
      </c>
      <c r="U272" s="136">
        <v>200</v>
      </c>
      <c r="V272" s="136">
        <v>180</v>
      </c>
      <c r="W272" s="141">
        <f t="shared" si="400"/>
        <v>760</v>
      </c>
      <c r="X272" s="141">
        <f t="shared" si="401"/>
        <v>460</v>
      </c>
      <c r="Y272" s="141">
        <f t="shared" si="402"/>
        <v>400</v>
      </c>
      <c r="Z272" s="141">
        <f t="shared" si="403"/>
        <v>310</v>
      </c>
      <c r="AA272" s="144">
        <v>3</v>
      </c>
      <c r="AB272" s="145">
        <v>230</v>
      </c>
      <c r="AC272" s="145">
        <v>210</v>
      </c>
      <c r="AD272" s="145">
        <v>190</v>
      </c>
      <c r="AE272" s="145">
        <v>170</v>
      </c>
      <c r="AF272" s="141">
        <f t="shared" si="404"/>
        <v>720</v>
      </c>
      <c r="AG272" s="141">
        <f t="shared" si="405"/>
        <v>440</v>
      </c>
      <c r="AH272" s="141">
        <f t="shared" si="406"/>
        <v>380</v>
      </c>
      <c r="AI272" s="141">
        <f t="shared" si="407"/>
        <v>290</v>
      </c>
      <c r="AJ272" s="143">
        <f>'ĐẤT PNN'!I272-'ĐẤT NN'!P272</f>
        <v>640</v>
      </c>
    </row>
    <row r="273" spans="1:36" ht="126" customHeight="1" x14ac:dyDescent="0.25">
      <c r="A273" s="134">
        <f>'ĐẤT PNN'!A273</f>
        <v>268</v>
      </c>
      <c r="B273" s="134" t="str">
        <f>'ĐẤT PNN'!B273</f>
        <v>VT2</v>
      </c>
      <c r="C273" s="134" t="str">
        <f t="shared" ref="C273:C278" si="422">$B$272</f>
        <v>VC29DT</v>
      </c>
      <c r="D273" s="134" t="s">
        <v>448</v>
      </c>
      <c r="E273" s="134" t="s">
        <v>170</v>
      </c>
      <c r="F273" s="134" t="s">
        <v>461</v>
      </c>
      <c r="G273" s="134" t="s">
        <v>460</v>
      </c>
      <c r="H273" s="147" t="str">
        <f t="shared" si="393"/>
        <v>Xã Trị AnTTVAVị trí 1240</v>
      </c>
      <c r="I273" s="134"/>
      <c r="J273" s="134"/>
      <c r="K273" s="176" t="str">
        <f>'ĐẤT PNN'!D273</f>
        <v>Các tuyến đường giao thông đấu nối trực tiếp ra Đường vào Mỏ đá Cây Gáo đoạn từ Đường tỉnh 767 đoạn từ ranh xã Vĩnh Tân đến ngã ba Hồ Xuân Hương đến Giáp ranh xã Tân An có hiện trạng là đường nhựa, bê tông xi măng:
- Có bề rộng ≥5m, cách đường giao thông ≤600m.
- Có bề rộng từ ≥3m đến &lt;5m, cách đường giao thông ≤400m.</v>
      </c>
      <c r="L273" s="176"/>
      <c r="M273" s="176"/>
      <c r="N273" s="140">
        <f t="shared" ref="N273:N278" si="423">IF(B273="VT2",T273,IF(B273="VT3",U273,IF(B273="VT2*0,8",T273,IF(B273="VT3*0,8",U273,V273))))</f>
        <v>220</v>
      </c>
      <c r="O273" s="140">
        <f t="shared" ref="O273:O278" si="424">IF(B273="VT2",AC273,IF(B273="VT3",AD273,IF(B273="VT2*0,8",AC273,IF(B273="VT3*0,8",AD273,AE273))))</f>
        <v>140</v>
      </c>
      <c r="P273" s="140">
        <v>460</v>
      </c>
      <c r="Q273" s="140">
        <v>290</v>
      </c>
      <c r="R273" s="157">
        <v>1.1299999999999999</v>
      </c>
      <c r="S273" s="139">
        <f t="shared" ref="S273:S278" si="425">S272</f>
        <v>240</v>
      </c>
      <c r="T273" s="139">
        <f t="shared" ref="T273:T278" si="426">T272</f>
        <v>220</v>
      </c>
      <c r="U273" s="139">
        <f t="shared" ref="U273:U278" si="427">U272</f>
        <v>200</v>
      </c>
      <c r="V273" s="139">
        <f t="shared" ref="V273:V278" si="428">V272</f>
        <v>180</v>
      </c>
      <c r="W273" s="141">
        <f t="shared" si="400"/>
        <v>760</v>
      </c>
      <c r="X273" s="141">
        <f t="shared" si="401"/>
        <v>460</v>
      </c>
      <c r="Y273" s="141">
        <f t="shared" si="402"/>
        <v>400</v>
      </c>
      <c r="Z273" s="141">
        <f t="shared" si="403"/>
        <v>310</v>
      </c>
      <c r="AA273" s="144">
        <v>3</v>
      </c>
      <c r="AB273" s="145">
        <v>150</v>
      </c>
      <c r="AC273" s="145">
        <v>140</v>
      </c>
      <c r="AD273" s="145">
        <v>130</v>
      </c>
      <c r="AE273" s="145">
        <v>120</v>
      </c>
      <c r="AF273" s="141">
        <f t="shared" si="404"/>
        <v>470</v>
      </c>
      <c r="AG273" s="141">
        <f t="shared" si="405"/>
        <v>290</v>
      </c>
      <c r="AH273" s="141">
        <f t="shared" si="406"/>
        <v>260</v>
      </c>
      <c r="AI273" s="141">
        <f t="shared" si="407"/>
        <v>200</v>
      </c>
      <c r="AJ273" s="143">
        <f>'ĐẤT PNN'!I273-'ĐẤT NN'!P273</f>
        <v>260</v>
      </c>
    </row>
    <row r="274" spans="1:36" ht="141.75" customHeight="1" x14ac:dyDescent="0.25">
      <c r="A274" s="134">
        <f>'ĐẤT PNN'!A274</f>
        <v>269</v>
      </c>
      <c r="B274" s="134" t="str">
        <f>'ĐẤT PNN'!B274</f>
        <v>VT3</v>
      </c>
      <c r="C274" s="134" t="str">
        <f t="shared" si="422"/>
        <v>VC29DT</v>
      </c>
      <c r="D274" s="134" t="s">
        <v>450</v>
      </c>
      <c r="E274" s="134" t="s">
        <v>170</v>
      </c>
      <c r="F274" s="134" t="s">
        <v>462</v>
      </c>
      <c r="G274" s="134" t="s">
        <v>460</v>
      </c>
      <c r="H274" s="147" t="str">
        <f t="shared" si="393"/>
        <v>Xã Trị AnTTVAVị trí 1240</v>
      </c>
      <c r="I274" s="134"/>
      <c r="J274" s="134"/>
      <c r="K274" s="176" t="str">
        <f>'ĐẤT PNN'!D274</f>
        <v>Các tuyến đường giao thông đấu nối trực tiếp ra Đường vào Mỏ đá Cây Gáo đoạn từ Đường tỉnh 767 đoạn từ ranh xã Vĩnh Tân đến ngã ba Hồ Xuân Hương đến Giáp ranh xã Tân An có hiện trạng là đường nhựa, bê tông xi măng:
- Có bề rộng ≥5m, cách đường giao thông &gt;600m.
- Có bề rộng từ ≥3m đến &lt;5m, cách đường giao thông từ &gt;400m đến ≤600m.
- Có bề rộng &lt;3m, cách đường giao thông ≤200m.</v>
      </c>
      <c r="L274" s="176"/>
      <c r="M274" s="176"/>
      <c r="N274" s="140">
        <f t="shared" si="423"/>
        <v>200</v>
      </c>
      <c r="O274" s="140">
        <f t="shared" si="424"/>
        <v>130</v>
      </c>
      <c r="P274" s="140">
        <v>400</v>
      </c>
      <c r="Q274" s="140">
        <v>260</v>
      </c>
      <c r="R274" s="157">
        <v>1.1299999999999999</v>
      </c>
      <c r="S274" s="139">
        <f t="shared" si="425"/>
        <v>240</v>
      </c>
      <c r="T274" s="139">
        <f t="shared" si="426"/>
        <v>220</v>
      </c>
      <c r="U274" s="139">
        <f t="shared" si="427"/>
        <v>200</v>
      </c>
      <c r="V274" s="139">
        <f t="shared" si="428"/>
        <v>180</v>
      </c>
      <c r="W274" s="141">
        <f t="shared" si="400"/>
        <v>760</v>
      </c>
      <c r="X274" s="141">
        <f t="shared" si="401"/>
        <v>460</v>
      </c>
      <c r="Y274" s="141">
        <f t="shared" si="402"/>
        <v>400</v>
      </c>
      <c r="Z274" s="141">
        <f t="shared" si="403"/>
        <v>310</v>
      </c>
      <c r="AA274" s="144">
        <v>3</v>
      </c>
      <c r="AB274" s="145">
        <v>150</v>
      </c>
      <c r="AC274" s="145">
        <v>140</v>
      </c>
      <c r="AD274" s="145">
        <v>130</v>
      </c>
      <c r="AE274" s="145">
        <v>120</v>
      </c>
      <c r="AF274" s="141">
        <f t="shared" si="404"/>
        <v>470</v>
      </c>
      <c r="AG274" s="141">
        <f t="shared" si="405"/>
        <v>290</v>
      </c>
      <c r="AH274" s="141">
        <f t="shared" si="406"/>
        <v>260</v>
      </c>
      <c r="AI274" s="141">
        <f t="shared" si="407"/>
        <v>200</v>
      </c>
      <c r="AJ274" s="143">
        <f>'ĐẤT PNN'!I274-'ĐẤT NN'!P274</f>
        <v>200</v>
      </c>
    </row>
    <row r="275" spans="1:36" ht="78.75" customHeight="1" x14ac:dyDescent="0.25">
      <c r="A275" s="134">
        <f>'ĐẤT PNN'!A275</f>
        <v>270</v>
      </c>
      <c r="B275" s="134" t="str">
        <f>'ĐẤT PNN'!B275</f>
        <v>VT4</v>
      </c>
      <c r="C275" s="134" t="str">
        <f t="shared" si="422"/>
        <v>VC29DT</v>
      </c>
      <c r="D275" s="134" t="s">
        <v>452</v>
      </c>
      <c r="E275" s="134" t="s">
        <v>170</v>
      </c>
      <c r="F275" s="134" t="s">
        <v>463</v>
      </c>
      <c r="G275" s="134" t="s">
        <v>460</v>
      </c>
      <c r="H275" s="147" t="str">
        <f t="shared" si="393"/>
        <v>Xã Trị AnTTVAVị trí 1240</v>
      </c>
      <c r="I275" s="134"/>
      <c r="J275" s="134"/>
      <c r="K275" s="176" t="str">
        <f>'ĐẤT PNN'!D275</f>
        <v>Các tuyến đường giao thông đấu nối trực tiếp ra Đường vào Mỏ đá Cây Gáo đoạn từ Đường tỉnh 767 đoạn từ ranh xã Vĩnh Tân đến ngã ba Hồ Xuân Hương đến Giáp ranh xã Tân An có hiện trạng là đường nhựa, bê tông xi măng:
- Có bề rộng từ ≥3m đến &lt;5m, cách đường giao thông &gt;600m.
- Có bề rộng &lt;3m, cách đường giao thông &gt;200m.</v>
      </c>
      <c r="L275" s="176"/>
      <c r="M275" s="176"/>
      <c r="N275" s="140">
        <f t="shared" si="423"/>
        <v>180</v>
      </c>
      <c r="O275" s="140">
        <f t="shared" si="424"/>
        <v>120</v>
      </c>
      <c r="P275" s="140">
        <v>310</v>
      </c>
      <c r="Q275" s="140">
        <v>200</v>
      </c>
      <c r="R275" s="157">
        <v>1.1299999999999999</v>
      </c>
      <c r="S275" s="139">
        <f t="shared" si="425"/>
        <v>240</v>
      </c>
      <c r="T275" s="139">
        <f t="shared" si="426"/>
        <v>220</v>
      </c>
      <c r="U275" s="139">
        <f t="shared" si="427"/>
        <v>200</v>
      </c>
      <c r="V275" s="139">
        <f t="shared" si="428"/>
        <v>180</v>
      </c>
      <c r="W275" s="141">
        <f t="shared" si="400"/>
        <v>760</v>
      </c>
      <c r="X275" s="141">
        <f t="shared" si="401"/>
        <v>460</v>
      </c>
      <c r="Y275" s="141">
        <f t="shared" si="402"/>
        <v>400</v>
      </c>
      <c r="Z275" s="141">
        <f t="shared" si="403"/>
        <v>310</v>
      </c>
      <c r="AA275" s="144">
        <v>3</v>
      </c>
      <c r="AB275" s="145">
        <v>150</v>
      </c>
      <c r="AC275" s="145">
        <v>140</v>
      </c>
      <c r="AD275" s="145">
        <v>130</v>
      </c>
      <c r="AE275" s="145">
        <v>120</v>
      </c>
      <c r="AF275" s="141">
        <f t="shared" si="404"/>
        <v>470</v>
      </c>
      <c r="AG275" s="141">
        <f t="shared" si="405"/>
        <v>290</v>
      </c>
      <c r="AH275" s="141">
        <f t="shared" si="406"/>
        <v>260</v>
      </c>
      <c r="AI275" s="141">
        <f t="shared" si="407"/>
        <v>200</v>
      </c>
      <c r="AJ275" s="143">
        <f>'ĐẤT PNN'!I275-'ĐẤT NN'!P275</f>
        <v>230</v>
      </c>
    </row>
    <row r="276" spans="1:36" ht="126" customHeight="1" x14ac:dyDescent="0.25">
      <c r="A276" s="134">
        <f>'ĐẤT PNN'!A276</f>
        <v>271</v>
      </c>
      <c r="B276" s="134" t="str">
        <f>'ĐẤT PNN'!B276</f>
        <v>VT2*0,8</v>
      </c>
      <c r="C276" s="134" t="str">
        <f t="shared" si="422"/>
        <v>VC29DT</v>
      </c>
      <c r="D276" s="134" t="s">
        <v>448</v>
      </c>
      <c r="E276" s="134" t="s">
        <v>170</v>
      </c>
      <c r="F276" s="134" t="s">
        <v>461</v>
      </c>
      <c r="G276" s="134" t="s">
        <v>460</v>
      </c>
      <c r="H276" s="147" t="str">
        <f t="shared" si="393"/>
        <v>Xã Trị AnTTVAVị trí 1240</v>
      </c>
      <c r="I276" s="134"/>
      <c r="J276" s="134"/>
      <c r="K276" s="176" t="str">
        <f>'ĐẤT PNN'!D276</f>
        <v>Các tuyến đường giao thông không đấu nối trực tiếp và thông ra Đường vào Mỏ đá Cây Gáo đoạn từ Đường tỉnh 767 đoạn từ ranh xã Vĩnh Tân đến ngã ba Hồ Xuân Hương đến Giáp ranh xã Tân An có hiện trạng là đường nhựa, bê tông xi măng:
- Có bề rộng ≥5m, cách đường giao thông ≤600m.
- Có bề rộng từ ≥3m đến &lt;5m, cách đường giao thông ≤400m.</v>
      </c>
      <c r="L276" s="176"/>
      <c r="M276" s="176"/>
      <c r="N276" s="140">
        <f t="shared" si="423"/>
        <v>220</v>
      </c>
      <c r="O276" s="140">
        <f t="shared" si="424"/>
        <v>140</v>
      </c>
      <c r="P276" s="140">
        <v>460</v>
      </c>
      <c r="Q276" s="140">
        <v>290</v>
      </c>
      <c r="R276" s="157">
        <v>1.1299999999999999</v>
      </c>
      <c r="S276" s="139">
        <f t="shared" si="425"/>
        <v>240</v>
      </c>
      <c r="T276" s="139">
        <f t="shared" si="426"/>
        <v>220</v>
      </c>
      <c r="U276" s="139">
        <f t="shared" si="427"/>
        <v>200</v>
      </c>
      <c r="V276" s="139">
        <f t="shared" si="428"/>
        <v>180</v>
      </c>
      <c r="W276" s="141">
        <f t="shared" si="400"/>
        <v>760</v>
      </c>
      <c r="X276" s="141">
        <f t="shared" si="401"/>
        <v>460</v>
      </c>
      <c r="Y276" s="141">
        <f t="shared" si="402"/>
        <v>400</v>
      </c>
      <c r="Z276" s="141">
        <f t="shared" si="403"/>
        <v>310</v>
      </c>
      <c r="AA276" s="144">
        <v>3</v>
      </c>
      <c r="AB276" s="145">
        <v>150</v>
      </c>
      <c r="AC276" s="145">
        <v>140</v>
      </c>
      <c r="AD276" s="145">
        <v>130</v>
      </c>
      <c r="AE276" s="145">
        <v>120</v>
      </c>
      <c r="AF276" s="141">
        <f t="shared" si="404"/>
        <v>470</v>
      </c>
      <c r="AG276" s="141">
        <f t="shared" si="405"/>
        <v>290</v>
      </c>
      <c r="AH276" s="141">
        <f t="shared" si="406"/>
        <v>260</v>
      </c>
      <c r="AI276" s="141">
        <f t="shared" si="407"/>
        <v>200</v>
      </c>
      <c r="AJ276" s="143">
        <f>'ĐẤT PNN'!I276-'ĐẤT NN'!P276</f>
        <v>200</v>
      </c>
    </row>
    <row r="277" spans="1:36" ht="141.75" customHeight="1" x14ac:dyDescent="0.25">
      <c r="A277" s="134">
        <f>'ĐẤT PNN'!A277</f>
        <v>272</v>
      </c>
      <c r="B277" s="134" t="str">
        <f>'ĐẤT PNN'!B277</f>
        <v>VT3*0,8</v>
      </c>
      <c r="C277" s="134" t="str">
        <f t="shared" si="422"/>
        <v>VC29DT</v>
      </c>
      <c r="D277" s="134" t="s">
        <v>450</v>
      </c>
      <c r="E277" s="134" t="s">
        <v>170</v>
      </c>
      <c r="F277" s="134" t="s">
        <v>462</v>
      </c>
      <c r="G277" s="134" t="s">
        <v>460</v>
      </c>
      <c r="H277" s="147" t="str">
        <f t="shared" si="393"/>
        <v>Xã Trị AnTTVAVị trí 1240</v>
      </c>
      <c r="I277" s="134"/>
      <c r="J277" s="134"/>
      <c r="K277" s="176" t="str">
        <f>'ĐẤT PNN'!D277</f>
        <v>Các tuyến đường giao thông không đấu nối trực tiếp và thông ra Đường vào Mỏ đá Cây Gáo đoạn từ Đường tỉnh 767 đoạn từ ranh xã Vĩnh Tân đến ngã ba Hồ Xuân Hương đến Giáp ranh xã Tân An có hiện trạng là đường nhựa, bê tông xi măng:
- Có bề rộng ≥5m, cách đường giao thông &gt;600m.
- Có bề rộng từ ≥3m đến &lt;5m, cách đường giao thông từ &gt;400m đến ≤600m.
- Có bề rộng &lt;3m, cách đường giao thông ≤200m.</v>
      </c>
      <c r="L277" s="176"/>
      <c r="M277" s="176"/>
      <c r="N277" s="140">
        <f t="shared" si="423"/>
        <v>200</v>
      </c>
      <c r="O277" s="140">
        <f t="shared" si="424"/>
        <v>130</v>
      </c>
      <c r="P277" s="140">
        <v>400</v>
      </c>
      <c r="Q277" s="140">
        <v>260</v>
      </c>
      <c r="R277" s="157">
        <v>1.1299999999999999</v>
      </c>
      <c r="S277" s="139">
        <f t="shared" si="425"/>
        <v>240</v>
      </c>
      <c r="T277" s="139">
        <f t="shared" si="426"/>
        <v>220</v>
      </c>
      <c r="U277" s="139">
        <f t="shared" si="427"/>
        <v>200</v>
      </c>
      <c r="V277" s="139">
        <f t="shared" si="428"/>
        <v>180</v>
      </c>
      <c r="W277" s="141">
        <f t="shared" si="400"/>
        <v>760</v>
      </c>
      <c r="X277" s="141">
        <f t="shared" si="401"/>
        <v>460</v>
      </c>
      <c r="Y277" s="141">
        <f t="shared" si="402"/>
        <v>400</v>
      </c>
      <c r="Z277" s="141">
        <f t="shared" si="403"/>
        <v>310</v>
      </c>
      <c r="AA277" s="144">
        <v>3</v>
      </c>
      <c r="AB277" s="145">
        <v>150</v>
      </c>
      <c r="AC277" s="145">
        <v>140</v>
      </c>
      <c r="AD277" s="145">
        <v>130</v>
      </c>
      <c r="AE277" s="145">
        <v>120</v>
      </c>
      <c r="AF277" s="141">
        <f t="shared" si="404"/>
        <v>470</v>
      </c>
      <c r="AG277" s="141">
        <f t="shared" si="405"/>
        <v>290</v>
      </c>
      <c r="AH277" s="141">
        <f t="shared" si="406"/>
        <v>260</v>
      </c>
      <c r="AI277" s="141">
        <f t="shared" si="407"/>
        <v>200</v>
      </c>
      <c r="AJ277" s="143">
        <f>'ĐẤT PNN'!I277-'ĐẤT NN'!P277</f>
        <v>140</v>
      </c>
    </row>
    <row r="278" spans="1:36" ht="78.75" customHeight="1" x14ac:dyDescent="0.25">
      <c r="A278" s="134">
        <f>'ĐẤT PNN'!A278</f>
        <v>273</v>
      </c>
      <c r="B278" s="134" t="str">
        <f>'ĐẤT PNN'!B278</f>
        <v>VT4*0,8</v>
      </c>
      <c r="C278" s="134" t="str">
        <f t="shared" si="422"/>
        <v>VC29DT</v>
      </c>
      <c r="D278" s="134" t="s">
        <v>452</v>
      </c>
      <c r="E278" s="134" t="s">
        <v>170</v>
      </c>
      <c r="F278" s="134" t="s">
        <v>463</v>
      </c>
      <c r="G278" s="134" t="s">
        <v>460</v>
      </c>
      <c r="H278" s="147" t="str">
        <f t="shared" si="393"/>
        <v>Xã Trị AnTTVAVị trí 1240</v>
      </c>
      <c r="I278" s="134"/>
      <c r="J278" s="134"/>
      <c r="K278" s="176" t="str">
        <f>'ĐẤT PNN'!D278</f>
        <v>Các tuyến đường giao thông không đấu nối trực tiếp và thông ra Đường vào Mỏ đá Cây Gáo đoạn từ Đường tỉnh 767 đoạn từ ranh xã Vĩnh Tân đến ngã ba Hồ Xuân Hương đến Giáp ranh xã Tân An có hiện trạng là đường nhựa, bê tông xi măng:
- Có bề rộng từ ≥3m đến &lt;5m, cách đường giao thông &gt;600m.
- Có bề rộng &lt;3m, cách đường giao thông &gt; 200m.</v>
      </c>
      <c r="L278" s="176"/>
      <c r="M278" s="176"/>
      <c r="N278" s="140">
        <f t="shared" si="423"/>
        <v>180</v>
      </c>
      <c r="O278" s="140">
        <f t="shared" si="424"/>
        <v>120</v>
      </c>
      <c r="P278" s="140">
        <v>310</v>
      </c>
      <c r="Q278" s="140">
        <v>200</v>
      </c>
      <c r="R278" s="157">
        <v>1.1299999999999999</v>
      </c>
      <c r="S278" s="139">
        <f t="shared" si="425"/>
        <v>240</v>
      </c>
      <c r="T278" s="139">
        <f t="shared" si="426"/>
        <v>220</v>
      </c>
      <c r="U278" s="139">
        <f t="shared" si="427"/>
        <v>200</v>
      </c>
      <c r="V278" s="139">
        <f t="shared" si="428"/>
        <v>180</v>
      </c>
      <c r="W278" s="141">
        <f t="shared" si="400"/>
        <v>760</v>
      </c>
      <c r="X278" s="141">
        <f t="shared" si="401"/>
        <v>460</v>
      </c>
      <c r="Y278" s="141">
        <f t="shared" si="402"/>
        <v>400</v>
      </c>
      <c r="Z278" s="141">
        <f t="shared" si="403"/>
        <v>310</v>
      </c>
      <c r="AA278" s="144">
        <v>3</v>
      </c>
      <c r="AB278" s="145">
        <v>150</v>
      </c>
      <c r="AC278" s="145">
        <v>140</v>
      </c>
      <c r="AD278" s="145">
        <v>130</v>
      </c>
      <c r="AE278" s="145">
        <v>120</v>
      </c>
      <c r="AF278" s="141">
        <f t="shared" si="404"/>
        <v>470</v>
      </c>
      <c r="AG278" s="141">
        <f t="shared" si="405"/>
        <v>290</v>
      </c>
      <c r="AH278" s="141">
        <f t="shared" si="406"/>
        <v>260</v>
      </c>
      <c r="AI278" s="141">
        <f t="shared" si="407"/>
        <v>200</v>
      </c>
      <c r="AJ278" s="143">
        <f>'ĐẤT PNN'!I278-'ĐẤT NN'!P278</f>
        <v>180</v>
      </c>
    </row>
    <row r="279" spans="1:36" ht="63" x14ac:dyDescent="0.25">
      <c r="A279" s="134">
        <f>'ĐẤT PNN'!A279</f>
        <v>274</v>
      </c>
      <c r="B279" s="134" t="str">
        <f>'ĐẤT PNN'!B279</f>
        <v>VC13DT</v>
      </c>
      <c r="C279" s="134" t="str">
        <f>$B$279</f>
        <v>VC13DT</v>
      </c>
      <c r="D279" s="134" t="s">
        <v>446</v>
      </c>
      <c r="E279" s="134" t="s">
        <v>170</v>
      </c>
      <c r="F279" s="134" t="s">
        <v>459</v>
      </c>
      <c r="G279" s="134" t="s">
        <v>460</v>
      </c>
      <c r="H279" s="147" t="str">
        <f t="shared" si="393"/>
        <v>Xã Trị AnTTVAVị trí 1240</v>
      </c>
      <c r="I279" s="156" t="s">
        <v>426</v>
      </c>
      <c r="J279" s="156" t="s">
        <v>425</v>
      </c>
      <c r="K279" s="135" t="str">
        <f>'ĐẤT PNN'!D279</f>
        <v>Đường Chu Văn An</v>
      </c>
      <c r="L279" s="135" t="str">
        <f>'ĐẤT PNN'!E279</f>
        <v>Đường tỉnh 762</v>
      </c>
      <c r="M279" s="135" t="str">
        <f>'ĐẤT PNN'!F279</f>
        <v>Bên phải: hết ranh thửa đất số 18, tờ bản đồ số 66, BĐĐC xã Trị An. Bên trái: hết ranh thửa đất số 32, tờ bản đồ số 66, BĐĐC xã Trị An.</v>
      </c>
      <c r="N279" s="140">
        <f>S279</f>
        <v>240</v>
      </c>
      <c r="O279" s="140">
        <f>AB279</f>
        <v>230</v>
      </c>
      <c r="P279" s="140">
        <v>760</v>
      </c>
      <c r="Q279" s="140">
        <v>720</v>
      </c>
      <c r="R279" s="157">
        <v>1.1299999999999999</v>
      </c>
      <c r="S279" s="136">
        <v>240</v>
      </c>
      <c r="T279" s="136">
        <v>220</v>
      </c>
      <c r="U279" s="136">
        <v>200</v>
      </c>
      <c r="V279" s="136">
        <v>180</v>
      </c>
      <c r="W279" s="141">
        <f t="shared" si="400"/>
        <v>760</v>
      </c>
      <c r="X279" s="141">
        <f t="shared" si="401"/>
        <v>460</v>
      </c>
      <c r="Y279" s="141">
        <f t="shared" si="402"/>
        <v>400</v>
      </c>
      <c r="Z279" s="141">
        <f t="shared" si="403"/>
        <v>310</v>
      </c>
      <c r="AA279" s="144">
        <v>3</v>
      </c>
      <c r="AB279" s="145">
        <v>230</v>
      </c>
      <c r="AC279" s="145">
        <v>210</v>
      </c>
      <c r="AD279" s="145">
        <v>190</v>
      </c>
      <c r="AE279" s="145">
        <v>170</v>
      </c>
      <c r="AF279" s="141">
        <f t="shared" si="404"/>
        <v>720</v>
      </c>
      <c r="AG279" s="141">
        <f t="shared" si="405"/>
        <v>440</v>
      </c>
      <c r="AH279" s="141">
        <f t="shared" si="406"/>
        <v>380</v>
      </c>
      <c r="AI279" s="141">
        <f t="shared" si="407"/>
        <v>290</v>
      </c>
      <c r="AJ279" s="143">
        <f>'ĐẤT PNN'!I279-'ĐẤT NN'!P279</f>
        <v>1640</v>
      </c>
    </row>
    <row r="280" spans="1:36" ht="141.75" customHeight="1" x14ac:dyDescent="0.25">
      <c r="A280" s="134">
        <f>'ĐẤT PNN'!A280</f>
        <v>275</v>
      </c>
      <c r="B280" s="134" t="str">
        <f>'ĐẤT PNN'!B280</f>
        <v>VT2</v>
      </c>
      <c r="C280" s="134" t="str">
        <f t="shared" ref="C280:C285" si="429">$B$279</f>
        <v>VC13DT</v>
      </c>
      <c r="D280" s="134" t="s">
        <v>448</v>
      </c>
      <c r="E280" s="134" t="s">
        <v>170</v>
      </c>
      <c r="F280" s="134" t="s">
        <v>461</v>
      </c>
      <c r="G280" s="134" t="s">
        <v>460</v>
      </c>
      <c r="H280" s="147" t="str">
        <f t="shared" si="393"/>
        <v>Xã Trị AnTTVAVị trí 1240</v>
      </c>
      <c r="I280" s="134"/>
      <c r="J280" s="134"/>
      <c r="K280" s="176" t="str">
        <f>'ĐẤT PNN'!D280</f>
        <v>Các tuyến đường giao thông đấu nối trực tiếp ra Đường Chu Văn An đoạn từ Đường tỉnh 762 đến Bên phải: hết ranh thửa đất số 18, tờ bản đồ số 66, BĐĐC xã Trị An. Bên trái: hết ranh thửa đất số 32, tờ bản đồ số 66, BĐĐC xã Trị An. có hiện trạng là đường nhựa, bê tông xi măng:
- Có bề rộng ≥5m, cách đường giao thông ≤600m.
- Có bề rộng từ ≥3m đến &lt;5m, cách đường giao thông ≤400m.</v>
      </c>
      <c r="L280" s="176"/>
      <c r="M280" s="176"/>
      <c r="N280" s="140">
        <f t="shared" ref="N280:N285" si="430">IF(B280="VT2",T280,IF(B280="VT3",U280,IF(B280="VT2*0,8",T280,IF(B280="VT3*0,8",U280,V280))))</f>
        <v>220</v>
      </c>
      <c r="O280" s="140">
        <f t="shared" ref="O280:O285" si="431">IF(B280="VT2",AC280,IF(B280="VT3",AD280,IF(B280="VT2*0,8",AC280,IF(B280="VT3*0,8",AD280,AE280))))</f>
        <v>140</v>
      </c>
      <c r="P280" s="140">
        <v>460</v>
      </c>
      <c r="Q280" s="140">
        <v>290</v>
      </c>
      <c r="R280" s="157">
        <v>1.1299999999999999</v>
      </c>
      <c r="S280" s="139">
        <f t="shared" ref="S280:S285" si="432">S279</f>
        <v>240</v>
      </c>
      <c r="T280" s="139">
        <f t="shared" ref="T280:T285" si="433">T279</f>
        <v>220</v>
      </c>
      <c r="U280" s="139">
        <f t="shared" ref="U280:U285" si="434">U279</f>
        <v>200</v>
      </c>
      <c r="V280" s="139">
        <f t="shared" ref="V280:V285" si="435">V279</f>
        <v>180</v>
      </c>
      <c r="W280" s="141">
        <f t="shared" si="400"/>
        <v>760</v>
      </c>
      <c r="X280" s="141">
        <f t="shared" si="401"/>
        <v>460</v>
      </c>
      <c r="Y280" s="141">
        <f t="shared" si="402"/>
        <v>400</v>
      </c>
      <c r="Z280" s="141">
        <f t="shared" si="403"/>
        <v>310</v>
      </c>
      <c r="AA280" s="144">
        <v>3</v>
      </c>
      <c r="AB280" s="145">
        <v>150</v>
      </c>
      <c r="AC280" s="145">
        <v>140</v>
      </c>
      <c r="AD280" s="145">
        <v>130</v>
      </c>
      <c r="AE280" s="145">
        <v>120</v>
      </c>
      <c r="AF280" s="141">
        <f t="shared" si="404"/>
        <v>470</v>
      </c>
      <c r="AG280" s="141">
        <f t="shared" si="405"/>
        <v>290</v>
      </c>
      <c r="AH280" s="141">
        <f t="shared" si="406"/>
        <v>260</v>
      </c>
      <c r="AI280" s="141">
        <f t="shared" si="407"/>
        <v>200</v>
      </c>
      <c r="AJ280" s="143">
        <f>'ĐẤT PNN'!I280-'ĐẤT NN'!P280</f>
        <v>500</v>
      </c>
    </row>
    <row r="281" spans="1:36" ht="157.5" customHeight="1" x14ac:dyDescent="0.25">
      <c r="A281" s="134">
        <f>'ĐẤT PNN'!A281</f>
        <v>276</v>
      </c>
      <c r="B281" s="134" t="str">
        <f>'ĐẤT PNN'!B281</f>
        <v>VT3</v>
      </c>
      <c r="C281" s="134" t="str">
        <f t="shared" si="429"/>
        <v>VC13DT</v>
      </c>
      <c r="D281" s="134" t="s">
        <v>450</v>
      </c>
      <c r="E281" s="134" t="s">
        <v>170</v>
      </c>
      <c r="F281" s="134" t="s">
        <v>462</v>
      </c>
      <c r="G281" s="134" t="s">
        <v>460</v>
      </c>
      <c r="H281" s="147" t="str">
        <f t="shared" si="393"/>
        <v>Xã Trị AnTTVAVị trí 1240</v>
      </c>
      <c r="I281" s="134"/>
      <c r="J281" s="134"/>
      <c r="K281" s="176" t="str">
        <f>'ĐẤT PNN'!D281</f>
        <v>Các tuyến đường giao thông đấu nối trực tiếp ra Đường Chu Văn An đoạn từ Đường tỉnh 762 đến Bên phải: hết ranh thửa đất số 18, tờ bản đồ số 66, BĐĐC xã Trị An. Bên trái: hết ranh thửa đất số 32, tờ bản đồ số 66, BĐĐC xã Trị An. có hiện trạng là đường nhựa, bê tông xi măng:
- Có bề rộng ≥5m, cách đường giao thông &gt;600m.
- Có bề rộng từ ≥3m đến &lt;5m, cách đường giao thông từ &gt;400m đến ≤600m.
- Có bề rộng &lt;3m, cách đường giao thông ≤200m.</v>
      </c>
      <c r="L281" s="176"/>
      <c r="M281" s="176"/>
      <c r="N281" s="140">
        <f t="shared" si="430"/>
        <v>200</v>
      </c>
      <c r="O281" s="140">
        <f t="shared" si="431"/>
        <v>130</v>
      </c>
      <c r="P281" s="140">
        <v>400</v>
      </c>
      <c r="Q281" s="140">
        <v>260</v>
      </c>
      <c r="R281" s="157">
        <v>1.1299999999999999</v>
      </c>
      <c r="S281" s="139">
        <f t="shared" si="432"/>
        <v>240</v>
      </c>
      <c r="T281" s="139">
        <f t="shared" si="433"/>
        <v>220</v>
      </c>
      <c r="U281" s="139">
        <f t="shared" si="434"/>
        <v>200</v>
      </c>
      <c r="V281" s="139">
        <f t="shared" si="435"/>
        <v>180</v>
      </c>
      <c r="W281" s="141">
        <f t="shared" si="400"/>
        <v>760</v>
      </c>
      <c r="X281" s="141">
        <f t="shared" si="401"/>
        <v>460</v>
      </c>
      <c r="Y281" s="141">
        <f t="shared" si="402"/>
        <v>400</v>
      </c>
      <c r="Z281" s="141">
        <f t="shared" si="403"/>
        <v>310</v>
      </c>
      <c r="AA281" s="144">
        <v>3</v>
      </c>
      <c r="AB281" s="145">
        <v>150</v>
      </c>
      <c r="AC281" s="145">
        <v>140</v>
      </c>
      <c r="AD281" s="145">
        <v>130</v>
      </c>
      <c r="AE281" s="145">
        <v>120</v>
      </c>
      <c r="AF281" s="141">
        <f t="shared" si="404"/>
        <v>470</v>
      </c>
      <c r="AG281" s="141">
        <f t="shared" si="405"/>
        <v>290</v>
      </c>
      <c r="AH281" s="141">
        <f t="shared" si="406"/>
        <v>260</v>
      </c>
      <c r="AI281" s="141">
        <f t="shared" si="407"/>
        <v>200</v>
      </c>
      <c r="AJ281" s="143">
        <f>'ĐẤT PNN'!I281-'ĐẤT NN'!P281</f>
        <v>320</v>
      </c>
    </row>
    <row r="282" spans="1:36" ht="94.5" customHeight="1" x14ac:dyDescent="0.25">
      <c r="A282" s="134">
        <f>'ĐẤT PNN'!A282</f>
        <v>277</v>
      </c>
      <c r="B282" s="134" t="str">
        <f>'ĐẤT PNN'!B282</f>
        <v>VT4</v>
      </c>
      <c r="C282" s="134" t="str">
        <f t="shared" si="429"/>
        <v>VC13DT</v>
      </c>
      <c r="D282" s="134" t="s">
        <v>452</v>
      </c>
      <c r="E282" s="134" t="s">
        <v>170</v>
      </c>
      <c r="F282" s="134" t="s">
        <v>463</v>
      </c>
      <c r="G282" s="134" t="s">
        <v>460</v>
      </c>
      <c r="H282" s="147" t="str">
        <f t="shared" si="393"/>
        <v>Xã Trị AnTTVAVị trí 1240</v>
      </c>
      <c r="I282" s="134"/>
      <c r="J282" s="134"/>
      <c r="K282" s="176" t="str">
        <f>'ĐẤT PNN'!D282</f>
        <v>Các tuyến đường giao thông đấu nối trực tiếp ra Đường Chu Văn An đoạn từ Đường tỉnh 762 đến Bên phải: hết ranh thửa đất số 18, tờ bản đồ số 66, BĐĐC xã Trị An. Bên trái: hết ranh thửa đất số 32, tờ bản đồ số 66, BĐĐC xã Trị An. có hiện trạng là đường nhựa, bê tông xi măng:
- Có bề rộng từ ≥3m đến &lt;5m, cách đường giao thông &gt;600m.
- Có bề rộng &lt;3m, cách đường giao thông &gt;200m.</v>
      </c>
      <c r="L282" s="176"/>
      <c r="M282" s="176"/>
      <c r="N282" s="140">
        <f t="shared" si="430"/>
        <v>180</v>
      </c>
      <c r="O282" s="140">
        <f t="shared" si="431"/>
        <v>120</v>
      </c>
      <c r="P282" s="140">
        <v>310</v>
      </c>
      <c r="Q282" s="140">
        <v>200</v>
      </c>
      <c r="R282" s="157">
        <v>1.1299999999999999</v>
      </c>
      <c r="S282" s="139">
        <f t="shared" si="432"/>
        <v>240</v>
      </c>
      <c r="T282" s="139">
        <f t="shared" si="433"/>
        <v>220</v>
      </c>
      <c r="U282" s="139">
        <f t="shared" si="434"/>
        <v>200</v>
      </c>
      <c r="V282" s="139">
        <f t="shared" si="435"/>
        <v>180</v>
      </c>
      <c r="W282" s="141">
        <f t="shared" si="400"/>
        <v>760</v>
      </c>
      <c r="X282" s="141">
        <f t="shared" si="401"/>
        <v>460</v>
      </c>
      <c r="Y282" s="141">
        <f t="shared" si="402"/>
        <v>400</v>
      </c>
      <c r="Z282" s="141">
        <f t="shared" si="403"/>
        <v>310</v>
      </c>
      <c r="AA282" s="144">
        <v>3</v>
      </c>
      <c r="AB282" s="145">
        <v>150</v>
      </c>
      <c r="AC282" s="145">
        <v>140</v>
      </c>
      <c r="AD282" s="145">
        <v>130</v>
      </c>
      <c r="AE282" s="145">
        <v>120</v>
      </c>
      <c r="AF282" s="141">
        <f t="shared" si="404"/>
        <v>470</v>
      </c>
      <c r="AG282" s="141">
        <f t="shared" si="405"/>
        <v>290</v>
      </c>
      <c r="AH282" s="141">
        <f t="shared" si="406"/>
        <v>260</v>
      </c>
      <c r="AI282" s="141">
        <f t="shared" si="407"/>
        <v>200</v>
      </c>
      <c r="AJ282" s="143">
        <f>'ĐẤT PNN'!I282-'ĐẤT NN'!P282</f>
        <v>230</v>
      </c>
    </row>
    <row r="283" spans="1:36" ht="141.75" customHeight="1" x14ac:dyDescent="0.25">
      <c r="A283" s="134">
        <f>'ĐẤT PNN'!A283</f>
        <v>278</v>
      </c>
      <c r="B283" s="134" t="str">
        <f>'ĐẤT PNN'!B283</f>
        <v>VT2*0,8</v>
      </c>
      <c r="C283" s="134" t="str">
        <f t="shared" si="429"/>
        <v>VC13DT</v>
      </c>
      <c r="D283" s="134" t="s">
        <v>448</v>
      </c>
      <c r="E283" s="134" t="s">
        <v>170</v>
      </c>
      <c r="F283" s="134" t="s">
        <v>461</v>
      </c>
      <c r="G283" s="134" t="s">
        <v>460</v>
      </c>
      <c r="H283" s="147" t="str">
        <f t="shared" si="393"/>
        <v>Xã Trị AnTTVAVị trí 1240</v>
      </c>
      <c r="I283" s="134"/>
      <c r="J283" s="134"/>
      <c r="K283" s="176" t="str">
        <f>'ĐẤT PNN'!D283</f>
        <v>Các tuyến đường giao thông không đấu nối trực tiếp và thông ra Đường Chu Văn An đoạn từ Đường tỉnh 762 đến Bên phải: hết ranh thửa đất số 18, tờ bản đồ số 66, BĐĐC xã Trị An. Bên trái: hết ranh thửa đất số 32, tờ bản đồ số 66, BĐĐC xã Trị An. có hiện trạng là đường nhựa, bê tông xi măng:
- Có bề rộng ≥5m, cách đường giao thông ≤600m.
- Có bề rộng từ ≥3m đến &lt;5m, cách đường giao thông ≤400m.</v>
      </c>
      <c r="L283" s="176"/>
      <c r="M283" s="176"/>
      <c r="N283" s="140">
        <f t="shared" si="430"/>
        <v>220</v>
      </c>
      <c r="O283" s="140">
        <f t="shared" si="431"/>
        <v>140</v>
      </c>
      <c r="P283" s="140">
        <v>460</v>
      </c>
      <c r="Q283" s="140">
        <v>290</v>
      </c>
      <c r="R283" s="157">
        <v>1.1299999999999999</v>
      </c>
      <c r="S283" s="139">
        <f t="shared" si="432"/>
        <v>240</v>
      </c>
      <c r="T283" s="139">
        <f t="shared" si="433"/>
        <v>220</v>
      </c>
      <c r="U283" s="139">
        <f t="shared" si="434"/>
        <v>200</v>
      </c>
      <c r="V283" s="139">
        <f t="shared" si="435"/>
        <v>180</v>
      </c>
      <c r="W283" s="141">
        <f t="shared" si="400"/>
        <v>760</v>
      </c>
      <c r="X283" s="141">
        <f t="shared" si="401"/>
        <v>460</v>
      </c>
      <c r="Y283" s="141">
        <f t="shared" si="402"/>
        <v>400</v>
      </c>
      <c r="Z283" s="141">
        <f t="shared" si="403"/>
        <v>310</v>
      </c>
      <c r="AA283" s="144">
        <v>3</v>
      </c>
      <c r="AB283" s="145">
        <v>150</v>
      </c>
      <c r="AC283" s="145">
        <v>140</v>
      </c>
      <c r="AD283" s="145">
        <v>130</v>
      </c>
      <c r="AE283" s="145">
        <v>120</v>
      </c>
      <c r="AF283" s="141">
        <f t="shared" si="404"/>
        <v>470</v>
      </c>
      <c r="AG283" s="141">
        <f t="shared" si="405"/>
        <v>290</v>
      </c>
      <c r="AH283" s="141">
        <f t="shared" si="406"/>
        <v>260</v>
      </c>
      <c r="AI283" s="141">
        <f t="shared" si="407"/>
        <v>200</v>
      </c>
      <c r="AJ283" s="143">
        <f>'ĐẤT PNN'!I283-'ĐẤT NN'!P283</f>
        <v>380</v>
      </c>
    </row>
    <row r="284" spans="1:36" ht="157.5" customHeight="1" x14ac:dyDescent="0.25">
      <c r="A284" s="134">
        <f>'ĐẤT PNN'!A284</f>
        <v>279</v>
      </c>
      <c r="B284" s="134" t="str">
        <f>'ĐẤT PNN'!B284</f>
        <v>VT3*0,8</v>
      </c>
      <c r="C284" s="134" t="str">
        <f t="shared" si="429"/>
        <v>VC13DT</v>
      </c>
      <c r="D284" s="134" t="s">
        <v>450</v>
      </c>
      <c r="E284" s="134" t="s">
        <v>170</v>
      </c>
      <c r="F284" s="134" t="s">
        <v>462</v>
      </c>
      <c r="G284" s="134" t="s">
        <v>460</v>
      </c>
      <c r="H284" s="147" t="str">
        <f t="shared" si="393"/>
        <v>Xã Trị AnTTVAVị trí 1240</v>
      </c>
      <c r="I284" s="134"/>
      <c r="J284" s="134"/>
      <c r="K284" s="176" t="str">
        <f>'ĐẤT PNN'!D284</f>
        <v>Các tuyến đường giao thông không đấu nối trực tiếp và thông ra Đường Chu Văn An đoạn từ Đường tỉnh 762 đến Bên phải: hết ranh thửa đất số 18, tờ bản đồ số 66, BĐĐC xã Trị An. Bên trái: hết ranh thửa đất số 32, tờ bản đồ số 66, BĐĐC xã Trị An. có hiện trạng là đường nhựa, bê tông xi măng:
- Có bề rộng ≥5m, cách đường giao thông &gt;600m.
- Có bề rộng từ ≥3m đến &lt;5m, cách đường giao thông từ &gt;400m đến ≤600m.
- Có bề rộng &lt;3m, cách đường giao thông ≤200m.</v>
      </c>
      <c r="L284" s="176"/>
      <c r="M284" s="176"/>
      <c r="N284" s="140">
        <f t="shared" si="430"/>
        <v>200</v>
      </c>
      <c r="O284" s="140">
        <f t="shared" si="431"/>
        <v>130</v>
      </c>
      <c r="P284" s="140">
        <v>400</v>
      </c>
      <c r="Q284" s="140">
        <v>260</v>
      </c>
      <c r="R284" s="157">
        <v>1.1299999999999999</v>
      </c>
      <c r="S284" s="139">
        <f t="shared" si="432"/>
        <v>240</v>
      </c>
      <c r="T284" s="139">
        <f t="shared" si="433"/>
        <v>220</v>
      </c>
      <c r="U284" s="139">
        <f t="shared" si="434"/>
        <v>200</v>
      </c>
      <c r="V284" s="139">
        <f t="shared" si="435"/>
        <v>180</v>
      </c>
      <c r="W284" s="141">
        <f t="shared" si="400"/>
        <v>760</v>
      </c>
      <c r="X284" s="141">
        <f t="shared" si="401"/>
        <v>460</v>
      </c>
      <c r="Y284" s="141">
        <f t="shared" si="402"/>
        <v>400</v>
      </c>
      <c r="Z284" s="141">
        <f t="shared" si="403"/>
        <v>310</v>
      </c>
      <c r="AA284" s="144">
        <v>3</v>
      </c>
      <c r="AB284" s="145">
        <v>150</v>
      </c>
      <c r="AC284" s="145">
        <v>140</v>
      </c>
      <c r="AD284" s="145">
        <v>130</v>
      </c>
      <c r="AE284" s="145">
        <v>120</v>
      </c>
      <c r="AF284" s="141">
        <f t="shared" si="404"/>
        <v>470</v>
      </c>
      <c r="AG284" s="141">
        <f t="shared" si="405"/>
        <v>290</v>
      </c>
      <c r="AH284" s="141">
        <f t="shared" si="406"/>
        <v>260</v>
      </c>
      <c r="AI284" s="141">
        <f t="shared" si="407"/>
        <v>200</v>
      </c>
      <c r="AJ284" s="143">
        <f>'ĐẤT PNN'!I284-'ĐẤT NN'!P284</f>
        <v>260</v>
      </c>
    </row>
    <row r="285" spans="1:36" ht="94.5" customHeight="1" x14ac:dyDescent="0.25">
      <c r="A285" s="134">
        <f>'ĐẤT PNN'!A285</f>
        <v>280</v>
      </c>
      <c r="B285" s="134" t="str">
        <f>'ĐẤT PNN'!B285</f>
        <v>VT4*0,8</v>
      </c>
      <c r="C285" s="134" t="str">
        <f t="shared" si="429"/>
        <v>VC13DT</v>
      </c>
      <c r="D285" s="134" t="s">
        <v>452</v>
      </c>
      <c r="E285" s="134" t="s">
        <v>170</v>
      </c>
      <c r="F285" s="134" t="s">
        <v>463</v>
      </c>
      <c r="G285" s="134" t="s">
        <v>460</v>
      </c>
      <c r="H285" s="147" t="str">
        <f t="shared" si="393"/>
        <v>Xã Trị AnTTVAVị trí 1240</v>
      </c>
      <c r="I285" s="134"/>
      <c r="J285" s="134"/>
      <c r="K285" s="176" t="str">
        <f>'ĐẤT PNN'!D285</f>
        <v>Các tuyến đường giao thông không đấu nối trực tiếp và thông ra Đường Chu Văn An đoạn từ Đường tỉnh 762 đến Bên phải: hết ranh thửa đất số 18, tờ bản đồ số 66, BĐĐC xã Trị An. Bên trái: hết ranh thửa đất số 32, tờ bản đồ số 66, BĐĐC xã Trị An. có hiện trạng là đường nhựa, bê tông xi măng:
- Có bề rộng từ ≥3m đến &lt;5m, cách đường giao thông &gt;600m.
- Có bề rộng &lt;3m, cách đường giao thông &gt; 200m.</v>
      </c>
      <c r="L285" s="176"/>
      <c r="M285" s="176"/>
      <c r="N285" s="140">
        <f t="shared" si="430"/>
        <v>180</v>
      </c>
      <c r="O285" s="140">
        <f t="shared" si="431"/>
        <v>120</v>
      </c>
      <c r="P285" s="140">
        <v>310</v>
      </c>
      <c r="Q285" s="140">
        <v>200</v>
      </c>
      <c r="R285" s="157">
        <v>1.1299999999999999</v>
      </c>
      <c r="S285" s="139">
        <f t="shared" si="432"/>
        <v>240</v>
      </c>
      <c r="T285" s="139">
        <f t="shared" si="433"/>
        <v>220</v>
      </c>
      <c r="U285" s="139">
        <f t="shared" si="434"/>
        <v>200</v>
      </c>
      <c r="V285" s="139">
        <f t="shared" si="435"/>
        <v>180</v>
      </c>
      <c r="W285" s="141">
        <f t="shared" si="400"/>
        <v>760</v>
      </c>
      <c r="X285" s="141">
        <f t="shared" si="401"/>
        <v>460</v>
      </c>
      <c r="Y285" s="141">
        <f t="shared" si="402"/>
        <v>400</v>
      </c>
      <c r="Z285" s="141">
        <f t="shared" si="403"/>
        <v>310</v>
      </c>
      <c r="AA285" s="144">
        <v>3</v>
      </c>
      <c r="AB285" s="145">
        <v>150</v>
      </c>
      <c r="AC285" s="145">
        <v>140</v>
      </c>
      <c r="AD285" s="145">
        <v>130</v>
      </c>
      <c r="AE285" s="145">
        <v>120</v>
      </c>
      <c r="AF285" s="141">
        <f t="shared" si="404"/>
        <v>470</v>
      </c>
      <c r="AG285" s="141">
        <f t="shared" si="405"/>
        <v>290</v>
      </c>
      <c r="AH285" s="141">
        <f t="shared" si="406"/>
        <v>260</v>
      </c>
      <c r="AI285" s="141">
        <f t="shared" si="407"/>
        <v>200</v>
      </c>
      <c r="AJ285" s="143">
        <f>'ĐẤT PNN'!I285-'ĐẤT NN'!P285</f>
        <v>180</v>
      </c>
    </row>
    <row r="286" spans="1:36" ht="47.25" x14ac:dyDescent="0.25">
      <c r="A286" s="134">
        <f>'ĐẤT PNN'!A286</f>
        <v>281</v>
      </c>
      <c r="B286" s="134" t="str">
        <f>'ĐẤT PNN'!B286</f>
        <v>VC23DT</v>
      </c>
      <c r="C286" s="134" t="str">
        <f>$B$286</f>
        <v>VC23DT</v>
      </c>
      <c r="D286" s="134" t="s">
        <v>446</v>
      </c>
      <c r="E286" s="134" t="s">
        <v>170</v>
      </c>
      <c r="F286" s="134" t="s">
        <v>459</v>
      </c>
      <c r="G286" s="134" t="s">
        <v>460</v>
      </c>
      <c r="H286" s="147" t="str">
        <f t="shared" si="393"/>
        <v>Xã Trị AnTTVAVị trí 1240</v>
      </c>
      <c r="I286" s="156" t="s">
        <v>426</v>
      </c>
      <c r="J286" s="156" t="s">
        <v>425</v>
      </c>
      <c r="K286" s="135" t="str">
        <f>'ĐẤT PNN'!D286</f>
        <v>Đường Trần Hữu Trang</v>
      </c>
      <c r="L286" s="135" t="str">
        <f>'ĐẤT PNN'!E286</f>
        <v>Đường Quang Trung, Đoạn từ ngã ba huyện Vĩnh Cửu cũ đến hết Trường THPT Trị An</v>
      </c>
      <c r="M286" s="135" t="str">
        <f>'ĐẤT PNN'!F286</f>
        <v>Đường Chu Văn An</v>
      </c>
      <c r="N286" s="140">
        <f>S286</f>
        <v>240</v>
      </c>
      <c r="O286" s="140">
        <f>AB286</f>
        <v>230</v>
      </c>
      <c r="P286" s="140">
        <v>760</v>
      </c>
      <c r="Q286" s="140">
        <v>720</v>
      </c>
      <c r="R286" s="157">
        <v>1.1299999999999999</v>
      </c>
      <c r="S286" s="136">
        <v>240</v>
      </c>
      <c r="T286" s="136">
        <v>220</v>
      </c>
      <c r="U286" s="136">
        <v>200</v>
      </c>
      <c r="V286" s="136">
        <v>180</v>
      </c>
      <c r="W286" s="141">
        <f t="shared" si="400"/>
        <v>760</v>
      </c>
      <c r="X286" s="141">
        <f t="shared" si="401"/>
        <v>460</v>
      </c>
      <c r="Y286" s="141">
        <f t="shared" si="402"/>
        <v>400</v>
      </c>
      <c r="Z286" s="141">
        <f t="shared" si="403"/>
        <v>310</v>
      </c>
      <c r="AA286" s="144">
        <v>3</v>
      </c>
      <c r="AB286" s="145">
        <v>230</v>
      </c>
      <c r="AC286" s="145">
        <v>210</v>
      </c>
      <c r="AD286" s="145">
        <v>190</v>
      </c>
      <c r="AE286" s="145">
        <v>170</v>
      </c>
      <c r="AF286" s="141">
        <f t="shared" si="404"/>
        <v>720</v>
      </c>
      <c r="AG286" s="141">
        <f t="shared" si="405"/>
        <v>440</v>
      </c>
      <c r="AH286" s="141">
        <f t="shared" si="406"/>
        <v>380</v>
      </c>
      <c r="AI286" s="141">
        <f t="shared" si="407"/>
        <v>290</v>
      </c>
      <c r="AJ286" s="143">
        <f>'ĐẤT PNN'!I286-'ĐẤT NN'!P286</f>
        <v>1040</v>
      </c>
    </row>
    <row r="287" spans="1:36" ht="126" customHeight="1" x14ac:dyDescent="0.25">
      <c r="A287" s="134">
        <f>'ĐẤT PNN'!A287</f>
        <v>282</v>
      </c>
      <c r="B287" s="134" t="str">
        <f>'ĐẤT PNN'!B287</f>
        <v>VT2</v>
      </c>
      <c r="C287" s="134" t="str">
        <f t="shared" ref="C287:C292" si="436">$B$286</f>
        <v>VC23DT</v>
      </c>
      <c r="D287" s="134" t="s">
        <v>448</v>
      </c>
      <c r="E287" s="134" t="s">
        <v>170</v>
      </c>
      <c r="F287" s="134" t="s">
        <v>461</v>
      </c>
      <c r="G287" s="134" t="s">
        <v>460</v>
      </c>
      <c r="H287" s="147" t="str">
        <f t="shared" si="393"/>
        <v>Xã Trị AnTTVAVị trí 1240</v>
      </c>
      <c r="I287" s="134"/>
      <c r="J287" s="134"/>
      <c r="K287" s="176" t="str">
        <f>'ĐẤT PNN'!D287</f>
        <v>Các tuyến đường giao thông đấu nối trực tiếp ra Đường Trần Hữu Trang đoạn từ Đường Quang Trung, Đoạn từ ngã ba huyện Vĩnh Cửu cũ đến hết Trường THPT Trị An đến Đường Chu Văn An có hiện trạng là đường nhựa, bê tông xi măng:
- Có bề rộng ≥5m, cách đường giao thông ≤600m.
- Có bề rộng từ ≥3m đến &lt;5m, cách đường giao thông ≤400m.</v>
      </c>
      <c r="L287" s="176"/>
      <c r="M287" s="176"/>
      <c r="N287" s="140">
        <f t="shared" ref="N287:N292" si="437">IF(B287="VT2",T287,IF(B287="VT3",U287,IF(B287="VT2*0,8",T287,IF(B287="VT3*0,8",U287,V287))))</f>
        <v>220</v>
      </c>
      <c r="O287" s="140">
        <f t="shared" ref="O287:O292" si="438">IF(B287="VT2",AC287,IF(B287="VT3",AD287,IF(B287="VT2*0,8",AC287,IF(B287="VT3*0,8",AD287,AE287))))</f>
        <v>140</v>
      </c>
      <c r="P287" s="140">
        <v>460</v>
      </c>
      <c r="Q287" s="140">
        <v>290</v>
      </c>
      <c r="R287" s="157">
        <v>1.1299999999999999</v>
      </c>
      <c r="S287" s="139">
        <f t="shared" ref="S287:S292" si="439">S286</f>
        <v>240</v>
      </c>
      <c r="T287" s="139">
        <f t="shared" ref="T287:T292" si="440">T286</f>
        <v>220</v>
      </c>
      <c r="U287" s="139">
        <f t="shared" ref="U287:U292" si="441">U286</f>
        <v>200</v>
      </c>
      <c r="V287" s="139">
        <f t="shared" ref="V287:V292" si="442">V286</f>
        <v>180</v>
      </c>
      <c r="W287" s="141">
        <f t="shared" si="400"/>
        <v>760</v>
      </c>
      <c r="X287" s="141">
        <f t="shared" si="401"/>
        <v>460</v>
      </c>
      <c r="Y287" s="141">
        <f t="shared" si="402"/>
        <v>400</v>
      </c>
      <c r="Z287" s="141">
        <f t="shared" si="403"/>
        <v>310</v>
      </c>
      <c r="AA287" s="144">
        <v>3</v>
      </c>
      <c r="AB287" s="145">
        <v>150</v>
      </c>
      <c r="AC287" s="145">
        <v>140</v>
      </c>
      <c r="AD287" s="145">
        <v>130</v>
      </c>
      <c r="AE287" s="145">
        <v>120</v>
      </c>
      <c r="AF287" s="141">
        <f t="shared" si="404"/>
        <v>470</v>
      </c>
      <c r="AG287" s="141">
        <f t="shared" si="405"/>
        <v>290</v>
      </c>
      <c r="AH287" s="141">
        <f t="shared" si="406"/>
        <v>260</v>
      </c>
      <c r="AI287" s="141">
        <f t="shared" si="407"/>
        <v>200</v>
      </c>
      <c r="AJ287" s="143">
        <f>'ĐẤT PNN'!I287-'ĐẤT NN'!P287</f>
        <v>320</v>
      </c>
    </row>
    <row r="288" spans="1:36" ht="141.75" customHeight="1" x14ac:dyDescent="0.25">
      <c r="A288" s="134">
        <f>'ĐẤT PNN'!A288</f>
        <v>283</v>
      </c>
      <c r="B288" s="134" t="str">
        <f>'ĐẤT PNN'!B288</f>
        <v>VT3</v>
      </c>
      <c r="C288" s="134" t="str">
        <f t="shared" si="436"/>
        <v>VC23DT</v>
      </c>
      <c r="D288" s="134" t="s">
        <v>450</v>
      </c>
      <c r="E288" s="134" t="s">
        <v>170</v>
      </c>
      <c r="F288" s="134" t="s">
        <v>462</v>
      </c>
      <c r="G288" s="134" t="s">
        <v>460</v>
      </c>
      <c r="H288" s="147" t="str">
        <f t="shared" si="393"/>
        <v>Xã Trị AnTTVAVị trí 1240</v>
      </c>
      <c r="I288" s="134"/>
      <c r="J288" s="134"/>
      <c r="K288" s="176" t="str">
        <f>'ĐẤT PNN'!D288</f>
        <v>Các tuyến đường giao thông đấu nối trực tiếp ra Đường Trần Hữu Trang đoạn từ Đường Quang Trung, Đoạn từ ngã ba huyện Vĩnh Cửu cũ đến hết Trường THPT Trị An đến Đường Chu Văn An có hiện trạng là đường nhựa, bê tông xi măng:
- Có bề rộng ≥5m, cách đường giao thông &gt;600m.
- Có bề rộng từ ≥3m đến &lt;5m, cách đường giao thông từ &gt;400m đến ≤600m.
- Có bề rộng &lt;3m, cách đường giao thông ≤200m.</v>
      </c>
      <c r="L288" s="176"/>
      <c r="M288" s="176"/>
      <c r="N288" s="140">
        <f t="shared" si="437"/>
        <v>200</v>
      </c>
      <c r="O288" s="140">
        <f t="shared" si="438"/>
        <v>130</v>
      </c>
      <c r="P288" s="140">
        <v>400</v>
      </c>
      <c r="Q288" s="140">
        <v>260</v>
      </c>
      <c r="R288" s="157">
        <v>1.1299999999999999</v>
      </c>
      <c r="S288" s="139">
        <f t="shared" si="439"/>
        <v>240</v>
      </c>
      <c r="T288" s="139">
        <f t="shared" si="440"/>
        <v>220</v>
      </c>
      <c r="U288" s="139">
        <f t="shared" si="441"/>
        <v>200</v>
      </c>
      <c r="V288" s="139">
        <f t="shared" si="442"/>
        <v>180</v>
      </c>
      <c r="W288" s="141">
        <f t="shared" si="400"/>
        <v>760</v>
      </c>
      <c r="X288" s="141">
        <f t="shared" si="401"/>
        <v>460</v>
      </c>
      <c r="Y288" s="141">
        <f t="shared" si="402"/>
        <v>400</v>
      </c>
      <c r="Z288" s="141">
        <f t="shared" si="403"/>
        <v>310</v>
      </c>
      <c r="AA288" s="144">
        <v>3</v>
      </c>
      <c r="AB288" s="145">
        <v>150</v>
      </c>
      <c r="AC288" s="145">
        <v>140</v>
      </c>
      <c r="AD288" s="145">
        <v>130</v>
      </c>
      <c r="AE288" s="145">
        <v>120</v>
      </c>
      <c r="AF288" s="141">
        <f t="shared" si="404"/>
        <v>470</v>
      </c>
      <c r="AG288" s="141">
        <f t="shared" si="405"/>
        <v>290</v>
      </c>
      <c r="AH288" s="141">
        <f t="shared" si="406"/>
        <v>260</v>
      </c>
      <c r="AI288" s="141">
        <f t="shared" si="407"/>
        <v>200</v>
      </c>
      <c r="AJ288" s="143">
        <f>'ĐẤT PNN'!I288-'ĐẤT NN'!P288</f>
        <v>200</v>
      </c>
    </row>
    <row r="289" spans="1:36" ht="94.5" customHeight="1" x14ac:dyDescent="0.25">
      <c r="A289" s="134">
        <f>'ĐẤT PNN'!A289</f>
        <v>284</v>
      </c>
      <c r="B289" s="134" t="str">
        <f>'ĐẤT PNN'!B289</f>
        <v>VT4</v>
      </c>
      <c r="C289" s="134" t="str">
        <f t="shared" si="436"/>
        <v>VC23DT</v>
      </c>
      <c r="D289" s="134" t="s">
        <v>452</v>
      </c>
      <c r="E289" s="134" t="s">
        <v>170</v>
      </c>
      <c r="F289" s="134" t="s">
        <v>463</v>
      </c>
      <c r="G289" s="134" t="s">
        <v>460</v>
      </c>
      <c r="H289" s="147" t="str">
        <f t="shared" si="393"/>
        <v>Xã Trị AnTTVAVị trí 1240</v>
      </c>
      <c r="I289" s="134"/>
      <c r="J289" s="134"/>
      <c r="K289" s="176" t="str">
        <f>'ĐẤT PNN'!D289</f>
        <v>Các tuyến đường giao thông đấu nối trực tiếp ra Đường Trần Hữu Trang đoạn từ Đường Quang Trung, Đoạn từ ngã ba huyện Vĩnh Cửu cũ đến hết Trường THPT Trị An đến Đường Chu Văn An có hiện trạng là đường nhựa, bê tông xi măng:
- Có bề rộng từ ≥3m đến &lt;5m, cách đường giao thông &gt;600m.
- Có bề rộng &lt;3m, cách đường giao thông &gt;200m.</v>
      </c>
      <c r="L289" s="176"/>
      <c r="M289" s="176"/>
      <c r="N289" s="140">
        <f t="shared" si="437"/>
        <v>180</v>
      </c>
      <c r="O289" s="140">
        <f t="shared" si="438"/>
        <v>120</v>
      </c>
      <c r="P289" s="140">
        <v>310</v>
      </c>
      <c r="Q289" s="140">
        <v>200</v>
      </c>
      <c r="R289" s="157">
        <v>1.1299999999999999</v>
      </c>
      <c r="S289" s="139">
        <f t="shared" si="439"/>
        <v>240</v>
      </c>
      <c r="T289" s="139">
        <f t="shared" si="440"/>
        <v>220</v>
      </c>
      <c r="U289" s="139">
        <f t="shared" si="441"/>
        <v>200</v>
      </c>
      <c r="V289" s="139">
        <f t="shared" si="442"/>
        <v>180</v>
      </c>
      <c r="W289" s="141">
        <f t="shared" si="400"/>
        <v>760</v>
      </c>
      <c r="X289" s="141">
        <f t="shared" si="401"/>
        <v>460</v>
      </c>
      <c r="Y289" s="141">
        <f t="shared" si="402"/>
        <v>400</v>
      </c>
      <c r="Z289" s="141">
        <f t="shared" si="403"/>
        <v>310</v>
      </c>
      <c r="AA289" s="144">
        <v>3</v>
      </c>
      <c r="AB289" s="145">
        <v>150</v>
      </c>
      <c r="AC289" s="145">
        <v>140</v>
      </c>
      <c r="AD289" s="145">
        <v>130</v>
      </c>
      <c r="AE289" s="145">
        <v>120</v>
      </c>
      <c r="AF289" s="141">
        <f t="shared" si="404"/>
        <v>470</v>
      </c>
      <c r="AG289" s="141">
        <f t="shared" si="405"/>
        <v>290</v>
      </c>
      <c r="AH289" s="141">
        <f t="shared" si="406"/>
        <v>260</v>
      </c>
      <c r="AI289" s="141">
        <f t="shared" si="407"/>
        <v>200</v>
      </c>
      <c r="AJ289" s="143">
        <f>'ĐẤT PNN'!I289-'ĐẤT NN'!P289</f>
        <v>230</v>
      </c>
    </row>
    <row r="290" spans="1:36" ht="126" customHeight="1" x14ac:dyDescent="0.25">
      <c r="A290" s="134">
        <f>'ĐẤT PNN'!A290</f>
        <v>285</v>
      </c>
      <c r="B290" s="134" t="str">
        <f>'ĐẤT PNN'!B290</f>
        <v>VT2*0,8</v>
      </c>
      <c r="C290" s="134" t="str">
        <f t="shared" si="436"/>
        <v>VC23DT</v>
      </c>
      <c r="D290" s="134" t="s">
        <v>448</v>
      </c>
      <c r="E290" s="134" t="s">
        <v>170</v>
      </c>
      <c r="F290" s="134" t="s">
        <v>461</v>
      </c>
      <c r="G290" s="134" t="s">
        <v>460</v>
      </c>
      <c r="H290" s="147" t="str">
        <f t="shared" si="393"/>
        <v>Xã Trị AnTTVAVị trí 1240</v>
      </c>
      <c r="I290" s="134"/>
      <c r="J290" s="134"/>
      <c r="K290" s="176" t="str">
        <f>'ĐẤT PNN'!D290</f>
        <v>Các tuyến đường giao thông không đấu nối trực tiếp và thông ra Đường Trần Hữu Trang đoạn từ Đường Quang Trung, Đoạn từ ngã ba huyện Vĩnh Cửu cũ đến hết Trường THPT Trị An đến Đường Chu Văn An có hiện trạng là đường nhựa, bê tông xi măng:
- Có bề rộng ≥5m, cách đường giao thông ≤600m.
- Có bề rộng từ ≥3m đến &lt;5m, cách đường giao thông ≤400m.</v>
      </c>
      <c r="L290" s="176"/>
      <c r="M290" s="176"/>
      <c r="N290" s="140">
        <f t="shared" si="437"/>
        <v>220</v>
      </c>
      <c r="O290" s="140">
        <f t="shared" si="438"/>
        <v>140</v>
      </c>
      <c r="P290" s="140">
        <v>460</v>
      </c>
      <c r="Q290" s="140">
        <v>290</v>
      </c>
      <c r="R290" s="157">
        <v>1.1299999999999999</v>
      </c>
      <c r="S290" s="139">
        <f t="shared" si="439"/>
        <v>240</v>
      </c>
      <c r="T290" s="139">
        <f t="shared" si="440"/>
        <v>220</v>
      </c>
      <c r="U290" s="139">
        <f t="shared" si="441"/>
        <v>200</v>
      </c>
      <c r="V290" s="139">
        <f t="shared" si="442"/>
        <v>180</v>
      </c>
      <c r="W290" s="141">
        <f t="shared" si="400"/>
        <v>760</v>
      </c>
      <c r="X290" s="141">
        <f t="shared" si="401"/>
        <v>460</v>
      </c>
      <c r="Y290" s="141">
        <f t="shared" si="402"/>
        <v>400</v>
      </c>
      <c r="Z290" s="141">
        <f t="shared" si="403"/>
        <v>310</v>
      </c>
      <c r="AA290" s="144">
        <v>3</v>
      </c>
      <c r="AB290" s="145">
        <v>150</v>
      </c>
      <c r="AC290" s="145">
        <v>140</v>
      </c>
      <c r="AD290" s="145">
        <v>130</v>
      </c>
      <c r="AE290" s="145">
        <v>120</v>
      </c>
      <c r="AF290" s="141">
        <f t="shared" si="404"/>
        <v>470</v>
      </c>
      <c r="AG290" s="141">
        <f t="shared" si="405"/>
        <v>290</v>
      </c>
      <c r="AH290" s="141">
        <f t="shared" si="406"/>
        <v>260</v>
      </c>
      <c r="AI290" s="141">
        <f t="shared" si="407"/>
        <v>200</v>
      </c>
      <c r="AJ290" s="143">
        <f>'ĐẤT PNN'!I290-'ĐẤT NN'!P290</f>
        <v>260</v>
      </c>
    </row>
    <row r="291" spans="1:36" ht="141.75" customHeight="1" x14ac:dyDescent="0.25">
      <c r="A291" s="134">
        <f>'ĐẤT PNN'!A291</f>
        <v>286</v>
      </c>
      <c r="B291" s="134" t="str">
        <f>'ĐẤT PNN'!B291</f>
        <v>VT3*0,8</v>
      </c>
      <c r="C291" s="134" t="str">
        <f t="shared" si="436"/>
        <v>VC23DT</v>
      </c>
      <c r="D291" s="134" t="s">
        <v>450</v>
      </c>
      <c r="E291" s="134" t="s">
        <v>170</v>
      </c>
      <c r="F291" s="134" t="s">
        <v>462</v>
      </c>
      <c r="G291" s="134" t="s">
        <v>460</v>
      </c>
      <c r="H291" s="147" t="str">
        <f t="shared" si="393"/>
        <v>Xã Trị AnTTVAVị trí 1240</v>
      </c>
      <c r="I291" s="134"/>
      <c r="J291" s="134"/>
      <c r="K291" s="176" t="str">
        <f>'ĐẤT PNN'!D291</f>
        <v>Các tuyến đường giao thông không đấu nối trực tiếp và thông ra Đường Trần Hữu Trang đoạn từ Đường Quang Trung, Đoạn từ ngã ba huyện Vĩnh Cửu cũ đến hết Trường THPT Trị An đến Đường Chu Văn An có hiện trạng là đường nhựa, bê tông xi măng:
- Có bề rộng ≥5m, cách đường giao thông &gt;600m.
- Có bề rộng từ ≥3m đến &lt;5m, cách đường giao thông từ &gt;400m đến ≤600m.
- Có bề rộng &lt;3m, cách đường giao thông ≤200m.</v>
      </c>
      <c r="L291" s="176"/>
      <c r="M291" s="176"/>
      <c r="N291" s="140">
        <f t="shared" si="437"/>
        <v>200</v>
      </c>
      <c r="O291" s="140">
        <f t="shared" si="438"/>
        <v>130</v>
      </c>
      <c r="P291" s="140">
        <v>400</v>
      </c>
      <c r="Q291" s="140">
        <v>260</v>
      </c>
      <c r="R291" s="157">
        <v>1.1299999999999999</v>
      </c>
      <c r="S291" s="139">
        <f t="shared" si="439"/>
        <v>240</v>
      </c>
      <c r="T291" s="139">
        <f t="shared" si="440"/>
        <v>220</v>
      </c>
      <c r="U291" s="139">
        <f t="shared" si="441"/>
        <v>200</v>
      </c>
      <c r="V291" s="139">
        <f t="shared" si="442"/>
        <v>180</v>
      </c>
      <c r="W291" s="141">
        <f t="shared" si="400"/>
        <v>760</v>
      </c>
      <c r="X291" s="141">
        <f t="shared" si="401"/>
        <v>460</v>
      </c>
      <c r="Y291" s="141">
        <f t="shared" si="402"/>
        <v>400</v>
      </c>
      <c r="Z291" s="141">
        <f t="shared" si="403"/>
        <v>310</v>
      </c>
      <c r="AA291" s="144">
        <v>3</v>
      </c>
      <c r="AB291" s="145">
        <v>150</v>
      </c>
      <c r="AC291" s="145">
        <v>140</v>
      </c>
      <c r="AD291" s="145">
        <v>130</v>
      </c>
      <c r="AE291" s="145">
        <v>120</v>
      </c>
      <c r="AF291" s="141">
        <f t="shared" si="404"/>
        <v>470</v>
      </c>
      <c r="AG291" s="141">
        <f t="shared" si="405"/>
        <v>290</v>
      </c>
      <c r="AH291" s="141">
        <f t="shared" si="406"/>
        <v>260</v>
      </c>
      <c r="AI291" s="141">
        <f t="shared" si="407"/>
        <v>200</v>
      </c>
      <c r="AJ291" s="143">
        <f>'ĐẤT PNN'!I291-'ĐẤT NN'!P291</f>
        <v>140</v>
      </c>
    </row>
    <row r="292" spans="1:36" ht="94.5" customHeight="1" x14ac:dyDescent="0.25">
      <c r="A292" s="134">
        <f>'ĐẤT PNN'!A292</f>
        <v>287</v>
      </c>
      <c r="B292" s="134" t="str">
        <f>'ĐẤT PNN'!B292</f>
        <v>VT4*0,8</v>
      </c>
      <c r="C292" s="134" t="str">
        <f t="shared" si="436"/>
        <v>VC23DT</v>
      </c>
      <c r="D292" s="134" t="s">
        <v>452</v>
      </c>
      <c r="E292" s="134" t="s">
        <v>170</v>
      </c>
      <c r="F292" s="134" t="s">
        <v>463</v>
      </c>
      <c r="G292" s="134" t="s">
        <v>460</v>
      </c>
      <c r="H292" s="147" t="str">
        <f t="shared" si="393"/>
        <v>Xã Trị AnTTVAVị trí 1240</v>
      </c>
      <c r="I292" s="134"/>
      <c r="J292" s="134"/>
      <c r="K292" s="176" t="str">
        <f>'ĐẤT PNN'!D292</f>
        <v>Các tuyến đường giao thông không đấu nối trực tiếp và thông ra Đường Trần Hữu Trang đoạn từ Đường Quang Trung, Đoạn từ ngã ba huyện Vĩnh Cửu cũ đến hết Trường THPT Trị An đến Đường Chu Văn An có hiện trạng là đường nhựa, bê tông xi măng:
- Có bề rộng từ ≥3m đến &lt;5m, cách đường giao thông &gt;600m.
- Có bề rộng &lt;3m, cách đường giao thông &gt; 200m.</v>
      </c>
      <c r="L292" s="176"/>
      <c r="M292" s="176"/>
      <c r="N292" s="140">
        <f t="shared" si="437"/>
        <v>180</v>
      </c>
      <c r="O292" s="140">
        <f t="shared" si="438"/>
        <v>120</v>
      </c>
      <c r="P292" s="140">
        <v>310</v>
      </c>
      <c r="Q292" s="140">
        <v>200</v>
      </c>
      <c r="R292" s="157">
        <v>1.1299999999999999</v>
      </c>
      <c r="S292" s="139">
        <f t="shared" si="439"/>
        <v>240</v>
      </c>
      <c r="T292" s="139">
        <f t="shared" si="440"/>
        <v>220</v>
      </c>
      <c r="U292" s="139">
        <f t="shared" si="441"/>
        <v>200</v>
      </c>
      <c r="V292" s="139">
        <f t="shared" si="442"/>
        <v>180</v>
      </c>
      <c r="W292" s="141">
        <f t="shared" si="400"/>
        <v>760</v>
      </c>
      <c r="X292" s="141">
        <f t="shared" si="401"/>
        <v>460</v>
      </c>
      <c r="Y292" s="141">
        <f t="shared" si="402"/>
        <v>400</v>
      </c>
      <c r="Z292" s="141">
        <f t="shared" si="403"/>
        <v>310</v>
      </c>
      <c r="AA292" s="144">
        <v>3</v>
      </c>
      <c r="AB292" s="145">
        <v>150</v>
      </c>
      <c r="AC292" s="145">
        <v>140</v>
      </c>
      <c r="AD292" s="145">
        <v>130</v>
      </c>
      <c r="AE292" s="145">
        <v>120</v>
      </c>
      <c r="AF292" s="141">
        <f t="shared" si="404"/>
        <v>470</v>
      </c>
      <c r="AG292" s="141">
        <f t="shared" si="405"/>
        <v>290</v>
      </c>
      <c r="AH292" s="141">
        <f t="shared" si="406"/>
        <v>260</v>
      </c>
      <c r="AI292" s="141">
        <f t="shared" si="407"/>
        <v>200</v>
      </c>
      <c r="AJ292" s="143">
        <f>'ĐẤT PNN'!I292-'ĐẤT NN'!P292</f>
        <v>180</v>
      </c>
    </row>
    <row r="293" spans="1:36" ht="47.25" x14ac:dyDescent="0.25">
      <c r="A293" s="134">
        <f>'ĐẤT PNN'!A293</f>
        <v>288</v>
      </c>
      <c r="B293" s="134" t="str">
        <f>'ĐẤT PNN'!B293</f>
        <v>VC5DT_D1</v>
      </c>
      <c r="C293" s="134" t="str">
        <f>$B$293</f>
        <v>VC5DT_D1</v>
      </c>
      <c r="D293" s="134" t="s">
        <v>446</v>
      </c>
      <c r="E293" s="134" t="s">
        <v>170</v>
      </c>
      <c r="F293" s="134" t="s">
        <v>459</v>
      </c>
      <c r="G293" s="134" t="s">
        <v>460</v>
      </c>
      <c r="H293" s="147" t="str">
        <f t="shared" si="393"/>
        <v>Xã Trị AnTTVAVị trí 1240</v>
      </c>
      <c r="I293" s="156" t="s">
        <v>426</v>
      </c>
      <c r="J293" s="156" t="s">
        <v>425</v>
      </c>
      <c r="K293" s="135" t="str">
        <f>'ĐẤT PNN'!D293</f>
        <v>Đường Nguyễn Tất Thành</v>
      </c>
      <c r="L293" s="135" t="str">
        <f>'ĐẤT PNN'!E293</f>
        <v>Ngã ba đường Hồ Xuân Hương</v>
      </c>
      <c r="M293" s="135" t="str">
        <f>'ĐẤT PNN'!F293</f>
        <v>Cầu Vĩnh An</v>
      </c>
      <c r="N293" s="140">
        <f>S293</f>
        <v>240</v>
      </c>
      <c r="O293" s="140">
        <f>AB293</f>
        <v>230</v>
      </c>
      <c r="P293" s="140">
        <v>760</v>
      </c>
      <c r="Q293" s="140">
        <v>720</v>
      </c>
      <c r="R293" s="157">
        <v>1.1599999999999999</v>
      </c>
      <c r="S293" s="136">
        <v>240</v>
      </c>
      <c r="T293" s="136">
        <v>220</v>
      </c>
      <c r="U293" s="136">
        <v>200</v>
      </c>
      <c r="V293" s="136">
        <v>180</v>
      </c>
      <c r="W293" s="141">
        <f t="shared" si="400"/>
        <v>760</v>
      </c>
      <c r="X293" s="141">
        <f t="shared" si="401"/>
        <v>460</v>
      </c>
      <c r="Y293" s="141">
        <f t="shared" si="402"/>
        <v>400</v>
      </c>
      <c r="Z293" s="141">
        <f t="shared" si="403"/>
        <v>310</v>
      </c>
      <c r="AA293" s="144">
        <v>3</v>
      </c>
      <c r="AB293" s="145">
        <v>230</v>
      </c>
      <c r="AC293" s="145">
        <v>210</v>
      </c>
      <c r="AD293" s="145">
        <v>190</v>
      </c>
      <c r="AE293" s="145">
        <v>170</v>
      </c>
      <c r="AF293" s="141">
        <f t="shared" si="404"/>
        <v>720</v>
      </c>
      <c r="AG293" s="141">
        <f t="shared" si="405"/>
        <v>440</v>
      </c>
      <c r="AH293" s="141">
        <f t="shared" si="406"/>
        <v>380</v>
      </c>
      <c r="AI293" s="141">
        <f t="shared" si="407"/>
        <v>290</v>
      </c>
      <c r="AJ293" s="143">
        <f>'ĐẤT PNN'!I293-'ĐẤT NN'!P293</f>
        <v>2440</v>
      </c>
    </row>
    <row r="294" spans="1:36" ht="110.25" customHeight="1" x14ac:dyDescent="0.25">
      <c r="A294" s="134">
        <f>'ĐẤT PNN'!A294</f>
        <v>289</v>
      </c>
      <c r="B294" s="134" t="str">
        <f>'ĐẤT PNN'!B294</f>
        <v>VT2</v>
      </c>
      <c r="C294" s="134" t="str">
        <f t="shared" ref="C294:C299" si="443">$B$293</f>
        <v>VC5DT_D1</v>
      </c>
      <c r="D294" s="134" t="s">
        <v>448</v>
      </c>
      <c r="E294" s="134" t="s">
        <v>170</v>
      </c>
      <c r="F294" s="134" t="s">
        <v>461</v>
      </c>
      <c r="G294" s="134" t="s">
        <v>460</v>
      </c>
      <c r="H294" s="147" t="str">
        <f t="shared" si="393"/>
        <v>Xã Trị AnTTVAVị trí 1240</v>
      </c>
      <c r="I294" s="134"/>
      <c r="J294" s="134"/>
      <c r="K294" s="176" t="str">
        <f>'ĐẤT PNN'!D294</f>
        <v>Các tuyến đường giao thông đấu nối trực tiếp ra Đường Nguyễn Tất Thành đoạn từ Ngã ba đường Hồ Xuân Hương đến Cầu Vĩnh An có hiện trạng là đường nhựa, bê tông xi măng:
- Có bề rộng ≥5m, cách đường giao thông ≤600m.
- Có bề rộng từ ≥3m đến &lt;5m, cách đường giao thông ≤400m.</v>
      </c>
      <c r="L294" s="176"/>
      <c r="M294" s="176"/>
      <c r="N294" s="140">
        <f t="shared" ref="N294:N299" si="444">IF(B294="VT2",T294,IF(B294="VT3",U294,IF(B294="VT2*0,8",T294,IF(B294="VT3*0,8",U294,V294))))</f>
        <v>220</v>
      </c>
      <c r="O294" s="140">
        <f t="shared" ref="O294:O299" si="445">IF(B294="VT2",AC294,IF(B294="VT3",AD294,IF(B294="VT2*0,8",AC294,IF(B294="VT3*0,8",AD294,AE294))))</f>
        <v>140</v>
      </c>
      <c r="P294" s="140">
        <v>460</v>
      </c>
      <c r="Q294" s="140">
        <v>290</v>
      </c>
      <c r="R294" s="157">
        <v>1.1599999999999999</v>
      </c>
      <c r="S294" s="139">
        <f t="shared" ref="S294:S299" si="446">S293</f>
        <v>240</v>
      </c>
      <c r="T294" s="139">
        <f t="shared" ref="T294:T299" si="447">T293</f>
        <v>220</v>
      </c>
      <c r="U294" s="139">
        <f t="shared" ref="U294:U299" si="448">U293</f>
        <v>200</v>
      </c>
      <c r="V294" s="139">
        <f t="shared" ref="V294:V299" si="449">V293</f>
        <v>180</v>
      </c>
      <c r="W294" s="141">
        <f t="shared" si="400"/>
        <v>760</v>
      </c>
      <c r="X294" s="141">
        <f t="shared" si="401"/>
        <v>460</v>
      </c>
      <c r="Y294" s="141">
        <f t="shared" si="402"/>
        <v>400</v>
      </c>
      <c r="Z294" s="141">
        <f t="shared" si="403"/>
        <v>310</v>
      </c>
      <c r="AA294" s="144">
        <v>3</v>
      </c>
      <c r="AB294" s="145">
        <v>150</v>
      </c>
      <c r="AC294" s="145">
        <v>140</v>
      </c>
      <c r="AD294" s="145">
        <v>130</v>
      </c>
      <c r="AE294" s="145">
        <v>120</v>
      </c>
      <c r="AF294" s="141">
        <f t="shared" si="404"/>
        <v>470</v>
      </c>
      <c r="AG294" s="141">
        <f t="shared" si="405"/>
        <v>290</v>
      </c>
      <c r="AH294" s="141">
        <f t="shared" si="406"/>
        <v>260</v>
      </c>
      <c r="AI294" s="141">
        <f t="shared" si="407"/>
        <v>200</v>
      </c>
      <c r="AJ294" s="143">
        <f>'ĐẤT PNN'!I294-'ĐẤT NN'!P294</f>
        <v>740</v>
      </c>
    </row>
    <row r="295" spans="1:36" ht="126" customHeight="1" x14ac:dyDescent="0.25">
      <c r="A295" s="134">
        <f>'ĐẤT PNN'!A295</f>
        <v>290</v>
      </c>
      <c r="B295" s="134" t="str">
        <f>'ĐẤT PNN'!B295</f>
        <v>VT3</v>
      </c>
      <c r="C295" s="134" t="str">
        <f t="shared" si="443"/>
        <v>VC5DT_D1</v>
      </c>
      <c r="D295" s="134" t="s">
        <v>450</v>
      </c>
      <c r="E295" s="134" t="s">
        <v>170</v>
      </c>
      <c r="F295" s="134" t="s">
        <v>462</v>
      </c>
      <c r="G295" s="134" t="s">
        <v>460</v>
      </c>
      <c r="H295" s="147" t="str">
        <f t="shared" si="393"/>
        <v>Xã Trị AnTTVAVị trí 1240</v>
      </c>
      <c r="I295" s="134"/>
      <c r="J295" s="134"/>
      <c r="K295" s="176" t="str">
        <f>'ĐẤT PNN'!D295</f>
        <v>Các tuyến đường giao thông đấu nối trực tiếp ra Đường Nguyễn Tất Thành đoạn từ Ngã ba đường Hồ Xuân Hương đến Cầu Vĩnh An có hiện trạng là đường nhựa, bê tông xi măng:
- Có bề rộng ≥5m, cách đường giao thông &gt;600m.
- Có bề rộng từ ≥3m đến &lt;5m, cách đường giao thông từ &gt;400m đến ≤600m.
- Có bề rộng &lt;3m, cách đường giao thông ≤200m.</v>
      </c>
      <c r="L295" s="176"/>
      <c r="M295" s="176"/>
      <c r="N295" s="140">
        <f t="shared" si="444"/>
        <v>200</v>
      </c>
      <c r="O295" s="140">
        <f t="shared" si="445"/>
        <v>130</v>
      </c>
      <c r="P295" s="140">
        <v>400</v>
      </c>
      <c r="Q295" s="140">
        <v>260</v>
      </c>
      <c r="R295" s="157">
        <v>1.1599999999999999</v>
      </c>
      <c r="S295" s="139">
        <f t="shared" si="446"/>
        <v>240</v>
      </c>
      <c r="T295" s="139">
        <f t="shared" si="447"/>
        <v>220</v>
      </c>
      <c r="U295" s="139">
        <f t="shared" si="448"/>
        <v>200</v>
      </c>
      <c r="V295" s="139">
        <f t="shared" si="449"/>
        <v>180</v>
      </c>
      <c r="W295" s="141">
        <f t="shared" si="400"/>
        <v>760</v>
      </c>
      <c r="X295" s="141">
        <f t="shared" si="401"/>
        <v>460</v>
      </c>
      <c r="Y295" s="141">
        <f t="shared" si="402"/>
        <v>400</v>
      </c>
      <c r="Z295" s="141">
        <f t="shared" si="403"/>
        <v>310</v>
      </c>
      <c r="AA295" s="144">
        <v>3</v>
      </c>
      <c r="AB295" s="145">
        <v>150</v>
      </c>
      <c r="AC295" s="145">
        <v>140</v>
      </c>
      <c r="AD295" s="145">
        <v>130</v>
      </c>
      <c r="AE295" s="145">
        <v>120</v>
      </c>
      <c r="AF295" s="141">
        <f t="shared" si="404"/>
        <v>470</v>
      </c>
      <c r="AG295" s="141">
        <f t="shared" si="405"/>
        <v>290</v>
      </c>
      <c r="AH295" s="141">
        <f t="shared" si="406"/>
        <v>260</v>
      </c>
      <c r="AI295" s="141">
        <f t="shared" si="407"/>
        <v>200</v>
      </c>
      <c r="AJ295" s="143">
        <f>'ĐẤT PNN'!I295-'ĐẤT NN'!P295</f>
        <v>500</v>
      </c>
    </row>
    <row r="296" spans="1:36" ht="63" customHeight="1" x14ac:dyDescent="0.25">
      <c r="A296" s="134">
        <f>'ĐẤT PNN'!A296</f>
        <v>291</v>
      </c>
      <c r="B296" s="134" t="str">
        <f>'ĐẤT PNN'!B296</f>
        <v>VT4</v>
      </c>
      <c r="C296" s="134" t="str">
        <f t="shared" si="443"/>
        <v>VC5DT_D1</v>
      </c>
      <c r="D296" s="134" t="s">
        <v>452</v>
      </c>
      <c r="E296" s="134" t="s">
        <v>170</v>
      </c>
      <c r="F296" s="134" t="s">
        <v>463</v>
      </c>
      <c r="G296" s="134" t="s">
        <v>460</v>
      </c>
      <c r="H296" s="147" t="str">
        <f t="shared" si="393"/>
        <v>Xã Trị AnTTVAVị trí 1240</v>
      </c>
      <c r="I296" s="134"/>
      <c r="J296" s="134"/>
      <c r="K296" s="176" t="str">
        <f>'ĐẤT PNN'!D296</f>
        <v>Các tuyến đường giao thông đấu nối trực tiếp ra Đường Nguyễn Tất Thành đoạn từ Ngã ba đường Hồ Xuân Hương đến Cầu Vĩnh An có hiện trạng là đường nhựa, bê tông xi măng:
- Có bề rộng từ ≥3m đến &lt;5m, cách đường giao thông &gt;600m.
- Có bề rộng &lt;3m, cách đường giao thông &gt;200m.</v>
      </c>
      <c r="L296" s="176"/>
      <c r="M296" s="176"/>
      <c r="N296" s="140">
        <f t="shared" si="444"/>
        <v>180</v>
      </c>
      <c r="O296" s="140">
        <f t="shared" si="445"/>
        <v>120</v>
      </c>
      <c r="P296" s="140">
        <v>310</v>
      </c>
      <c r="Q296" s="140">
        <v>200</v>
      </c>
      <c r="R296" s="157">
        <v>1.1599999999999999</v>
      </c>
      <c r="S296" s="139">
        <f t="shared" si="446"/>
        <v>240</v>
      </c>
      <c r="T296" s="139">
        <f t="shared" si="447"/>
        <v>220</v>
      </c>
      <c r="U296" s="139">
        <f t="shared" si="448"/>
        <v>200</v>
      </c>
      <c r="V296" s="139">
        <f t="shared" si="449"/>
        <v>180</v>
      </c>
      <c r="W296" s="141">
        <f t="shared" si="400"/>
        <v>760</v>
      </c>
      <c r="X296" s="141">
        <f t="shared" si="401"/>
        <v>460</v>
      </c>
      <c r="Y296" s="141">
        <f t="shared" si="402"/>
        <v>400</v>
      </c>
      <c r="Z296" s="141">
        <f t="shared" si="403"/>
        <v>310</v>
      </c>
      <c r="AA296" s="144">
        <v>3</v>
      </c>
      <c r="AB296" s="145">
        <v>150</v>
      </c>
      <c r="AC296" s="145">
        <v>140</v>
      </c>
      <c r="AD296" s="145">
        <v>130</v>
      </c>
      <c r="AE296" s="145">
        <v>120</v>
      </c>
      <c r="AF296" s="141">
        <f t="shared" si="404"/>
        <v>470</v>
      </c>
      <c r="AG296" s="141">
        <f t="shared" si="405"/>
        <v>290</v>
      </c>
      <c r="AH296" s="141">
        <f t="shared" si="406"/>
        <v>260</v>
      </c>
      <c r="AI296" s="141">
        <f t="shared" si="407"/>
        <v>200</v>
      </c>
      <c r="AJ296" s="143">
        <f>'ĐẤT PNN'!I296-'ĐẤT NN'!P296</f>
        <v>230</v>
      </c>
    </row>
    <row r="297" spans="1:36" ht="110.25" customHeight="1" x14ac:dyDescent="0.25">
      <c r="A297" s="134">
        <f>'ĐẤT PNN'!A297</f>
        <v>292</v>
      </c>
      <c r="B297" s="134" t="str">
        <f>'ĐẤT PNN'!B297</f>
        <v>VT2*0,8</v>
      </c>
      <c r="C297" s="134" t="str">
        <f t="shared" si="443"/>
        <v>VC5DT_D1</v>
      </c>
      <c r="D297" s="134" t="s">
        <v>448</v>
      </c>
      <c r="E297" s="134" t="s">
        <v>170</v>
      </c>
      <c r="F297" s="134" t="s">
        <v>461</v>
      </c>
      <c r="G297" s="134" t="s">
        <v>460</v>
      </c>
      <c r="H297" s="147" t="str">
        <f t="shared" si="393"/>
        <v>Xã Trị AnTTVAVị trí 1240</v>
      </c>
      <c r="I297" s="134"/>
      <c r="J297" s="134"/>
      <c r="K297" s="176" t="str">
        <f>'ĐẤT PNN'!D297</f>
        <v>Các tuyến đường giao thông không đấu nối trực tiếp và thông ra Đường Nguyễn Tất Thành đoạn từ Ngã ba đường Hồ Xuân Hương đến Cầu Vĩnh An có hiện trạng là đường nhựa, bê tông xi măng:
- Có bề rộng ≥5m, cách đường giao thông ≤600m.
- Có bề rộng từ ≥3m đến &lt;5m, cách đường giao thông ≤400m.</v>
      </c>
      <c r="L297" s="176"/>
      <c r="M297" s="176"/>
      <c r="N297" s="140">
        <f t="shared" si="444"/>
        <v>220</v>
      </c>
      <c r="O297" s="140">
        <f t="shared" si="445"/>
        <v>140</v>
      </c>
      <c r="P297" s="140">
        <v>460</v>
      </c>
      <c r="Q297" s="140">
        <v>290</v>
      </c>
      <c r="R297" s="157">
        <v>1.1599999999999999</v>
      </c>
      <c r="S297" s="139">
        <f t="shared" si="446"/>
        <v>240</v>
      </c>
      <c r="T297" s="139">
        <f t="shared" si="447"/>
        <v>220</v>
      </c>
      <c r="U297" s="139">
        <f t="shared" si="448"/>
        <v>200</v>
      </c>
      <c r="V297" s="139">
        <f t="shared" si="449"/>
        <v>180</v>
      </c>
      <c r="W297" s="141">
        <f t="shared" si="400"/>
        <v>760</v>
      </c>
      <c r="X297" s="141">
        <f t="shared" si="401"/>
        <v>460</v>
      </c>
      <c r="Y297" s="141">
        <f t="shared" si="402"/>
        <v>400</v>
      </c>
      <c r="Z297" s="141">
        <f t="shared" si="403"/>
        <v>310</v>
      </c>
      <c r="AA297" s="144">
        <v>3</v>
      </c>
      <c r="AB297" s="145">
        <v>150</v>
      </c>
      <c r="AC297" s="145">
        <v>140</v>
      </c>
      <c r="AD297" s="145">
        <v>130</v>
      </c>
      <c r="AE297" s="145">
        <v>120</v>
      </c>
      <c r="AF297" s="141">
        <f t="shared" si="404"/>
        <v>470</v>
      </c>
      <c r="AG297" s="141">
        <f t="shared" si="405"/>
        <v>290</v>
      </c>
      <c r="AH297" s="141">
        <f t="shared" si="406"/>
        <v>260</v>
      </c>
      <c r="AI297" s="141">
        <f t="shared" si="407"/>
        <v>200</v>
      </c>
      <c r="AJ297" s="143">
        <f>'ĐẤT PNN'!I297-'ĐẤT NN'!P297</f>
        <v>640</v>
      </c>
    </row>
    <row r="298" spans="1:36" ht="126" customHeight="1" x14ac:dyDescent="0.25">
      <c r="A298" s="134">
        <f>'ĐẤT PNN'!A298</f>
        <v>293</v>
      </c>
      <c r="B298" s="134" t="str">
        <f>'ĐẤT PNN'!B298</f>
        <v>VT3*0,8</v>
      </c>
      <c r="C298" s="134" t="str">
        <f t="shared" si="443"/>
        <v>VC5DT_D1</v>
      </c>
      <c r="D298" s="134" t="s">
        <v>450</v>
      </c>
      <c r="E298" s="134" t="s">
        <v>170</v>
      </c>
      <c r="F298" s="134" t="s">
        <v>462</v>
      </c>
      <c r="G298" s="134" t="s">
        <v>460</v>
      </c>
      <c r="H298" s="147" t="str">
        <f t="shared" si="393"/>
        <v>Xã Trị AnTTVAVị trí 1240</v>
      </c>
      <c r="I298" s="134"/>
      <c r="J298" s="134"/>
      <c r="K298" s="176" t="str">
        <f>'ĐẤT PNN'!D298</f>
        <v>Các tuyến đường giao thông không đấu nối trực tiếp và thông ra Đường Nguyễn Tất Thành đoạn từ Ngã ba đường Hồ Xuân Hương đến Cầu Vĩnh An có hiện trạng là đường nhựa, bê tông xi măng:
- Có bề rộng ≥5m, cách đường giao thông &gt;600m.
- Có bề rộng từ ≥3m đến &lt;5m, cách đường giao thông từ &gt;400m đến ≤600m.
- Có bề rộng &lt;3m, cách đường giao thông ≤200m.</v>
      </c>
      <c r="L298" s="176"/>
      <c r="M298" s="176"/>
      <c r="N298" s="140">
        <f t="shared" si="444"/>
        <v>200</v>
      </c>
      <c r="O298" s="140">
        <f t="shared" si="445"/>
        <v>130</v>
      </c>
      <c r="P298" s="140">
        <v>400</v>
      </c>
      <c r="Q298" s="140">
        <v>260</v>
      </c>
      <c r="R298" s="157">
        <v>1.1599999999999999</v>
      </c>
      <c r="S298" s="139">
        <f t="shared" si="446"/>
        <v>240</v>
      </c>
      <c r="T298" s="139">
        <f t="shared" si="447"/>
        <v>220</v>
      </c>
      <c r="U298" s="139">
        <f t="shared" si="448"/>
        <v>200</v>
      </c>
      <c r="V298" s="139">
        <f t="shared" si="449"/>
        <v>180</v>
      </c>
      <c r="W298" s="141">
        <f t="shared" si="400"/>
        <v>760</v>
      </c>
      <c r="X298" s="141">
        <f t="shared" si="401"/>
        <v>460</v>
      </c>
      <c r="Y298" s="141">
        <f t="shared" si="402"/>
        <v>400</v>
      </c>
      <c r="Z298" s="141">
        <f t="shared" si="403"/>
        <v>310</v>
      </c>
      <c r="AA298" s="144">
        <v>3</v>
      </c>
      <c r="AB298" s="145">
        <v>150</v>
      </c>
      <c r="AC298" s="145">
        <v>140</v>
      </c>
      <c r="AD298" s="145">
        <v>130</v>
      </c>
      <c r="AE298" s="145">
        <v>120</v>
      </c>
      <c r="AF298" s="141">
        <f t="shared" si="404"/>
        <v>470</v>
      </c>
      <c r="AG298" s="141">
        <f t="shared" si="405"/>
        <v>290</v>
      </c>
      <c r="AH298" s="141">
        <f t="shared" si="406"/>
        <v>260</v>
      </c>
      <c r="AI298" s="141">
        <f t="shared" si="407"/>
        <v>200</v>
      </c>
      <c r="AJ298" s="143">
        <f>'ĐẤT PNN'!I298-'ĐẤT NN'!P298</f>
        <v>440</v>
      </c>
    </row>
    <row r="299" spans="1:36" ht="63" customHeight="1" x14ac:dyDescent="0.25">
      <c r="A299" s="134">
        <f>'ĐẤT PNN'!A299</f>
        <v>294</v>
      </c>
      <c r="B299" s="134" t="str">
        <f>'ĐẤT PNN'!B299</f>
        <v>VT4*0,8</v>
      </c>
      <c r="C299" s="134" t="str">
        <f t="shared" si="443"/>
        <v>VC5DT_D1</v>
      </c>
      <c r="D299" s="134" t="s">
        <v>452</v>
      </c>
      <c r="E299" s="134" t="s">
        <v>170</v>
      </c>
      <c r="F299" s="134" t="s">
        <v>463</v>
      </c>
      <c r="G299" s="134" t="s">
        <v>460</v>
      </c>
      <c r="H299" s="147" t="str">
        <f t="shared" si="393"/>
        <v>Xã Trị AnTTVAVị trí 1240</v>
      </c>
      <c r="I299" s="134"/>
      <c r="J299" s="134"/>
      <c r="K299" s="176" t="str">
        <f>'ĐẤT PNN'!D299</f>
        <v>Các tuyến đường giao thông không đấu nối trực tiếp và thông ra Đường Nguyễn Tất Thành đoạn từ Ngã ba đường Hồ Xuân Hương đến Cầu Vĩnh An có hiện trạng là đường nhựa, bê tông xi măng:
- Có bề rộng từ ≥3m đến &lt;5m, cách đường giao thông &gt;600m.
- Có bề rộng &lt;3m, cách đường giao thông &gt; 200m.</v>
      </c>
      <c r="L299" s="176"/>
      <c r="M299" s="176"/>
      <c r="N299" s="140">
        <f t="shared" si="444"/>
        <v>180</v>
      </c>
      <c r="O299" s="140">
        <f t="shared" si="445"/>
        <v>120</v>
      </c>
      <c r="P299" s="140">
        <v>310</v>
      </c>
      <c r="Q299" s="140">
        <v>200</v>
      </c>
      <c r="R299" s="157">
        <v>1.1599999999999999</v>
      </c>
      <c r="S299" s="139">
        <f t="shared" si="446"/>
        <v>240</v>
      </c>
      <c r="T299" s="139">
        <f t="shared" si="447"/>
        <v>220</v>
      </c>
      <c r="U299" s="139">
        <f t="shared" si="448"/>
        <v>200</v>
      </c>
      <c r="V299" s="139">
        <f t="shared" si="449"/>
        <v>180</v>
      </c>
      <c r="W299" s="141">
        <f t="shared" si="400"/>
        <v>760</v>
      </c>
      <c r="X299" s="141">
        <f t="shared" si="401"/>
        <v>460</v>
      </c>
      <c r="Y299" s="141">
        <f t="shared" si="402"/>
        <v>400</v>
      </c>
      <c r="Z299" s="141">
        <f t="shared" si="403"/>
        <v>310</v>
      </c>
      <c r="AA299" s="144">
        <v>3</v>
      </c>
      <c r="AB299" s="145">
        <v>150</v>
      </c>
      <c r="AC299" s="145">
        <v>140</v>
      </c>
      <c r="AD299" s="145">
        <v>130</v>
      </c>
      <c r="AE299" s="145">
        <v>120</v>
      </c>
      <c r="AF299" s="141">
        <f t="shared" si="404"/>
        <v>470</v>
      </c>
      <c r="AG299" s="141">
        <f t="shared" si="405"/>
        <v>290</v>
      </c>
      <c r="AH299" s="141">
        <f t="shared" si="406"/>
        <v>260</v>
      </c>
      <c r="AI299" s="141">
        <f t="shared" si="407"/>
        <v>200</v>
      </c>
      <c r="AJ299" s="143">
        <f>'ĐẤT PNN'!I299-'ĐẤT NN'!P299</f>
        <v>180</v>
      </c>
    </row>
    <row r="300" spans="1:36" ht="47.25" x14ac:dyDescent="0.25">
      <c r="A300" s="134">
        <f>'ĐẤT PNN'!A300</f>
        <v>295</v>
      </c>
      <c r="B300" s="134" t="str">
        <f>'ĐẤT PNN'!B300</f>
        <v>VC5DT_D2</v>
      </c>
      <c r="C300" s="134" t="str">
        <f>$B$300</f>
        <v>VC5DT_D2</v>
      </c>
      <c r="D300" s="134" t="s">
        <v>446</v>
      </c>
      <c r="E300" s="134" t="s">
        <v>170</v>
      </c>
      <c r="F300" s="134" t="s">
        <v>459</v>
      </c>
      <c r="G300" s="134" t="s">
        <v>460</v>
      </c>
      <c r="H300" s="147" t="str">
        <f t="shared" si="393"/>
        <v>Xã Trị AnTTVAVị trí 1240</v>
      </c>
      <c r="I300" s="156" t="s">
        <v>426</v>
      </c>
      <c r="J300" s="156" t="s">
        <v>425</v>
      </c>
      <c r="K300" s="135" t="str">
        <f>'ĐẤT PNN'!D300</f>
        <v>Đường Nguyễn Tất Thành</v>
      </c>
      <c r="L300" s="135" t="str">
        <f>'ĐẤT PNN'!E300</f>
        <v>Cầu Vĩnh An</v>
      </c>
      <c r="M300" s="135" t="str">
        <f>'ĐẤT PNN'!F300</f>
        <v>Ngã ba huyện Vĩnh Cửu cũ</v>
      </c>
      <c r="N300" s="140">
        <f>S300</f>
        <v>240</v>
      </c>
      <c r="O300" s="140">
        <f>AB300</f>
        <v>230</v>
      </c>
      <c r="P300" s="140">
        <v>760</v>
      </c>
      <c r="Q300" s="140">
        <v>720</v>
      </c>
      <c r="R300" s="157">
        <v>1.1599999999999999</v>
      </c>
      <c r="S300" s="136">
        <v>240</v>
      </c>
      <c r="T300" s="136">
        <v>220</v>
      </c>
      <c r="U300" s="136">
        <v>200</v>
      </c>
      <c r="V300" s="136">
        <v>180</v>
      </c>
      <c r="W300" s="141">
        <f t="shared" si="400"/>
        <v>760</v>
      </c>
      <c r="X300" s="141">
        <f t="shared" si="401"/>
        <v>460</v>
      </c>
      <c r="Y300" s="141">
        <f t="shared" si="402"/>
        <v>400</v>
      </c>
      <c r="Z300" s="141">
        <f t="shared" si="403"/>
        <v>310</v>
      </c>
      <c r="AA300" s="144">
        <v>3</v>
      </c>
      <c r="AB300" s="145">
        <v>230</v>
      </c>
      <c r="AC300" s="145">
        <v>210</v>
      </c>
      <c r="AD300" s="145">
        <v>190</v>
      </c>
      <c r="AE300" s="145">
        <v>170</v>
      </c>
      <c r="AF300" s="141">
        <f t="shared" si="404"/>
        <v>720</v>
      </c>
      <c r="AG300" s="141">
        <f t="shared" si="405"/>
        <v>440</v>
      </c>
      <c r="AH300" s="141">
        <f t="shared" si="406"/>
        <v>380</v>
      </c>
      <c r="AI300" s="141">
        <f t="shared" si="407"/>
        <v>290</v>
      </c>
      <c r="AJ300" s="143">
        <f>'ĐẤT PNN'!I300-'ĐẤT NN'!P300</f>
        <v>4140</v>
      </c>
    </row>
    <row r="301" spans="1:36" ht="110.25" customHeight="1" x14ac:dyDescent="0.25">
      <c r="A301" s="134">
        <f>'ĐẤT PNN'!A301</f>
        <v>296</v>
      </c>
      <c r="B301" s="134" t="str">
        <f>'ĐẤT PNN'!B301</f>
        <v>VT2</v>
      </c>
      <c r="C301" s="134" t="str">
        <f t="shared" ref="C301:C306" si="450">$B$300</f>
        <v>VC5DT_D2</v>
      </c>
      <c r="D301" s="134" t="s">
        <v>448</v>
      </c>
      <c r="E301" s="134" t="s">
        <v>170</v>
      </c>
      <c r="F301" s="134" t="s">
        <v>461</v>
      </c>
      <c r="G301" s="134" t="s">
        <v>460</v>
      </c>
      <c r="H301" s="147" t="str">
        <f t="shared" si="393"/>
        <v>Xã Trị AnTTVAVị trí 1240</v>
      </c>
      <c r="I301" s="134"/>
      <c r="J301" s="134"/>
      <c r="K301" s="176" t="str">
        <f>'ĐẤT PNN'!D301</f>
        <v>Các tuyến đường giao thông đấu nối trực tiếp ra Đường Nguyễn Tất Thành đoạn từ Cầu Vĩnh An đến Ngã ba huyện Vĩnh Cửu cũ có hiện trạng là đường nhựa, bê tông xi măng:
- Có bề rộng ≥5m, cách đường giao thông ≤600m.
- Có bề rộng từ ≥3m đến &lt;5m, cách đường giao thông ≤400m.</v>
      </c>
      <c r="L301" s="176"/>
      <c r="M301" s="176"/>
      <c r="N301" s="140">
        <f t="shared" ref="N301:N306" si="451">IF(B301="VT2",T301,IF(B301="VT3",U301,IF(B301="VT2*0,8",T301,IF(B301="VT3*0,8",U301,V301))))</f>
        <v>220</v>
      </c>
      <c r="O301" s="140">
        <f t="shared" ref="O301:O306" si="452">IF(B301="VT2",AC301,IF(B301="VT3",AD301,IF(B301="VT2*0,8",AC301,IF(B301="VT3*0,8",AD301,AE301))))</f>
        <v>140</v>
      </c>
      <c r="P301" s="140">
        <v>460</v>
      </c>
      <c r="Q301" s="140">
        <v>290</v>
      </c>
      <c r="R301" s="157">
        <v>1.1599999999999999</v>
      </c>
      <c r="S301" s="139">
        <f t="shared" ref="S301:S306" si="453">S300</f>
        <v>240</v>
      </c>
      <c r="T301" s="139">
        <f t="shared" ref="T301:T306" si="454">T300</f>
        <v>220</v>
      </c>
      <c r="U301" s="139">
        <f t="shared" ref="U301:U306" si="455">U300</f>
        <v>200</v>
      </c>
      <c r="V301" s="139">
        <f t="shared" ref="V301:V306" si="456">V300</f>
        <v>180</v>
      </c>
      <c r="W301" s="141">
        <f t="shared" si="400"/>
        <v>760</v>
      </c>
      <c r="X301" s="141">
        <f t="shared" si="401"/>
        <v>460</v>
      </c>
      <c r="Y301" s="141">
        <f t="shared" si="402"/>
        <v>400</v>
      </c>
      <c r="Z301" s="141">
        <f t="shared" si="403"/>
        <v>310</v>
      </c>
      <c r="AA301" s="144">
        <v>3</v>
      </c>
      <c r="AB301" s="145">
        <v>150</v>
      </c>
      <c r="AC301" s="145">
        <v>140</v>
      </c>
      <c r="AD301" s="145">
        <v>130</v>
      </c>
      <c r="AE301" s="145">
        <v>120</v>
      </c>
      <c r="AF301" s="141">
        <f t="shared" si="404"/>
        <v>470</v>
      </c>
      <c r="AG301" s="141">
        <f t="shared" si="405"/>
        <v>290</v>
      </c>
      <c r="AH301" s="141">
        <f t="shared" si="406"/>
        <v>260</v>
      </c>
      <c r="AI301" s="141">
        <f t="shared" si="407"/>
        <v>200</v>
      </c>
      <c r="AJ301" s="143">
        <f>'ĐẤT PNN'!I301-'ĐẤT NN'!P301</f>
        <v>1240</v>
      </c>
    </row>
    <row r="302" spans="1:36" ht="126" customHeight="1" x14ac:dyDescent="0.25">
      <c r="A302" s="134">
        <f>'ĐẤT PNN'!A302</f>
        <v>297</v>
      </c>
      <c r="B302" s="134" t="str">
        <f>'ĐẤT PNN'!B302</f>
        <v>VT3</v>
      </c>
      <c r="C302" s="134" t="str">
        <f t="shared" si="450"/>
        <v>VC5DT_D2</v>
      </c>
      <c r="D302" s="134" t="s">
        <v>450</v>
      </c>
      <c r="E302" s="134" t="s">
        <v>170</v>
      </c>
      <c r="F302" s="134" t="s">
        <v>462</v>
      </c>
      <c r="G302" s="134" t="s">
        <v>460</v>
      </c>
      <c r="H302" s="147" t="str">
        <f t="shared" si="393"/>
        <v>Xã Trị AnTTVAVị trí 1240</v>
      </c>
      <c r="I302" s="134"/>
      <c r="J302" s="134"/>
      <c r="K302" s="176" t="str">
        <f>'ĐẤT PNN'!D302</f>
        <v>Các tuyến đường giao thông đấu nối trực tiếp ra Đường Nguyễn Tất Thành đoạn từ Cầu Vĩnh An đến Ngã ba huyện Vĩnh Cửu cũ có hiện trạng là đường nhựa, bê tông xi măng:
- Có bề rộng ≥5m, cách đường giao thông &gt;600m.
- Có bề rộng từ ≥3m đến &lt;5m, cách đường giao thông từ &gt;400m đến ≤600m.
- Có bề rộng &lt;3m, cách đường giao thông ≤200m.</v>
      </c>
      <c r="L302" s="176"/>
      <c r="M302" s="176"/>
      <c r="N302" s="140">
        <f t="shared" si="451"/>
        <v>200</v>
      </c>
      <c r="O302" s="140">
        <f t="shared" si="452"/>
        <v>130</v>
      </c>
      <c r="P302" s="140">
        <v>400</v>
      </c>
      <c r="Q302" s="140">
        <v>260</v>
      </c>
      <c r="R302" s="157">
        <v>1.1599999999999999</v>
      </c>
      <c r="S302" s="139">
        <f t="shared" si="453"/>
        <v>240</v>
      </c>
      <c r="T302" s="139">
        <f t="shared" si="454"/>
        <v>220</v>
      </c>
      <c r="U302" s="139">
        <f t="shared" si="455"/>
        <v>200</v>
      </c>
      <c r="V302" s="139">
        <f t="shared" si="456"/>
        <v>180</v>
      </c>
      <c r="W302" s="141">
        <f t="shared" si="400"/>
        <v>760</v>
      </c>
      <c r="X302" s="141">
        <f t="shared" si="401"/>
        <v>460</v>
      </c>
      <c r="Y302" s="141">
        <f t="shared" si="402"/>
        <v>400</v>
      </c>
      <c r="Z302" s="141">
        <f t="shared" si="403"/>
        <v>310</v>
      </c>
      <c r="AA302" s="144">
        <v>3</v>
      </c>
      <c r="AB302" s="145">
        <v>150</v>
      </c>
      <c r="AC302" s="145">
        <v>140</v>
      </c>
      <c r="AD302" s="145">
        <v>130</v>
      </c>
      <c r="AE302" s="145">
        <v>120</v>
      </c>
      <c r="AF302" s="141">
        <f t="shared" si="404"/>
        <v>470</v>
      </c>
      <c r="AG302" s="141">
        <f t="shared" si="405"/>
        <v>290</v>
      </c>
      <c r="AH302" s="141">
        <f t="shared" si="406"/>
        <v>260</v>
      </c>
      <c r="AI302" s="141">
        <f t="shared" si="407"/>
        <v>200</v>
      </c>
      <c r="AJ302" s="143">
        <f>'ĐẤT PNN'!I302-'ĐẤT NN'!P302</f>
        <v>800</v>
      </c>
    </row>
    <row r="303" spans="1:36" ht="63" customHeight="1" x14ac:dyDescent="0.25">
      <c r="A303" s="134">
        <f>'ĐẤT PNN'!A303</f>
        <v>298</v>
      </c>
      <c r="B303" s="134" t="str">
        <f>'ĐẤT PNN'!B303</f>
        <v>VT4</v>
      </c>
      <c r="C303" s="134" t="str">
        <f t="shared" si="450"/>
        <v>VC5DT_D2</v>
      </c>
      <c r="D303" s="134" t="s">
        <v>452</v>
      </c>
      <c r="E303" s="134" t="s">
        <v>170</v>
      </c>
      <c r="F303" s="134" t="s">
        <v>463</v>
      </c>
      <c r="G303" s="134" t="s">
        <v>460</v>
      </c>
      <c r="H303" s="147" t="str">
        <f t="shared" si="393"/>
        <v>Xã Trị AnTTVAVị trí 1240</v>
      </c>
      <c r="I303" s="134"/>
      <c r="J303" s="134"/>
      <c r="K303" s="176" t="str">
        <f>'ĐẤT PNN'!D303</f>
        <v>Các tuyến đường giao thông đấu nối trực tiếp ra Đường Nguyễn Tất Thành đoạn từ Cầu Vĩnh An đến Ngã ba huyện Vĩnh Cửu cũ có hiện trạng là đường nhựa, bê tông xi măng:
- Có bề rộng từ ≥3m đến &lt;5m, cách đường giao thông &gt;600m.
- Có bề rộng &lt;3m, cách đường giao thông &gt;200m.</v>
      </c>
      <c r="L303" s="176"/>
      <c r="M303" s="176"/>
      <c r="N303" s="140">
        <f t="shared" si="451"/>
        <v>180</v>
      </c>
      <c r="O303" s="140">
        <f t="shared" si="452"/>
        <v>120</v>
      </c>
      <c r="P303" s="140">
        <v>310</v>
      </c>
      <c r="Q303" s="140">
        <v>200</v>
      </c>
      <c r="R303" s="157">
        <v>1.1599999999999999</v>
      </c>
      <c r="S303" s="139">
        <f t="shared" si="453"/>
        <v>240</v>
      </c>
      <c r="T303" s="139">
        <f t="shared" si="454"/>
        <v>220</v>
      </c>
      <c r="U303" s="139">
        <f t="shared" si="455"/>
        <v>200</v>
      </c>
      <c r="V303" s="139">
        <f t="shared" si="456"/>
        <v>180</v>
      </c>
      <c r="W303" s="141">
        <f t="shared" si="400"/>
        <v>760</v>
      </c>
      <c r="X303" s="141">
        <f t="shared" si="401"/>
        <v>460</v>
      </c>
      <c r="Y303" s="141">
        <f t="shared" si="402"/>
        <v>400</v>
      </c>
      <c r="Z303" s="141">
        <f t="shared" si="403"/>
        <v>310</v>
      </c>
      <c r="AA303" s="144">
        <v>3</v>
      </c>
      <c r="AB303" s="145">
        <v>150</v>
      </c>
      <c r="AC303" s="145">
        <v>140</v>
      </c>
      <c r="AD303" s="145">
        <v>130</v>
      </c>
      <c r="AE303" s="145">
        <v>120</v>
      </c>
      <c r="AF303" s="141">
        <f t="shared" si="404"/>
        <v>470</v>
      </c>
      <c r="AG303" s="141">
        <f t="shared" si="405"/>
        <v>290</v>
      </c>
      <c r="AH303" s="141">
        <f t="shared" si="406"/>
        <v>260</v>
      </c>
      <c r="AI303" s="141">
        <f t="shared" si="407"/>
        <v>200</v>
      </c>
      <c r="AJ303" s="143">
        <f>'ĐẤT PNN'!I303-'ĐẤT NN'!P303</f>
        <v>470</v>
      </c>
    </row>
    <row r="304" spans="1:36" ht="110.25" customHeight="1" x14ac:dyDescent="0.25">
      <c r="A304" s="134">
        <f>'ĐẤT PNN'!A304</f>
        <v>299</v>
      </c>
      <c r="B304" s="134" t="str">
        <f>'ĐẤT PNN'!B304</f>
        <v>VT2*0,8</v>
      </c>
      <c r="C304" s="134" t="str">
        <f t="shared" si="450"/>
        <v>VC5DT_D2</v>
      </c>
      <c r="D304" s="134" t="s">
        <v>448</v>
      </c>
      <c r="E304" s="134" t="s">
        <v>170</v>
      </c>
      <c r="F304" s="134" t="s">
        <v>461</v>
      </c>
      <c r="G304" s="134" t="s">
        <v>460</v>
      </c>
      <c r="H304" s="147" t="str">
        <f t="shared" si="393"/>
        <v>Xã Trị AnTTVAVị trí 1240</v>
      </c>
      <c r="I304" s="134"/>
      <c r="J304" s="134"/>
      <c r="K304" s="176" t="str">
        <f>'ĐẤT PNN'!D304</f>
        <v>Các tuyến đường giao thông không đấu nối trực tiếp và thông ra Đường Nguyễn Tất Thành đoạn từ Cầu Vĩnh An đến Ngã ba huyện Vĩnh Cửu cũ có hiện trạng là đường nhựa, bê tông xi măng:
- Có bề rộng ≥5m, cách đường giao thông ≤600m.
- Có bề rộng từ ≥3m đến &lt;5m, cách đường giao thông ≤400m.</v>
      </c>
      <c r="L304" s="176"/>
      <c r="M304" s="176"/>
      <c r="N304" s="140">
        <f t="shared" si="451"/>
        <v>220</v>
      </c>
      <c r="O304" s="140">
        <f t="shared" si="452"/>
        <v>140</v>
      </c>
      <c r="P304" s="140">
        <v>460</v>
      </c>
      <c r="Q304" s="140">
        <v>290</v>
      </c>
      <c r="R304" s="157">
        <v>1.1599999999999999</v>
      </c>
      <c r="S304" s="139">
        <f t="shared" si="453"/>
        <v>240</v>
      </c>
      <c r="T304" s="139">
        <f t="shared" si="454"/>
        <v>220</v>
      </c>
      <c r="U304" s="139">
        <f t="shared" si="455"/>
        <v>200</v>
      </c>
      <c r="V304" s="139">
        <f t="shared" si="456"/>
        <v>180</v>
      </c>
      <c r="W304" s="141">
        <f t="shared" si="400"/>
        <v>760</v>
      </c>
      <c r="X304" s="141">
        <f t="shared" si="401"/>
        <v>460</v>
      </c>
      <c r="Y304" s="141">
        <f t="shared" si="402"/>
        <v>400</v>
      </c>
      <c r="Z304" s="141">
        <f t="shared" si="403"/>
        <v>310</v>
      </c>
      <c r="AA304" s="144">
        <v>3</v>
      </c>
      <c r="AB304" s="145">
        <v>150</v>
      </c>
      <c r="AC304" s="145">
        <v>140</v>
      </c>
      <c r="AD304" s="145">
        <v>130</v>
      </c>
      <c r="AE304" s="145">
        <v>120</v>
      </c>
      <c r="AF304" s="141">
        <f t="shared" si="404"/>
        <v>470</v>
      </c>
      <c r="AG304" s="141">
        <f t="shared" si="405"/>
        <v>290</v>
      </c>
      <c r="AH304" s="141">
        <f t="shared" si="406"/>
        <v>260</v>
      </c>
      <c r="AI304" s="141">
        <f t="shared" si="407"/>
        <v>200</v>
      </c>
      <c r="AJ304" s="143">
        <f>'ĐẤT PNN'!I304-'ĐẤT NN'!P304</f>
        <v>1040</v>
      </c>
    </row>
    <row r="305" spans="1:36" ht="126" customHeight="1" x14ac:dyDescent="0.25">
      <c r="A305" s="134">
        <f>'ĐẤT PNN'!A305</f>
        <v>300</v>
      </c>
      <c r="B305" s="134" t="str">
        <f>'ĐẤT PNN'!B305</f>
        <v>VT3*0,8</v>
      </c>
      <c r="C305" s="134" t="str">
        <f t="shared" si="450"/>
        <v>VC5DT_D2</v>
      </c>
      <c r="D305" s="134" t="s">
        <v>450</v>
      </c>
      <c r="E305" s="134" t="s">
        <v>170</v>
      </c>
      <c r="F305" s="134" t="s">
        <v>462</v>
      </c>
      <c r="G305" s="134" t="s">
        <v>460</v>
      </c>
      <c r="H305" s="147" t="str">
        <f t="shared" si="393"/>
        <v>Xã Trị AnTTVAVị trí 1240</v>
      </c>
      <c r="I305" s="134"/>
      <c r="J305" s="134"/>
      <c r="K305" s="176" t="str">
        <f>'ĐẤT PNN'!D305</f>
        <v>Các tuyến đường giao thông không đấu nối trực tiếp và thông ra Đường Nguyễn Tất Thành đoạn từ Cầu Vĩnh An đến Ngã ba huyện Vĩnh Cửu cũ có hiện trạng là đường nhựa, bê tông xi măng:
- Có bề rộng ≥5m, cách đường giao thông &gt;600m.
- Có bề rộng từ ≥3m đến &lt;5m, cách đường giao thông từ &gt;400m đến ≤600m.
- Có bề rộng &lt;3m, cách đường giao thông ≤200m.</v>
      </c>
      <c r="L305" s="176"/>
      <c r="M305" s="176"/>
      <c r="N305" s="140">
        <f t="shared" si="451"/>
        <v>200</v>
      </c>
      <c r="O305" s="140">
        <f t="shared" si="452"/>
        <v>130</v>
      </c>
      <c r="P305" s="140">
        <v>400</v>
      </c>
      <c r="Q305" s="140">
        <v>260</v>
      </c>
      <c r="R305" s="157">
        <v>1.1599999999999999</v>
      </c>
      <c r="S305" s="139">
        <f t="shared" si="453"/>
        <v>240</v>
      </c>
      <c r="T305" s="139">
        <f t="shared" si="454"/>
        <v>220</v>
      </c>
      <c r="U305" s="139">
        <f t="shared" si="455"/>
        <v>200</v>
      </c>
      <c r="V305" s="139">
        <f t="shared" si="456"/>
        <v>180</v>
      </c>
      <c r="W305" s="141">
        <f t="shared" si="400"/>
        <v>760</v>
      </c>
      <c r="X305" s="141">
        <f t="shared" si="401"/>
        <v>460</v>
      </c>
      <c r="Y305" s="141">
        <f t="shared" si="402"/>
        <v>400</v>
      </c>
      <c r="Z305" s="141">
        <f t="shared" si="403"/>
        <v>310</v>
      </c>
      <c r="AA305" s="144">
        <v>3</v>
      </c>
      <c r="AB305" s="145">
        <v>150</v>
      </c>
      <c r="AC305" s="145">
        <v>140</v>
      </c>
      <c r="AD305" s="145">
        <v>130</v>
      </c>
      <c r="AE305" s="145">
        <v>120</v>
      </c>
      <c r="AF305" s="141">
        <f t="shared" si="404"/>
        <v>470</v>
      </c>
      <c r="AG305" s="141">
        <f t="shared" si="405"/>
        <v>290</v>
      </c>
      <c r="AH305" s="141">
        <f t="shared" si="406"/>
        <v>260</v>
      </c>
      <c r="AI305" s="141">
        <f t="shared" si="407"/>
        <v>200</v>
      </c>
      <c r="AJ305" s="143">
        <f>'ĐẤT PNN'!I305-'ĐẤT NN'!P305</f>
        <v>700</v>
      </c>
    </row>
    <row r="306" spans="1:36" ht="63" customHeight="1" x14ac:dyDescent="0.25">
      <c r="A306" s="134">
        <f>'ĐẤT PNN'!A306</f>
        <v>301</v>
      </c>
      <c r="B306" s="134" t="str">
        <f>'ĐẤT PNN'!B306</f>
        <v>VT4*0,8</v>
      </c>
      <c r="C306" s="134" t="str">
        <f t="shared" si="450"/>
        <v>VC5DT_D2</v>
      </c>
      <c r="D306" s="134" t="s">
        <v>452</v>
      </c>
      <c r="E306" s="134" t="s">
        <v>170</v>
      </c>
      <c r="F306" s="134" t="s">
        <v>463</v>
      </c>
      <c r="G306" s="134" t="s">
        <v>460</v>
      </c>
      <c r="H306" s="147" t="str">
        <f t="shared" si="393"/>
        <v>Xã Trị AnTTVAVị trí 1240</v>
      </c>
      <c r="I306" s="134"/>
      <c r="J306" s="134"/>
      <c r="K306" s="176" t="str">
        <f>'ĐẤT PNN'!D306</f>
        <v>Các tuyến đường giao thông không đấu nối trực tiếp và thông ra Đường Nguyễn Tất Thành đoạn từ Cầu Vĩnh An đến Ngã ba huyện Vĩnh Cửu cũ có hiện trạng là đường nhựa, bê tông xi măng:
- Có bề rộng từ ≥3m đến &lt;5m, cách đường giao thông &gt;600m.
- Có bề rộng &lt;3m, cách đường giao thông &gt; 200m.</v>
      </c>
      <c r="L306" s="176"/>
      <c r="M306" s="176"/>
      <c r="N306" s="140">
        <f t="shared" si="451"/>
        <v>180</v>
      </c>
      <c r="O306" s="140">
        <f t="shared" si="452"/>
        <v>120</v>
      </c>
      <c r="P306" s="140">
        <v>310</v>
      </c>
      <c r="Q306" s="140">
        <v>200</v>
      </c>
      <c r="R306" s="157">
        <v>1.1599999999999999</v>
      </c>
      <c r="S306" s="139">
        <f t="shared" si="453"/>
        <v>240</v>
      </c>
      <c r="T306" s="139">
        <f t="shared" si="454"/>
        <v>220</v>
      </c>
      <c r="U306" s="139">
        <f t="shared" si="455"/>
        <v>200</v>
      </c>
      <c r="V306" s="139">
        <f t="shared" si="456"/>
        <v>180</v>
      </c>
      <c r="W306" s="141">
        <f t="shared" si="400"/>
        <v>760</v>
      </c>
      <c r="X306" s="141">
        <f t="shared" si="401"/>
        <v>460</v>
      </c>
      <c r="Y306" s="141">
        <f t="shared" si="402"/>
        <v>400</v>
      </c>
      <c r="Z306" s="141">
        <f t="shared" si="403"/>
        <v>310</v>
      </c>
      <c r="AA306" s="144">
        <v>3</v>
      </c>
      <c r="AB306" s="145">
        <v>150</v>
      </c>
      <c r="AC306" s="145">
        <v>140</v>
      </c>
      <c r="AD306" s="145">
        <v>130</v>
      </c>
      <c r="AE306" s="145">
        <v>120</v>
      </c>
      <c r="AF306" s="141">
        <f t="shared" si="404"/>
        <v>470</v>
      </c>
      <c r="AG306" s="141">
        <f t="shared" si="405"/>
        <v>290</v>
      </c>
      <c r="AH306" s="141">
        <f t="shared" si="406"/>
        <v>260</v>
      </c>
      <c r="AI306" s="141">
        <f t="shared" si="407"/>
        <v>200</v>
      </c>
      <c r="AJ306" s="143">
        <f>'ĐẤT PNN'!I306-'ĐẤT NN'!P306</f>
        <v>410</v>
      </c>
    </row>
    <row r="307" spans="1:36" ht="47.25" x14ac:dyDescent="0.25">
      <c r="A307" s="134">
        <f>'ĐẤT PNN'!A307</f>
        <v>302</v>
      </c>
      <c r="B307" s="134" t="str">
        <f>'ĐẤT PNN'!B307</f>
        <v>VC5DT_D3</v>
      </c>
      <c r="C307" s="134" t="str">
        <f>$B$307</f>
        <v>VC5DT_D3</v>
      </c>
      <c r="D307" s="134" t="s">
        <v>446</v>
      </c>
      <c r="E307" s="134" t="s">
        <v>170</v>
      </c>
      <c r="F307" s="134" t="s">
        <v>459</v>
      </c>
      <c r="G307" s="134" t="s">
        <v>460</v>
      </c>
      <c r="H307" s="147" t="str">
        <f t="shared" si="393"/>
        <v>Xã Trị AnTTVAVị trí 1240</v>
      </c>
      <c r="I307" s="156" t="s">
        <v>426</v>
      </c>
      <c r="J307" s="156" t="s">
        <v>425</v>
      </c>
      <c r="K307" s="135" t="str">
        <f>'ĐẤT PNN'!D307</f>
        <v>Đường Nguyễn Tất Thành</v>
      </c>
      <c r="L307" s="135" t="str">
        <f>'ĐẤT PNN'!E307</f>
        <v>Ngã ba huyện Vĩnh Cửu cũ</v>
      </c>
      <c r="M307" s="135" t="str">
        <f>'ĐẤT PNN'!F307</f>
        <v>Đường Lê Đại Hành</v>
      </c>
      <c r="N307" s="140">
        <f>S307</f>
        <v>240</v>
      </c>
      <c r="O307" s="140">
        <f>AB307</f>
        <v>230</v>
      </c>
      <c r="P307" s="140">
        <v>760</v>
      </c>
      <c r="Q307" s="140">
        <v>720</v>
      </c>
      <c r="R307" s="157">
        <v>1.1599999999999999</v>
      </c>
      <c r="S307" s="136">
        <v>240</v>
      </c>
      <c r="T307" s="136">
        <v>220</v>
      </c>
      <c r="U307" s="136">
        <v>200</v>
      </c>
      <c r="V307" s="136">
        <v>180</v>
      </c>
      <c r="W307" s="141">
        <f t="shared" si="400"/>
        <v>760</v>
      </c>
      <c r="X307" s="141">
        <f t="shared" si="401"/>
        <v>460</v>
      </c>
      <c r="Y307" s="141">
        <f t="shared" si="402"/>
        <v>400</v>
      </c>
      <c r="Z307" s="141">
        <f t="shared" si="403"/>
        <v>310</v>
      </c>
      <c r="AA307" s="144">
        <v>3</v>
      </c>
      <c r="AB307" s="145">
        <v>230</v>
      </c>
      <c r="AC307" s="145">
        <v>210</v>
      </c>
      <c r="AD307" s="145">
        <v>190</v>
      </c>
      <c r="AE307" s="145">
        <v>170</v>
      </c>
      <c r="AF307" s="141">
        <f t="shared" si="404"/>
        <v>720</v>
      </c>
      <c r="AG307" s="141">
        <f t="shared" si="405"/>
        <v>440</v>
      </c>
      <c r="AH307" s="141">
        <f t="shared" si="406"/>
        <v>380</v>
      </c>
      <c r="AI307" s="141">
        <f t="shared" si="407"/>
        <v>290</v>
      </c>
      <c r="AJ307" s="143">
        <f>'ĐẤT PNN'!I307-'ĐẤT NN'!P307</f>
        <v>2740</v>
      </c>
    </row>
    <row r="308" spans="1:36" ht="110.25" customHeight="1" x14ac:dyDescent="0.25">
      <c r="A308" s="134">
        <f>'ĐẤT PNN'!A308</f>
        <v>303</v>
      </c>
      <c r="B308" s="134" t="str">
        <f>'ĐẤT PNN'!B308</f>
        <v>VT2</v>
      </c>
      <c r="C308" s="134" t="str">
        <f t="shared" ref="C308:C313" si="457">$B$307</f>
        <v>VC5DT_D3</v>
      </c>
      <c r="D308" s="134" t="s">
        <v>448</v>
      </c>
      <c r="E308" s="134" t="s">
        <v>170</v>
      </c>
      <c r="F308" s="134" t="s">
        <v>461</v>
      </c>
      <c r="G308" s="134" t="s">
        <v>460</v>
      </c>
      <c r="H308" s="147" t="str">
        <f t="shared" si="393"/>
        <v>Xã Trị AnTTVAVị trí 1240</v>
      </c>
      <c r="I308" s="134"/>
      <c r="J308" s="134"/>
      <c r="K308" s="176" t="str">
        <f>'ĐẤT PNN'!D308</f>
        <v>Các tuyến đường giao thông đấu nối trực tiếp ra Đường Nguyễn Tất Thành đoạn từ Ngã ba huyện Vĩnh Cửu cũ đến Đường Lê Đại Hành có hiện trạng là đường nhựa, bê tông xi măng:
- Có bề rộng ≥5m, cách đường giao thông ≤600m.
- Có bề rộng từ ≥3m đến &lt;5m, cách đường giao thông ≤400m.</v>
      </c>
      <c r="L308" s="176"/>
      <c r="M308" s="176"/>
      <c r="N308" s="140">
        <f t="shared" ref="N308:N313" si="458">IF(B308="VT2",T308,IF(B308="VT3",U308,IF(B308="VT2*0,8",T308,IF(B308="VT3*0,8",U308,V308))))</f>
        <v>220</v>
      </c>
      <c r="O308" s="140">
        <f t="shared" ref="O308:O313" si="459">IF(B308="VT2",AC308,IF(B308="VT3",AD308,IF(B308="VT2*0,8",AC308,IF(B308="VT3*0,8",AD308,AE308))))</f>
        <v>140</v>
      </c>
      <c r="P308" s="140">
        <v>460</v>
      </c>
      <c r="Q308" s="140">
        <v>290</v>
      </c>
      <c r="R308" s="157">
        <v>1.1599999999999999</v>
      </c>
      <c r="S308" s="139">
        <f t="shared" ref="S308:S313" si="460">S307</f>
        <v>240</v>
      </c>
      <c r="T308" s="139">
        <f t="shared" ref="T308:T313" si="461">T307</f>
        <v>220</v>
      </c>
      <c r="U308" s="139">
        <f t="shared" ref="U308:U313" si="462">U307</f>
        <v>200</v>
      </c>
      <c r="V308" s="139">
        <f t="shared" ref="V308:V313" si="463">V307</f>
        <v>180</v>
      </c>
      <c r="W308" s="141">
        <f t="shared" si="400"/>
        <v>760</v>
      </c>
      <c r="X308" s="141">
        <f t="shared" si="401"/>
        <v>460</v>
      </c>
      <c r="Y308" s="141">
        <f t="shared" si="402"/>
        <v>400</v>
      </c>
      <c r="Z308" s="141">
        <f t="shared" si="403"/>
        <v>310</v>
      </c>
      <c r="AA308" s="144">
        <v>3</v>
      </c>
      <c r="AB308" s="145">
        <v>150</v>
      </c>
      <c r="AC308" s="145">
        <v>140</v>
      </c>
      <c r="AD308" s="145">
        <v>130</v>
      </c>
      <c r="AE308" s="145">
        <v>120</v>
      </c>
      <c r="AF308" s="141">
        <f t="shared" si="404"/>
        <v>470</v>
      </c>
      <c r="AG308" s="141">
        <f t="shared" si="405"/>
        <v>290</v>
      </c>
      <c r="AH308" s="141">
        <f t="shared" si="406"/>
        <v>260</v>
      </c>
      <c r="AI308" s="141">
        <f t="shared" si="407"/>
        <v>200</v>
      </c>
      <c r="AJ308" s="143">
        <f>'ĐẤT PNN'!I308-'ĐẤT NN'!P308</f>
        <v>740</v>
      </c>
    </row>
    <row r="309" spans="1:36" ht="126" customHeight="1" x14ac:dyDescent="0.25">
      <c r="A309" s="134">
        <f>'ĐẤT PNN'!A309</f>
        <v>304</v>
      </c>
      <c r="B309" s="134" t="str">
        <f>'ĐẤT PNN'!B309</f>
        <v>VT3</v>
      </c>
      <c r="C309" s="134" t="str">
        <f t="shared" si="457"/>
        <v>VC5DT_D3</v>
      </c>
      <c r="D309" s="134" t="s">
        <v>450</v>
      </c>
      <c r="E309" s="134" t="s">
        <v>170</v>
      </c>
      <c r="F309" s="134" t="s">
        <v>462</v>
      </c>
      <c r="G309" s="134" t="s">
        <v>460</v>
      </c>
      <c r="H309" s="147" t="str">
        <f t="shared" si="393"/>
        <v>Xã Trị AnTTVAVị trí 1240</v>
      </c>
      <c r="I309" s="134"/>
      <c r="J309" s="134"/>
      <c r="K309" s="176" t="str">
        <f>'ĐẤT PNN'!D309</f>
        <v>Các tuyến đường giao thông đấu nối trực tiếp ra Đường Nguyễn Tất Thành đoạn từ Ngã ba huyện Vĩnh Cửu cũ đến Đường Lê Đại Hành có hiện trạng là đường nhựa, bê tông xi măng:
- Có bề rộng ≥5m, cách đường giao thông &gt;600m.
- Có bề rộng từ ≥3m đến &lt;5m, cách đường giao thông từ &gt;400m đến ≤600m.
- Có bề rộng &lt;3m, cách đường giao thông ≤200m.</v>
      </c>
      <c r="L309" s="176"/>
      <c r="M309" s="176"/>
      <c r="N309" s="140">
        <f t="shared" si="458"/>
        <v>200</v>
      </c>
      <c r="O309" s="140">
        <f t="shared" si="459"/>
        <v>130</v>
      </c>
      <c r="P309" s="140">
        <v>400</v>
      </c>
      <c r="Q309" s="140">
        <v>260</v>
      </c>
      <c r="R309" s="157">
        <v>1.1599999999999999</v>
      </c>
      <c r="S309" s="139">
        <f t="shared" si="460"/>
        <v>240</v>
      </c>
      <c r="T309" s="139">
        <f t="shared" si="461"/>
        <v>220</v>
      </c>
      <c r="U309" s="139">
        <f t="shared" si="462"/>
        <v>200</v>
      </c>
      <c r="V309" s="139">
        <f t="shared" si="463"/>
        <v>180</v>
      </c>
      <c r="W309" s="141">
        <f t="shared" si="400"/>
        <v>760</v>
      </c>
      <c r="X309" s="141">
        <f t="shared" si="401"/>
        <v>460</v>
      </c>
      <c r="Y309" s="141">
        <f t="shared" si="402"/>
        <v>400</v>
      </c>
      <c r="Z309" s="141">
        <f t="shared" si="403"/>
        <v>310</v>
      </c>
      <c r="AA309" s="144">
        <v>3</v>
      </c>
      <c r="AB309" s="145">
        <v>150</v>
      </c>
      <c r="AC309" s="145">
        <v>140</v>
      </c>
      <c r="AD309" s="145">
        <v>130</v>
      </c>
      <c r="AE309" s="145">
        <v>120</v>
      </c>
      <c r="AF309" s="141">
        <f t="shared" si="404"/>
        <v>470</v>
      </c>
      <c r="AG309" s="141">
        <f t="shared" si="405"/>
        <v>290</v>
      </c>
      <c r="AH309" s="141">
        <f t="shared" si="406"/>
        <v>260</v>
      </c>
      <c r="AI309" s="141">
        <f t="shared" si="407"/>
        <v>200</v>
      </c>
      <c r="AJ309" s="143">
        <f>'ĐẤT PNN'!I309-'ĐẤT NN'!P309</f>
        <v>500</v>
      </c>
    </row>
    <row r="310" spans="1:36" ht="63" customHeight="1" x14ac:dyDescent="0.25">
      <c r="A310" s="134">
        <f>'ĐẤT PNN'!A310</f>
        <v>305</v>
      </c>
      <c r="B310" s="134" t="str">
        <f>'ĐẤT PNN'!B310</f>
        <v>VT4</v>
      </c>
      <c r="C310" s="134" t="str">
        <f t="shared" si="457"/>
        <v>VC5DT_D3</v>
      </c>
      <c r="D310" s="134" t="s">
        <v>452</v>
      </c>
      <c r="E310" s="134" t="s">
        <v>170</v>
      </c>
      <c r="F310" s="134" t="s">
        <v>463</v>
      </c>
      <c r="G310" s="134" t="s">
        <v>460</v>
      </c>
      <c r="H310" s="147" t="str">
        <f t="shared" si="393"/>
        <v>Xã Trị AnTTVAVị trí 1240</v>
      </c>
      <c r="I310" s="134"/>
      <c r="J310" s="134"/>
      <c r="K310" s="176" t="str">
        <f>'ĐẤT PNN'!D310</f>
        <v>Các tuyến đường giao thông đấu nối trực tiếp ra Đường Nguyễn Tất Thành đoạn từ Ngã ba huyện Vĩnh Cửu cũ đến Đường Lê Đại Hành có hiện trạng là đường nhựa, bê tông xi măng:
- Có bề rộng từ ≥3m đến &lt;5m, cách đường giao thông &gt;600m.
- Có bề rộng &lt;3m, cách đường giao thông &gt;200m.</v>
      </c>
      <c r="L310" s="176"/>
      <c r="M310" s="176"/>
      <c r="N310" s="140">
        <f t="shared" si="458"/>
        <v>180</v>
      </c>
      <c r="O310" s="140">
        <f t="shared" si="459"/>
        <v>120</v>
      </c>
      <c r="P310" s="140">
        <v>310</v>
      </c>
      <c r="Q310" s="140">
        <v>200</v>
      </c>
      <c r="R310" s="157">
        <v>1.1599999999999999</v>
      </c>
      <c r="S310" s="139">
        <f t="shared" si="460"/>
        <v>240</v>
      </c>
      <c r="T310" s="139">
        <f t="shared" si="461"/>
        <v>220</v>
      </c>
      <c r="U310" s="139">
        <f t="shared" si="462"/>
        <v>200</v>
      </c>
      <c r="V310" s="139">
        <f t="shared" si="463"/>
        <v>180</v>
      </c>
      <c r="W310" s="141">
        <f t="shared" si="400"/>
        <v>760</v>
      </c>
      <c r="X310" s="141">
        <f t="shared" si="401"/>
        <v>460</v>
      </c>
      <c r="Y310" s="141">
        <f t="shared" si="402"/>
        <v>400</v>
      </c>
      <c r="Z310" s="141">
        <f t="shared" si="403"/>
        <v>310</v>
      </c>
      <c r="AA310" s="144">
        <v>3</v>
      </c>
      <c r="AB310" s="145">
        <v>150</v>
      </c>
      <c r="AC310" s="145">
        <v>140</v>
      </c>
      <c r="AD310" s="145">
        <v>130</v>
      </c>
      <c r="AE310" s="145">
        <v>120</v>
      </c>
      <c r="AF310" s="141">
        <f t="shared" si="404"/>
        <v>470</v>
      </c>
      <c r="AG310" s="141">
        <f t="shared" si="405"/>
        <v>290</v>
      </c>
      <c r="AH310" s="141">
        <f t="shared" si="406"/>
        <v>260</v>
      </c>
      <c r="AI310" s="141">
        <f t="shared" si="407"/>
        <v>200</v>
      </c>
      <c r="AJ310" s="143">
        <f>'ĐẤT PNN'!I310-'ĐẤT NN'!P310</f>
        <v>410</v>
      </c>
    </row>
    <row r="311" spans="1:36" ht="110.25" customHeight="1" x14ac:dyDescent="0.25">
      <c r="A311" s="134">
        <f>'ĐẤT PNN'!A311</f>
        <v>306</v>
      </c>
      <c r="B311" s="134" t="str">
        <f>'ĐẤT PNN'!B311</f>
        <v>VT2*0,8</v>
      </c>
      <c r="C311" s="134" t="str">
        <f t="shared" si="457"/>
        <v>VC5DT_D3</v>
      </c>
      <c r="D311" s="134" t="s">
        <v>448</v>
      </c>
      <c r="E311" s="134" t="s">
        <v>170</v>
      </c>
      <c r="F311" s="134" t="s">
        <v>461</v>
      </c>
      <c r="G311" s="134" t="s">
        <v>460</v>
      </c>
      <c r="H311" s="147" t="str">
        <f t="shared" si="393"/>
        <v>Xã Trị AnTTVAVị trí 1240</v>
      </c>
      <c r="I311" s="134"/>
      <c r="J311" s="134"/>
      <c r="K311" s="176" t="str">
        <f>'ĐẤT PNN'!D311</f>
        <v>Các tuyến đường giao thông không đấu nối trực tiếp và thông ra Đường Nguyễn Tất Thành đoạn từ Ngã ba huyện Vĩnh Cửu cũ đến Đường Lê Đại Hành có hiện trạng là đường nhựa, bê tông xi măng:
- Có bề rộng ≥5m, cách đường giao thông ≤600m.
- Có bề rộng từ ≥3m đến &lt;5m, cách đường giao thông ≤400m.</v>
      </c>
      <c r="L311" s="176"/>
      <c r="M311" s="176"/>
      <c r="N311" s="140">
        <f t="shared" si="458"/>
        <v>220</v>
      </c>
      <c r="O311" s="140">
        <f t="shared" si="459"/>
        <v>140</v>
      </c>
      <c r="P311" s="140">
        <v>460</v>
      </c>
      <c r="Q311" s="140">
        <v>290</v>
      </c>
      <c r="R311" s="157">
        <v>1.1599999999999999</v>
      </c>
      <c r="S311" s="139">
        <f t="shared" si="460"/>
        <v>240</v>
      </c>
      <c r="T311" s="139">
        <f t="shared" si="461"/>
        <v>220</v>
      </c>
      <c r="U311" s="139">
        <f t="shared" si="462"/>
        <v>200</v>
      </c>
      <c r="V311" s="139">
        <f t="shared" si="463"/>
        <v>180</v>
      </c>
      <c r="W311" s="141">
        <f t="shared" si="400"/>
        <v>760</v>
      </c>
      <c r="X311" s="141">
        <f t="shared" si="401"/>
        <v>460</v>
      </c>
      <c r="Y311" s="141">
        <f t="shared" si="402"/>
        <v>400</v>
      </c>
      <c r="Z311" s="141">
        <f t="shared" si="403"/>
        <v>310</v>
      </c>
      <c r="AA311" s="144">
        <v>3</v>
      </c>
      <c r="AB311" s="145">
        <v>150</v>
      </c>
      <c r="AC311" s="145">
        <v>140</v>
      </c>
      <c r="AD311" s="145">
        <v>130</v>
      </c>
      <c r="AE311" s="145">
        <v>120</v>
      </c>
      <c r="AF311" s="141">
        <f t="shared" si="404"/>
        <v>470</v>
      </c>
      <c r="AG311" s="141">
        <f t="shared" si="405"/>
        <v>290</v>
      </c>
      <c r="AH311" s="141">
        <f t="shared" si="406"/>
        <v>260</v>
      </c>
      <c r="AI311" s="141">
        <f t="shared" si="407"/>
        <v>200</v>
      </c>
      <c r="AJ311" s="143">
        <f>'ĐẤT PNN'!I311-'ĐẤT NN'!P311</f>
        <v>640</v>
      </c>
    </row>
    <row r="312" spans="1:36" ht="126" customHeight="1" x14ac:dyDescent="0.25">
      <c r="A312" s="134">
        <f>'ĐẤT PNN'!A312</f>
        <v>307</v>
      </c>
      <c r="B312" s="134" t="str">
        <f>'ĐẤT PNN'!B312</f>
        <v>VT3*0,8</v>
      </c>
      <c r="C312" s="134" t="str">
        <f t="shared" si="457"/>
        <v>VC5DT_D3</v>
      </c>
      <c r="D312" s="134" t="s">
        <v>450</v>
      </c>
      <c r="E312" s="134" t="s">
        <v>170</v>
      </c>
      <c r="F312" s="134" t="s">
        <v>462</v>
      </c>
      <c r="G312" s="134" t="s">
        <v>460</v>
      </c>
      <c r="H312" s="147" t="str">
        <f t="shared" si="393"/>
        <v>Xã Trị AnTTVAVị trí 1240</v>
      </c>
      <c r="I312" s="134"/>
      <c r="J312" s="134"/>
      <c r="K312" s="176" t="str">
        <f>'ĐẤT PNN'!D312</f>
        <v>Các tuyến đường giao thông không đấu nối trực tiếp và thông ra Đường Nguyễn Tất Thành đoạn từ Ngã ba huyện Vĩnh Cửu cũ đến Đường Lê Đại Hành có hiện trạng là đường nhựa, bê tông xi măng:
- Có bề rộng ≥5m, cách đường giao thông &gt;600m.
- Có bề rộng từ ≥3m đến &lt;5m, cách đường giao thông từ &gt;400m đến ≤600m.
- Có bề rộng &lt;3m, cách đường giao thông ≤200m.</v>
      </c>
      <c r="L312" s="176"/>
      <c r="M312" s="176"/>
      <c r="N312" s="140">
        <f t="shared" si="458"/>
        <v>200</v>
      </c>
      <c r="O312" s="140">
        <f t="shared" si="459"/>
        <v>130</v>
      </c>
      <c r="P312" s="140">
        <v>400</v>
      </c>
      <c r="Q312" s="140">
        <v>260</v>
      </c>
      <c r="R312" s="157">
        <v>1.1599999999999999</v>
      </c>
      <c r="S312" s="139">
        <f t="shared" si="460"/>
        <v>240</v>
      </c>
      <c r="T312" s="139">
        <f t="shared" si="461"/>
        <v>220</v>
      </c>
      <c r="U312" s="139">
        <f t="shared" si="462"/>
        <v>200</v>
      </c>
      <c r="V312" s="139">
        <f t="shared" si="463"/>
        <v>180</v>
      </c>
      <c r="W312" s="141">
        <f t="shared" si="400"/>
        <v>760</v>
      </c>
      <c r="X312" s="141">
        <f t="shared" si="401"/>
        <v>460</v>
      </c>
      <c r="Y312" s="141">
        <f t="shared" si="402"/>
        <v>400</v>
      </c>
      <c r="Z312" s="141">
        <f t="shared" si="403"/>
        <v>310</v>
      </c>
      <c r="AA312" s="144">
        <v>3</v>
      </c>
      <c r="AB312" s="145">
        <v>150</v>
      </c>
      <c r="AC312" s="145">
        <v>140</v>
      </c>
      <c r="AD312" s="145">
        <v>130</v>
      </c>
      <c r="AE312" s="145">
        <v>120</v>
      </c>
      <c r="AF312" s="141">
        <f t="shared" si="404"/>
        <v>470</v>
      </c>
      <c r="AG312" s="141">
        <f t="shared" si="405"/>
        <v>290</v>
      </c>
      <c r="AH312" s="141">
        <f t="shared" si="406"/>
        <v>260</v>
      </c>
      <c r="AI312" s="141">
        <f t="shared" si="407"/>
        <v>200</v>
      </c>
      <c r="AJ312" s="143">
        <f>'ĐẤT PNN'!I312-'ĐẤT NN'!P312</f>
        <v>440</v>
      </c>
    </row>
    <row r="313" spans="1:36" ht="63" customHeight="1" x14ac:dyDescent="0.25">
      <c r="A313" s="134">
        <f>'ĐẤT PNN'!A313</f>
        <v>308</v>
      </c>
      <c r="B313" s="134" t="str">
        <f>'ĐẤT PNN'!B313</f>
        <v>VT4*0,8</v>
      </c>
      <c r="C313" s="134" t="str">
        <f t="shared" si="457"/>
        <v>VC5DT_D3</v>
      </c>
      <c r="D313" s="134" t="s">
        <v>452</v>
      </c>
      <c r="E313" s="134" t="s">
        <v>170</v>
      </c>
      <c r="F313" s="134" t="s">
        <v>463</v>
      </c>
      <c r="G313" s="134" t="s">
        <v>460</v>
      </c>
      <c r="H313" s="147" t="str">
        <f t="shared" si="393"/>
        <v>Xã Trị AnTTVAVị trí 1240</v>
      </c>
      <c r="I313" s="134"/>
      <c r="J313" s="134"/>
      <c r="K313" s="176" t="str">
        <f>'ĐẤT PNN'!D313</f>
        <v>Các tuyến đường giao thông không đấu nối trực tiếp và thông ra Đường Nguyễn Tất Thành đoạn từ Ngã ba huyện Vĩnh Cửu cũ đến Đường Lê Đại Hành có hiện trạng là đường nhựa, bê tông xi măng:
- Có bề rộng từ ≥3m đến &lt;5m, cách đường giao thông &gt;600m.
- Có bề rộng &lt;3m, cách đường giao thông &gt; 200m.</v>
      </c>
      <c r="L313" s="176"/>
      <c r="M313" s="176"/>
      <c r="N313" s="140">
        <f t="shared" si="458"/>
        <v>180</v>
      </c>
      <c r="O313" s="140">
        <f t="shared" si="459"/>
        <v>120</v>
      </c>
      <c r="P313" s="140">
        <v>310</v>
      </c>
      <c r="Q313" s="140">
        <v>200</v>
      </c>
      <c r="R313" s="157">
        <v>1.1599999999999999</v>
      </c>
      <c r="S313" s="139">
        <f t="shared" si="460"/>
        <v>240</v>
      </c>
      <c r="T313" s="139">
        <f t="shared" si="461"/>
        <v>220</v>
      </c>
      <c r="U313" s="139">
        <f t="shared" si="462"/>
        <v>200</v>
      </c>
      <c r="V313" s="139">
        <f t="shared" si="463"/>
        <v>180</v>
      </c>
      <c r="W313" s="141">
        <f t="shared" si="400"/>
        <v>760</v>
      </c>
      <c r="X313" s="141">
        <f t="shared" si="401"/>
        <v>460</v>
      </c>
      <c r="Y313" s="141">
        <f t="shared" si="402"/>
        <v>400</v>
      </c>
      <c r="Z313" s="141">
        <f t="shared" si="403"/>
        <v>310</v>
      </c>
      <c r="AA313" s="144">
        <v>3</v>
      </c>
      <c r="AB313" s="145">
        <v>150</v>
      </c>
      <c r="AC313" s="145">
        <v>140</v>
      </c>
      <c r="AD313" s="145">
        <v>130</v>
      </c>
      <c r="AE313" s="145">
        <v>120</v>
      </c>
      <c r="AF313" s="141">
        <f t="shared" si="404"/>
        <v>470</v>
      </c>
      <c r="AG313" s="141">
        <f t="shared" si="405"/>
        <v>290</v>
      </c>
      <c r="AH313" s="141">
        <f t="shared" si="406"/>
        <v>260</v>
      </c>
      <c r="AI313" s="141">
        <f t="shared" si="407"/>
        <v>200</v>
      </c>
      <c r="AJ313" s="143">
        <f>'ĐẤT PNN'!I313-'ĐẤT NN'!P313</f>
        <v>350</v>
      </c>
    </row>
    <row r="314" spans="1:36" ht="47.25" x14ac:dyDescent="0.25">
      <c r="A314" s="134">
        <f>'ĐẤT PNN'!A314</f>
        <v>309</v>
      </c>
      <c r="B314" s="134" t="str">
        <f>'ĐẤT PNN'!B314</f>
        <v>VC5DT_D4</v>
      </c>
      <c r="C314" s="134" t="str">
        <f>$B$314</f>
        <v>VC5DT_D4</v>
      </c>
      <c r="D314" s="134" t="s">
        <v>446</v>
      </c>
      <c r="E314" s="134" t="s">
        <v>170</v>
      </c>
      <c r="F314" s="134" t="s">
        <v>459</v>
      </c>
      <c r="G314" s="134" t="s">
        <v>460</v>
      </c>
      <c r="H314" s="147" t="str">
        <f t="shared" si="393"/>
        <v>Xã Trị AnTTVAVị trí 1240</v>
      </c>
      <c r="I314" s="156" t="s">
        <v>426</v>
      </c>
      <c r="J314" s="156" t="s">
        <v>425</v>
      </c>
      <c r="K314" s="135" t="str">
        <f>'ĐẤT PNN'!D314</f>
        <v>Đường Nguyễn Tất Thành</v>
      </c>
      <c r="L314" s="135" t="str">
        <f>'ĐẤT PNN'!E314</f>
        <v>Đường Lê Đại Hành</v>
      </c>
      <c r="M314" s="135" t="str">
        <f>'ĐẤT PNN'!F314</f>
        <v>Ngã tư đường Phan Chu Trinh</v>
      </c>
      <c r="N314" s="140">
        <f>S314</f>
        <v>240</v>
      </c>
      <c r="O314" s="140">
        <f>AB314</f>
        <v>230</v>
      </c>
      <c r="P314" s="140">
        <v>760</v>
      </c>
      <c r="Q314" s="140">
        <v>720</v>
      </c>
      <c r="R314" s="157">
        <v>1.1599999999999999</v>
      </c>
      <c r="S314" s="136">
        <v>240</v>
      </c>
      <c r="T314" s="136">
        <v>220</v>
      </c>
      <c r="U314" s="136">
        <v>200</v>
      </c>
      <c r="V314" s="136">
        <v>180</v>
      </c>
      <c r="W314" s="141">
        <f t="shared" si="400"/>
        <v>760</v>
      </c>
      <c r="X314" s="141">
        <f t="shared" si="401"/>
        <v>460</v>
      </c>
      <c r="Y314" s="141">
        <f t="shared" si="402"/>
        <v>400</v>
      </c>
      <c r="Z314" s="141">
        <f t="shared" si="403"/>
        <v>310</v>
      </c>
      <c r="AA314" s="144">
        <v>3</v>
      </c>
      <c r="AB314" s="145">
        <v>230</v>
      </c>
      <c r="AC314" s="145">
        <v>210</v>
      </c>
      <c r="AD314" s="145">
        <v>190</v>
      </c>
      <c r="AE314" s="145">
        <v>170</v>
      </c>
      <c r="AF314" s="141">
        <f t="shared" si="404"/>
        <v>720</v>
      </c>
      <c r="AG314" s="141">
        <f t="shared" si="405"/>
        <v>440</v>
      </c>
      <c r="AH314" s="141">
        <f t="shared" si="406"/>
        <v>380</v>
      </c>
      <c r="AI314" s="141">
        <f t="shared" si="407"/>
        <v>290</v>
      </c>
      <c r="AJ314" s="143">
        <f>'ĐẤT PNN'!I314-'ĐẤT NN'!P314</f>
        <v>2240</v>
      </c>
    </row>
    <row r="315" spans="1:36" ht="110.25" customHeight="1" x14ac:dyDescent="0.25">
      <c r="A315" s="134">
        <f>'ĐẤT PNN'!A315</f>
        <v>310</v>
      </c>
      <c r="B315" s="134" t="str">
        <f>'ĐẤT PNN'!B315</f>
        <v>VT2</v>
      </c>
      <c r="C315" s="134" t="str">
        <f t="shared" ref="C315:C320" si="464">$B$314</f>
        <v>VC5DT_D4</v>
      </c>
      <c r="D315" s="134" t="s">
        <v>448</v>
      </c>
      <c r="E315" s="134" t="s">
        <v>170</v>
      </c>
      <c r="F315" s="134" t="s">
        <v>461</v>
      </c>
      <c r="G315" s="134" t="s">
        <v>460</v>
      </c>
      <c r="H315" s="147" t="str">
        <f t="shared" si="393"/>
        <v>Xã Trị AnTTVAVị trí 1240</v>
      </c>
      <c r="I315" s="134"/>
      <c r="J315" s="134"/>
      <c r="K315" s="176" t="str">
        <f>'ĐẤT PNN'!D315</f>
        <v>Các tuyến đường giao thông đấu nối trực tiếp ra Đường Nguyễn Tất Thành đoạn từ Đường Lê Đại Hành đến Ngã tư đường Phan Chu Trinh có hiện trạng là đường nhựa, bê tông xi măng:
- Có bề rộng ≥5m, cách đường giao thông ≤600m.
- Có bề rộng từ ≥3m đến &lt;5m, cách đường giao thông ≤400m.</v>
      </c>
      <c r="L315" s="176"/>
      <c r="M315" s="176"/>
      <c r="N315" s="140">
        <f t="shared" ref="N315:N320" si="465">IF(B315="VT2",T315,IF(B315="VT3",U315,IF(B315="VT2*0,8",T315,IF(B315="VT3*0,8",U315,V315))))</f>
        <v>220</v>
      </c>
      <c r="O315" s="140">
        <f t="shared" ref="O315:O320" si="466">IF(B315="VT2",AC315,IF(B315="VT3",AD315,IF(B315="VT2*0,8",AC315,IF(B315="VT3*0,8",AD315,AE315))))</f>
        <v>140</v>
      </c>
      <c r="P315" s="140">
        <v>460</v>
      </c>
      <c r="Q315" s="140">
        <v>290</v>
      </c>
      <c r="R315" s="157">
        <v>1.1599999999999999</v>
      </c>
      <c r="S315" s="139">
        <f t="shared" ref="S315:S320" si="467">S314</f>
        <v>240</v>
      </c>
      <c r="T315" s="139">
        <f t="shared" ref="T315:T320" si="468">T314</f>
        <v>220</v>
      </c>
      <c r="U315" s="139">
        <f t="shared" ref="U315:U320" si="469">U314</f>
        <v>200</v>
      </c>
      <c r="V315" s="139">
        <f t="shared" ref="V315:V320" si="470">V314</f>
        <v>180</v>
      </c>
      <c r="W315" s="141">
        <f t="shared" si="400"/>
        <v>760</v>
      </c>
      <c r="X315" s="141">
        <f t="shared" si="401"/>
        <v>460</v>
      </c>
      <c r="Y315" s="141">
        <f t="shared" si="402"/>
        <v>400</v>
      </c>
      <c r="Z315" s="141">
        <f t="shared" si="403"/>
        <v>310</v>
      </c>
      <c r="AA315" s="144">
        <v>3</v>
      </c>
      <c r="AB315" s="145">
        <v>150</v>
      </c>
      <c r="AC315" s="145">
        <v>140</v>
      </c>
      <c r="AD315" s="145">
        <v>130</v>
      </c>
      <c r="AE315" s="145">
        <v>120</v>
      </c>
      <c r="AF315" s="141">
        <f t="shared" si="404"/>
        <v>470</v>
      </c>
      <c r="AG315" s="141">
        <f t="shared" si="405"/>
        <v>290</v>
      </c>
      <c r="AH315" s="141">
        <f t="shared" si="406"/>
        <v>260</v>
      </c>
      <c r="AI315" s="141">
        <f t="shared" si="407"/>
        <v>200</v>
      </c>
      <c r="AJ315" s="143">
        <f>'ĐẤT PNN'!I315-'ĐẤT NN'!P315</f>
        <v>640</v>
      </c>
    </row>
    <row r="316" spans="1:36" ht="126" customHeight="1" x14ac:dyDescent="0.25">
      <c r="A316" s="134">
        <f>'ĐẤT PNN'!A316</f>
        <v>311</v>
      </c>
      <c r="B316" s="134" t="str">
        <f>'ĐẤT PNN'!B316</f>
        <v>VT3</v>
      </c>
      <c r="C316" s="134" t="str">
        <f t="shared" si="464"/>
        <v>VC5DT_D4</v>
      </c>
      <c r="D316" s="134" t="s">
        <v>450</v>
      </c>
      <c r="E316" s="134" t="s">
        <v>170</v>
      </c>
      <c r="F316" s="134" t="s">
        <v>462</v>
      </c>
      <c r="G316" s="134" t="s">
        <v>460</v>
      </c>
      <c r="H316" s="147" t="str">
        <f t="shared" ref="H316:H379" si="471">E316&amp;G316&amp;D$6&amp;$N$97</f>
        <v>Xã Trị AnTTVAVị trí 1240</v>
      </c>
      <c r="I316" s="134"/>
      <c r="J316" s="134"/>
      <c r="K316" s="176" t="str">
        <f>'ĐẤT PNN'!D316</f>
        <v>Các tuyến đường giao thông đấu nối trực tiếp ra Đường Nguyễn Tất Thành đoạn từ Đường Lê Đại Hành đến Ngã tư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v>
      </c>
      <c r="L316" s="176"/>
      <c r="M316" s="176"/>
      <c r="N316" s="140">
        <f t="shared" si="465"/>
        <v>200</v>
      </c>
      <c r="O316" s="140">
        <f t="shared" si="466"/>
        <v>130</v>
      </c>
      <c r="P316" s="140">
        <v>400</v>
      </c>
      <c r="Q316" s="140">
        <v>260</v>
      </c>
      <c r="R316" s="157">
        <v>1.1599999999999999</v>
      </c>
      <c r="S316" s="139">
        <f t="shared" si="467"/>
        <v>240</v>
      </c>
      <c r="T316" s="139">
        <f t="shared" si="468"/>
        <v>220</v>
      </c>
      <c r="U316" s="139">
        <f t="shared" si="469"/>
        <v>200</v>
      </c>
      <c r="V316" s="139">
        <f t="shared" si="470"/>
        <v>180</v>
      </c>
      <c r="W316" s="141">
        <f t="shared" ref="W316:W379" si="472">ROUND(S316*3.15,-1)</f>
        <v>760</v>
      </c>
      <c r="X316" s="141">
        <f t="shared" ref="X316:X379" si="473">ROUND(T316*2.1,-1)</f>
        <v>460</v>
      </c>
      <c r="Y316" s="141">
        <f t="shared" ref="Y316:Y379" si="474">ROUND(U316*2,-1)</f>
        <v>400</v>
      </c>
      <c r="Z316" s="141">
        <f t="shared" ref="Z316:Z379" si="475">ROUND(V316*1.7,-1)</f>
        <v>310</v>
      </c>
      <c r="AA316" s="144">
        <v>3</v>
      </c>
      <c r="AB316" s="145">
        <v>150</v>
      </c>
      <c r="AC316" s="145">
        <v>140</v>
      </c>
      <c r="AD316" s="145">
        <v>130</v>
      </c>
      <c r="AE316" s="145">
        <v>120</v>
      </c>
      <c r="AF316" s="141">
        <f t="shared" ref="AF316:AF379" si="476">ROUND(AB316*3.15,-1)</f>
        <v>470</v>
      </c>
      <c r="AG316" s="141">
        <f t="shared" ref="AG316:AG379" si="477">ROUND(AC316*2.1,-1)</f>
        <v>290</v>
      </c>
      <c r="AH316" s="141">
        <f t="shared" ref="AH316:AH379" si="478">ROUND(AD316*2,-1)</f>
        <v>260</v>
      </c>
      <c r="AI316" s="141">
        <f t="shared" ref="AI316:AI379" si="479">ROUND(AE316*1.7,-1)</f>
        <v>200</v>
      </c>
      <c r="AJ316" s="143">
        <f>'ĐẤT PNN'!I316-'ĐẤT NN'!P316</f>
        <v>320</v>
      </c>
    </row>
    <row r="317" spans="1:36" ht="63" customHeight="1" x14ac:dyDescent="0.25">
      <c r="A317" s="134">
        <f>'ĐẤT PNN'!A317</f>
        <v>312</v>
      </c>
      <c r="B317" s="134" t="str">
        <f>'ĐẤT PNN'!B317</f>
        <v>VT4</v>
      </c>
      <c r="C317" s="134" t="str">
        <f t="shared" si="464"/>
        <v>VC5DT_D4</v>
      </c>
      <c r="D317" s="134" t="s">
        <v>452</v>
      </c>
      <c r="E317" s="134" t="s">
        <v>170</v>
      </c>
      <c r="F317" s="134" t="s">
        <v>463</v>
      </c>
      <c r="G317" s="134" t="s">
        <v>460</v>
      </c>
      <c r="H317" s="147" t="str">
        <f t="shared" si="471"/>
        <v>Xã Trị AnTTVAVị trí 1240</v>
      </c>
      <c r="I317" s="134"/>
      <c r="J317" s="134"/>
      <c r="K317" s="176" t="str">
        <f>'ĐẤT PNN'!D317</f>
        <v>Các tuyến đường giao thông đấu nối trực tiếp ra Đường Nguyễn Tất Thành đoạn từ Đường Lê Đại Hành đến Ngã tư đường Phan Chu Trinh có hiện trạng là đường nhựa, bê tông xi măng:
- Có bề rộng từ ≥3m đến &lt;5m, cách đường giao thông &gt;600m.
- Có bề rộng &lt;3m, cách đường giao thông &gt;200m.</v>
      </c>
      <c r="L317" s="176"/>
      <c r="M317" s="176"/>
      <c r="N317" s="140">
        <f t="shared" si="465"/>
        <v>180</v>
      </c>
      <c r="O317" s="140">
        <f t="shared" si="466"/>
        <v>120</v>
      </c>
      <c r="P317" s="140">
        <v>310</v>
      </c>
      <c r="Q317" s="140">
        <v>200</v>
      </c>
      <c r="R317" s="157">
        <v>1.1599999999999999</v>
      </c>
      <c r="S317" s="139">
        <f t="shared" si="467"/>
        <v>240</v>
      </c>
      <c r="T317" s="139">
        <f t="shared" si="468"/>
        <v>220</v>
      </c>
      <c r="U317" s="139">
        <f t="shared" si="469"/>
        <v>200</v>
      </c>
      <c r="V317" s="139">
        <f t="shared" si="470"/>
        <v>180</v>
      </c>
      <c r="W317" s="141">
        <f t="shared" si="472"/>
        <v>760</v>
      </c>
      <c r="X317" s="141">
        <f t="shared" si="473"/>
        <v>460</v>
      </c>
      <c r="Y317" s="141">
        <f t="shared" si="474"/>
        <v>400</v>
      </c>
      <c r="Z317" s="141">
        <f t="shared" si="475"/>
        <v>310</v>
      </c>
      <c r="AA317" s="144">
        <v>3</v>
      </c>
      <c r="AB317" s="145">
        <v>150</v>
      </c>
      <c r="AC317" s="145">
        <v>140</v>
      </c>
      <c r="AD317" s="145">
        <v>130</v>
      </c>
      <c r="AE317" s="145">
        <v>120</v>
      </c>
      <c r="AF317" s="141">
        <f t="shared" si="476"/>
        <v>470</v>
      </c>
      <c r="AG317" s="141">
        <f t="shared" si="477"/>
        <v>290</v>
      </c>
      <c r="AH317" s="141">
        <f t="shared" si="478"/>
        <v>260</v>
      </c>
      <c r="AI317" s="141">
        <f t="shared" si="479"/>
        <v>200</v>
      </c>
      <c r="AJ317" s="143">
        <f>'ĐẤT PNN'!I317-'ĐẤT NN'!P317</f>
        <v>290</v>
      </c>
    </row>
    <row r="318" spans="1:36" ht="110.25" customHeight="1" x14ac:dyDescent="0.25">
      <c r="A318" s="134">
        <f>'ĐẤT PNN'!A318</f>
        <v>313</v>
      </c>
      <c r="B318" s="134" t="str">
        <f>'ĐẤT PNN'!B318</f>
        <v>VT2*0,8</v>
      </c>
      <c r="C318" s="134" t="str">
        <f t="shared" si="464"/>
        <v>VC5DT_D4</v>
      </c>
      <c r="D318" s="134" t="s">
        <v>448</v>
      </c>
      <c r="E318" s="134" t="s">
        <v>170</v>
      </c>
      <c r="F318" s="134" t="s">
        <v>461</v>
      </c>
      <c r="G318" s="134" t="s">
        <v>460</v>
      </c>
      <c r="H318" s="147" t="str">
        <f t="shared" si="471"/>
        <v>Xã Trị AnTTVAVị trí 1240</v>
      </c>
      <c r="I318" s="134"/>
      <c r="J318" s="134"/>
      <c r="K318" s="176" t="str">
        <f>'ĐẤT PNN'!D318</f>
        <v>Các tuyến đường giao thông không đấu nối trực tiếp và thông ra Đường Nguyễn Tất Thành đoạn từ Đường Lê Đại Hành đến Ngã tư đường Phan Chu Trinh có hiện trạng là đường nhựa, bê tông xi măng:
- Có bề rộng ≥5m, cách đường giao thông ≤600m.
- Có bề rộng từ ≥3m đến &lt;5m, cách đường giao thông ≤400m.</v>
      </c>
      <c r="L318" s="176"/>
      <c r="M318" s="176"/>
      <c r="N318" s="140">
        <f t="shared" si="465"/>
        <v>220</v>
      </c>
      <c r="O318" s="140">
        <f t="shared" si="466"/>
        <v>140</v>
      </c>
      <c r="P318" s="140">
        <v>460</v>
      </c>
      <c r="Q318" s="140">
        <v>290</v>
      </c>
      <c r="R318" s="157">
        <v>1.1599999999999999</v>
      </c>
      <c r="S318" s="139">
        <f t="shared" si="467"/>
        <v>240</v>
      </c>
      <c r="T318" s="139">
        <f t="shared" si="468"/>
        <v>220</v>
      </c>
      <c r="U318" s="139">
        <f t="shared" si="469"/>
        <v>200</v>
      </c>
      <c r="V318" s="139">
        <f t="shared" si="470"/>
        <v>180</v>
      </c>
      <c r="W318" s="141">
        <f t="shared" si="472"/>
        <v>760</v>
      </c>
      <c r="X318" s="141">
        <f t="shared" si="473"/>
        <v>460</v>
      </c>
      <c r="Y318" s="141">
        <f t="shared" si="474"/>
        <v>400</v>
      </c>
      <c r="Z318" s="141">
        <f t="shared" si="475"/>
        <v>310</v>
      </c>
      <c r="AA318" s="144">
        <v>3</v>
      </c>
      <c r="AB318" s="145">
        <v>150</v>
      </c>
      <c r="AC318" s="145">
        <v>140</v>
      </c>
      <c r="AD318" s="145">
        <v>130</v>
      </c>
      <c r="AE318" s="145">
        <v>120</v>
      </c>
      <c r="AF318" s="141">
        <f t="shared" si="476"/>
        <v>470</v>
      </c>
      <c r="AG318" s="141">
        <f t="shared" si="477"/>
        <v>290</v>
      </c>
      <c r="AH318" s="141">
        <f t="shared" si="478"/>
        <v>260</v>
      </c>
      <c r="AI318" s="141">
        <f t="shared" si="479"/>
        <v>200</v>
      </c>
      <c r="AJ318" s="143">
        <f>'ĐẤT PNN'!I318-'ĐẤT NN'!P318</f>
        <v>540</v>
      </c>
    </row>
    <row r="319" spans="1:36" ht="126" customHeight="1" x14ac:dyDescent="0.25">
      <c r="A319" s="134">
        <f>'ĐẤT PNN'!A319</f>
        <v>314</v>
      </c>
      <c r="B319" s="134" t="str">
        <f>'ĐẤT PNN'!B319</f>
        <v>VT3*0,8</v>
      </c>
      <c r="C319" s="134" t="str">
        <f t="shared" si="464"/>
        <v>VC5DT_D4</v>
      </c>
      <c r="D319" s="134" t="s">
        <v>450</v>
      </c>
      <c r="E319" s="134" t="s">
        <v>170</v>
      </c>
      <c r="F319" s="134" t="s">
        <v>462</v>
      </c>
      <c r="G319" s="134" t="s">
        <v>460</v>
      </c>
      <c r="H319" s="147" t="str">
        <f t="shared" si="471"/>
        <v>Xã Trị AnTTVAVị trí 1240</v>
      </c>
      <c r="I319" s="134"/>
      <c r="J319" s="134"/>
      <c r="K319" s="176" t="str">
        <f>'ĐẤT PNN'!D319</f>
        <v>Các tuyến đường giao thông không đấu nối trực tiếp và thông ra Đường Nguyễn Tất Thành đoạn từ Đường Lê Đại Hành đến Ngã tư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v>
      </c>
      <c r="L319" s="176"/>
      <c r="M319" s="176"/>
      <c r="N319" s="140">
        <f t="shared" si="465"/>
        <v>200</v>
      </c>
      <c r="O319" s="140">
        <f t="shared" si="466"/>
        <v>130</v>
      </c>
      <c r="P319" s="140">
        <v>400</v>
      </c>
      <c r="Q319" s="140">
        <v>260</v>
      </c>
      <c r="R319" s="157">
        <v>1.1599999999999999</v>
      </c>
      <c r="S319" s="139">
        <f t="shared" si="467"/>
        <v>240</v>
      </c>
      <c r="T319" s="139">
        <f t="shared" si="468"/>
        <v>220</v>
      </c>
      <c r="U319" s="139">
        <f t="shared" si="469"/>
        <v>200</v>
      </c>
      <c r="V319" s="139">
        <f t="shared" si="470"/>
        <v>180</v>
      </c>
      <c r="W319" s="141">
        <f t="shared" si="472"/>
        <v>760</v>
      </c>
      <c r="X319" s="141">
        <f t="shared" si="473"/>
        <v>460</v>
      </c>
      <c r="Y319" s="141">
        <f t="shared" si="474"/>
        <v>400</v>
      </c>
      <c r="Z319" s="141">
        <f t="shared" si="475"/>
        <v>310</v>
      </c>
      <c r="AA319" s="144">
        <v>3</v>
      </c>
      <c r="AB319" s="145">
        <v>150</v>
      </c>
      <c r="AC319" s="145">
        <v>140</v>
      </c>
      <c r="AD319" s="145">
        <v>130</v>
      </c>
      <c r="AE319" s="145">
        <v>120</v>
      </c>
      <c r="AF319" s="141">
        <f t="shared" si="476"/>
        <v>470</v>
      </c>
      <c r="AG319" s="141">
        <f t="shared" si="477"/>
        <v>290</v>
      </c>
      <c r="AH319" s="141">
        <f t="shared" si="478"/>
        <v>260</v>
      </c>
      <c r="AI319" s="141">
        <f t="shared" si="479"/>
        <v>200</v>
      </c>
      <c r="AJ319" s="143">
        <f>'ĐẤT PNN'!I319-'ĐẤT NN'!P319</f>
        <v>260</v>
      </c>
    </row>
    <row r="320" spans="1:36" ht="63" customHeight="1" x14ac:dyDescent="0.25">
      <c r="A320" s="134">
        <f>'ĐẤT PNN'!A320</f>
        <v>315</v>
      </c>
      <c r="B320" s="134" t="str">
        <f>'ĐẤT PNN'!B320</f>
        <v>VT4*0,8</v>
      </c>
      <c r="C320" s="134" t="str">
        <f t="shared" si="464"/>
        <v>VC5DT_D4</v>
      </c>
      <c r="D320" s="134" t="s">
        <v>452</v>
      </c>
      <c r="E320" s="134" t="s">
        <v>170</v>
      </c>
      <c r="F320" s="134" t="s">
        <v>463</v>
      </c>
      <c r="G320" s="134" t="s">
        <v>460</v>
      </c>
      <c r="H320" s="147" t="str">
        <f t="shared" si="471"/>
        <v>Xã Trị AnTTVAVị trí 1240</v>
      </c>
      <c r="I320" s="134"/>
      <c r="J320" s="134"/>
      <c r="K320" s="176" t="str">
        <f>'ĐẤT PNN'!D320</f>
        <v>Các tuyến đường giao thông không đấu nối trực tiếp và thông ra Đường Nguyễn Tất Thành đoạn từ Đường Lê Đại Hành đến Ngã tư đường Phan Chu Trinh có hiện trạng là đường nhựa, bê tông xi măng:
- Có bề rộng từ ≥3m đến &lt;5m, cách đường giao thông &gt;600m.
- Có bề rộng &lt;3m, cách đường giao thông &gt; 200m.</v>
      </c>
      <c r="L320" s="176"/>
      <c r="M320" s="176"/>
      <c r="N320" s="140">
        <f t="shared" si="465"/>
        <v>180</v>
      </c>
      <c r="O320" s="140">
        <f t="shared" si="466"/>
        <v>120</v>
      </c>
      <c r="P320" s="140">
        <v>310</v>
      </c>
      <c r="Q320" s="140">
        <v>200</v>
      </c>
      <c r="R320" s="157">
        <v>1.1599999999999999</v>
      </c>
      <c r="S320" s="139">
        <f t="shared" si="467"/>
        <v>240</v>
      </c>
      <c r="T320" s="139">
        <f t="shared" si="468"/>
        <v>220</v>
      </c>
      <c r="U320" s="139">
        <f t="shared" si="469"/>
        <v>200</v>
      </c>
      <c r="V320" s="139">
        <f t="shared" si="470"/>
        <v>180</v>
      </c>
      <c r="W320" s="141">
        <f t="shared" si="472"/>
        <v>760</v>
      </c>
      <c r="X320" s="141">
        <f t="shared" si="473"/>
        <v>460</v>
      </c>
      <c r="Y320" s="141">
        <f t="shared" si="474"/>
        <v>400</v>
      </c>
      <c r="Z320" s="141">
        <f t="shared" si="475"/>
        <v>310</v>
      </c>
      <c r="AA320" s="144">
        <v>3</v>
      </c>
      <c r="AB320" s="145">
        <v>150</v>
      </c>
      <c r="AC320" s="145">
        <v>140</v>
      </c>
      <c r="AD320" s="145">
        <v>130</v>
      </c>
      <c r="AE320" s="145">
        <v>120</v>
      </c>
      <c r="AF320" s="141">
        <f t="shared" si="476"/>
        <v>470</v>
      </c>
      <c r="AG320" s="141">
        <f t="shared" si="477"/>
        <v>290</v>
      </c>
      <c r="AH320" s="141">
        <f t="shared" si="478"/>
        <v>260</v>
      </c>
      <c r="AI320" s="141">
        <f t="shared" si="479"/>
        <v>200</v>
      </c>
      <c r="AJ320" s="143">
        <f>'ĐẤT PNN'!I320-'ĐẤT NN'!P320</f>
        <v>230</v>
      </c>
    </row>
    <row r="321" spans="1:36" ht="47.25" x14ac:dyDescent="0.25">
      <c r="A321" s="134">
        <f>'ĐẤT PNN'!A321</f>
        <v>316</v>
      </c>
      <c r="B321" s="134" t="str">
        <f>'ĐẤT PNN'!B321</f>
        <v>VC5DT_D5</v>
      </c>
      <c r="C321" s="134" t="str">
        <f>$B$321</f>
        <v>VC5DT_D5</v>
      </c>
      <c r="D321" s="134" t="s">
        <v>446</v>
      </c>
      <c r="E321" s="134" t="s">
        <v>170</v>
      </c>
      <c r="F321" s="134" t="s">
        <v>459</v>
      </c>
      <c r="G321" s="134" t="s">
        <v>460</v>
      </c>
      <c r="H321" s="147" t="str">
        <f t="shared" si="471"/>
        <v>Xã Trị AnTTVAVị trí 1240</v>
      </c>
      <c r="I321" s="156" t="s">
        <v>426</v>
      </c>
      <c r="J321" s="156" t="s">
        <v>425</v>
      </c>
      <c r="K321" s="135" t="str">
        <f>'ĐẤT PNN'!D321</f>
        <v>Đường Nguyễn Tất Thành</v>
      </c>
      <c r="L321" s="135" t="str">
        <f>'ĐẤT PNN'!E321</f>
        <v>Ngã tư đường Phan Chu Trinh</v>
      </c>
      <c r="M321" s="135" t="str">
        <f>'ĐẤT PNN'!F321</f>
        <v>Ngã ba Đập tràn</v>
      </c>
      <c r="N321" s="140">
        <f>S321</f>
        <v>240</v>
      </c>
      <c r="O321" s="140">
        <f>AB321</f>
        <v>230</v>
      </c>
      <c r="P321" s="140">
        <v>760</v>
      </c>
      <c r="Q321" s="140">
        <v>720</v>
      </c>
      <c r="R321" s="157">
        <v>1.1599999999999999</v>
      </c>
      <c r="S321" s="136">
        <v>240</v>
      </c>
      <c r="T321" s="136">
        <v>220</v>
      </c>
      <c r="U321" s="136">
        <v>200</v>
      </c>
      <c r="V321" s="136">
        <v>180</v>
      </c>
      <c r="W321" s="141">
        <f t="shared" si="472"/>
        <v>760</v>
      </c>
      <c r="X321" s="141">
        <f t="shared" si="473"/>
        <v>460</v>
      </c>
      <c r="Y321" s="141">
        <f t="shared" si="474"/>
        <v>400</v>
      </c>
      <c r="Z321" s="141">
        <f t="shared" si="475"/>
        <v>310</v>
      </c>
      <c r="AA321" s="144">
        <v>3</v>
      </c>
      <c r="AB321" s="145">
        <v>230</v>
      </c>
      <c r="AC321" s="145">
        <v>210</v>
      </c>
      <c r="AD321" s="145">
        <v>190</v>
      </c>
      <c r="AE321" s="145">
        <v>170</v>
      </c>
      <c r="AF321" s="141">
        <f t="shared" si="476"/>
        <v>720</v>
      </c>
      <c r="AG321" s="141">
        <f t="shared" si="477"/>
        <v>440</v>
      </c>
      <c r="AH321" s="141">
        <f t="shared" si="478"/>
        <v>380</v>
      </c>
      <c r="AI321" s="141">
        <f t="shared" si="479"/>
        <v>290</v>
      </c>
      <c r="AJ321" s="143">
        <f>'ĐẤT PNN'!I321-'ĐẤT NN'!P321</f>
        <v>1740</v>
      </c>
    </row>
    <row r="322" spans="1:36" ht="110.25" customHeight="1" x14ac:dyDescent="0.25">
      <c r="A322" s="134">
        <f>'ĐẤT PNN'!A322</f>
        <v>317</v>
      </c>
      <c r="B322" s="134" t="str">
        <f>'ĐẤT PNN'!B322</f>
        <v>VT2</v>
      </c>
      <c r="C322" s="134" t="str">
        <f t="shared" ref="C322:C327" si="480">$B$321</f>
        <v>VC5DT_D5</v>
      </c>
      <c r="D322" s="134" t="s">
        <v>448</v>
      </c>
      <c r="E322" s="134" t="s">
        <v>170</v>
      </c>
      <c r="F322" s="134" t="s">
        <v>461</v>
      </c>
      <c r="G322" s="134" t="s">
        <v>460</v>
      </c>
      <c r="H322" s="147" t="str">
        <f t="shared" si="471"/>
        <v>Xã Trị AnTTVAVị trí 1240</v>
      </c>
      <c r="I322" s="134"/>
      <c r="J322" s="134"/>
      <c r="K322" s="176" t="str">
        <f>'ĐẤT PNN'!D322</f>
        <v>Các tuyến đường giao thông đấu nối trực tiếp ra Đường Nguyễn Tất Thành đoạn từ Ngã tư đường Phan Chu Trinh đến Ngã ba Đập tràn có hiện trạng là đường nhựa, bê tông xi măng:
- Có bề rộng ≥5m, cách đường giao thông ≤600m.
- Có bề rộng từ ≥3m đến &lt;5m, cách đường giao thông ≤400m.</v>
      </c>
      <c r="L322" s="176"/>
      <c r="M322" s="176"/>
      <c r="N322" s="140">
        <f t="shared" ref="N322:N327" si="481">IF(B322="VT2",T322,IF(B322="VT3",U322,IF(B322="VT2*0,8",T322,IF(B322="VT3*0,8",U322,V322))))</f>
        <v>220</v>
      </c>
      <c r="O322" s="140">
        <f t="shared" ref="O322:O327" si="482">IF(B322="VT2",AC322,IF(B322="VT3",AD322,IF(B322="VT2*0,8",AC322,IF(B322="VT3*0,8",AD322,AE322))))</f>
        <v>140</v>
      </c>
      <c r="P322" s="140">
        <v>460</v>
      </c>
      <c r="Q322" s="140">
        <v>290</v>
      </c>
      <c r="R322" s="157">
        <v>1.1599999999999999</v>
      </c>
      <c r="S322" s="139">
        <f t="shared" ref="S322:S327" si="483">S321</f>
        <v>240</v>
      </c>
      <c r="T322" s="139">
        <f t="shared" ref="T322:T327" si="484">T321</f>
        <v>220</v>
      </c>
      <c r="U322" s="139">
        <f t="shared" ref="U322:U327" si="485">U321</f>
        <v>200</v>
      </c>
      <c r="V322" s="139">
        <f t="shared" ref="V322:V327" si="486">V321</f>
        <v>180</v>
      </c>
      <c r="W322" s="141">
        <f t="shared" si="472"/>
        <v>760</v>
      </c>
      <c r="X322" s="141">
        <f t="shared" si="473"/>
        <v>460</v>
      </c>
      <c r="Y322" s="141">
        <f t="shared" si="474"/>
        <v>400</v>
      </c>
      <c r="Z322" s="141">
        <f t="shared" si="475"/>
        <v>310</v>
      </c>
      <c r="AA322" s="144">
        <v>3</v>
      </c>
      <c r="AB322" s="145">
        <v>150</v>
      </c>
      <c r="AC322" s="145">
        <v>140</v>
      </c>
      <c r="AD322" s="145">
        <v>130</v>
      </c>
      <c r="AE322" s="145">
        <v>120</v>
      </c>
      <c r="AF322" s="141">
        <f t="shared" si="476"/>
        <v>470</v>
      </c>
      <c r="AG322" s="141">
        <f t="shared" si="477"/>
        <v>290</v>
      </c>
      <c r="AH322" s="141">
        <f t="shared" si="478"/>
        <v>260</v>
      </c>
      <c r="AI322" s="141">
        <f t="shared" si="479"/>
        <v>200</v>
      </c>
      <c r="AJ322" s="143">
        <f>'ĐẤT PNN'!I322-'ĐẤT NN'!P322</f>
        <v>740</v>
      </c>
    </row>
    <row r="323" spans="1:36" ht="126" customHeight="1" x14ac:dyDescent="0.25">
      <c r="A323" s="134">
        <f>'ĐẤT PNN'!A323</f>
        <v>318</v>
      </c>
      <c r="B323" s="134" t="str">
        <f>'ĐẤT PNN'!B323</f>
        <v>VT3</v>
      </c>
      <c r="C323" s="134" t="str">
        <f t="shared" si="480"/>
        <v>VC5DT_D5</v>
      </c>
      <c r="D323" s="134" t="s">
        <v>450</v>
      </c>
      <c r="E323" s="134" t="s">
        <v>170</v>
      </c>
      <c r="F323" s="134" t="s">
        <v>462</v>
      </c>
      <c r="G323" s="134" t="s">
        <v>460</v>
      </c>
      <c r="H323" s="147" t="str">
        <f t="shared" si="471"/>
        <v>Xã Trị AnTTVAVị trí 1240</v>
      </c>
      <c r="I323" s="134"/>
      <c r="J323" s="134"/>
      <c r="K323" s="176" t="str">
        <f>'ĐẤT PNN'!D323</f>
        <v>Các tuyến đường giao thông đấu nối trực tiếp ra Đường Nguyễn Tất Thành đoạn từ Ngã tư đường Phan Chu Trinh đến Ngã ba Đập tràn có hiện trạng là đường nhựa, bê tông xi măng:
- Có bề rộng ≥5m, cách đường giao thông &gt;600m.
- Có bề rộng từ ≥3m đến &lt;5m, cách đường giao thông từ &gt;400m đến ≤600m.
- Có bề rộng &lt;3m, cách đường giao thông ≤200m.</v>
      </c>
      <c r="L323" s="176"/>
      <c r="M323" s="176"/>
      <c r="N323" s="140">
        <f t="shared" si="481"/>
        <v>200</v>
      </c>
      <c r="O323" s="140">
        <f t="shared" si="482"/>
        <v>130</v>
      </c>
      <c r="P323" s="140">
        <v>400</v>
      </c>
      <c r="Q323" s="140">
        <v>260</v>
      </c>
      <c r="R323" s="157">
        <v>1.1599999999999999</v>
      </c>
      <c r="S323" s="139">
        <f t="shared" si="483"/>
        <v>240</v>
      </c>
      <c r="T323" s="139">
        <f t="shared" si="484"/>
        <v>220</v>
      </c>
      <c r="U323" s="139">
        <f t="shared" si="485"/>
        <v>200</v>
      </c>
      <c r="V323" s="139">
        <f t="shared" si="486"/>
        <v>180</v>
      </c>
      <c r="W323" s="141">
        <f t="shared" si="472"/>
        <v>760</v>
      </c>
      <c r="X323" s="141">
        <f t="shared" si="473"/>
        <v>460</v>
      </c>
      <c r="Y323" s="141">
        <f t="shared" si="474"/>
        <v>400</v>
      </c>
      <c r="Z323" s="141">
        <f t="shared" si="475"/>
        <v>310</v>
      </c>
      <c r="AA323" s="144">
        <v>3</v>
      </c>
      <c r="AB323" s="145">
        <v>150</v>
      </c>
      <c r="AC323" s="145">
        <v>140</v>
      </c>
      <c r="AD323" s="145">
        <v>130</v>
      </c>
      <c r="AE323" s="145">
        <v>120</v>
      </c>
      <c r="AF323" s="141">
        <f t="shared" si="476"/>
        <v>470</v>
      </c>
      <c r="AG323" s="141">
        <f t="shared" si="477"/>
        <v>290</v>
      </c>
      <c r="AH323" s="141">
        <f t="shared" si="478"/>
        <v>260</v>
      </c>
      <c r="AI323" s="141">
        <f t="shared" si="479"/>
        <v>200</v>
      </c>
      <c r="AJ323" s="143">
        <f>'ĐẤT PNN'!I323-'ĐẤT NN'!P323</f>
        <v>440</v>
      </c>
    </row>
    <row r="324" spans="1:36" ht="63" customHeight="1" x14ac:dyDescent="0.25">
      <c r="A324" s="134">
        <f>'ĐẤT PNN'!A324</f>
        <v>319</v>
      </c>
      <c r="B324" s="134" t="str">
        <f>'ĐẤT PNN'!B324</f>
        <v>VT4</v>
      </c>
      <c r="C324" s="134" t="str">
        <f t="shared" si="480"/>
        <v>VC5DT_D5</v>
      </c>
      <c r="D324" s="134" t="s">
        <v>452</v>
      </c>
      <c r="E324" s="134" t="s">
        <v>170</v>
      </c>
      <c r="F324" s="134" t="s">
        <v>463</v>
      </c>
      <c r="G324" s="134" t="s">
        <v>460</v>
      </c>
      <c r="H324" s="147" t="str">
        <f t="shared" si="471"/>
        <v>Xã Trị AnTTVAVị trí 1240</v>
      </c>
      <c r="I324" s="134"/>
      <c r="J324" s="134"/>
      <c r="K324" s="176" t="str">
        <f>'ĐẤT PNN'!D324</f>
        <v>Các tuyến đường giao thông đấu nối trực tiếp ra Đường Nguyễn Tất Thành đoạn từ Ngã tư đường Phan Chu Trinh đến Ngã ba Đập tràn có hiện trạng là đường nhựa, bê tông xi măng:
- Có bề rộng từ ≥3m đến &lt;5m, cách đường giao thông &gt;600m.
- Có bề rộng &lt;3m, cách đường giao thông &gt;200m.</v>
      </c>
      <c r="L324" s="176"/>
      <c r="M324" s="176"/>
      <c r="N324" s="140">
        <f t="shared" si="481"/>
        <v>180</v>
      </c>
      <c r="O324" s="140">
        <f t="shared" si="482"/>
        <v>120</v>
      </c>
      <c r="P324" s="140">
        <v>310</v>
      </c>
      <c r="Q324" s="140">
        <v>200</v>
      </c>
      <c r="R324" s="157">
        <v>1.1599999999999999</v>
      </c>
      <c r="S324" s="139">
        <f t="shared" si="483"/>
        <v>240</v>
      </c>
      <c r="T324" s="139">
        <f t="shared" si="484"/>
        <v>220</v>
      </c>
      <c r="U324" s="139">
        <f t="shared" si="485"/>
        <v>200</v>
      </c>
      <c r="V324" s="139">
        <f t="shared" si="486"/>
        <v>180</v>
      </c>
      <c r="W324" s="141">
        <f t="shared" si="472"/>
        <v>760</v>
      </c>
      <c r="X324" s="141">
        <f t="shared" si="473"/>
        <v>460</v>
      </c>
      <c r="Y324" s="141">
        <f t="shared" si="474"/>
        <v>400</v>
      </c>
      <c r="Z324" s="141">
        <f t="shared" si="475"/>
        <v>310</v>
      </c>
      <c r="AA324" s="144">
        <v>3</v>
      </c>
      <c r="AB324" s="145">
        <v>150</v>
      </c>
      <c r="AC324" s="145">
        <v>140</v>
      </c>
      <c r="AD324" s="145">
        <v>130</v>
      </c>
      <c r="AE324" s="145">
        <v>120</v>
      </c>
      <c r="AF324" s="141">
        <f t="shared" si="476"/>
        <v>470</v>
      </c>
      <c r="AG324" s="141">
        <f t="shared" si="477"/>
        <v>290</v>
      </c>
      <c r="AH324" s="141">
        <f t="shared" si="478"/>
        <v>260</v>
      </c>
      <c r="AI324" s="141">
        <f t="shared" si="479"/>
        <v>200</v>
      </c>
      <c r="AJ324" s="143">
        <f>'ĐẤT PNN'!I324-'ĐẤT NN'!P324</f>
        <v>410</v>
      </c>
    </row>
    <row r="325" spans="1:36" ht="110.25" customHeight="1" x14ac:dyDescent="0.25">
      <c r="A325" s="134">
        <f>'ĐẤT PNN'!A325</f>
        <v>320</v>
      </c>
      <c r="B325" s="134" t="str">
        <f>'ĐẤT PNN'!B325</f>
        <v>VT2*0,8</v>
      </c>
      <c r="C325" s="134" t="str">
        <f t="shared" si="480"/>
        <v>VC5DT_D5</v>
      </c>
      <c r="D325" s="134" t="s">
        <v>448</v>
      </c>
      <c r="E325" s="134" t="s">
        <v>170</v>
      </c>
      <c r="F325" s="134" t="s">
        <v>461</v>
      </c>
      <c r="G325" s="134" t="s">
        <v>460</v>
      </c>
      <c r="H325" s="147" t="str">
        <f t="shared" si="471"/>
        <v>Xã Trị AnTTVAVị trí 1240</v>
      </c>
      <c r="I325" s="134"/>
      <c r="J325" s="134"/>
      <c r="K325" s="176" t="str">
        <f>'ĐẤT PNN'!D325</f>
        <v>Các tuyến đường giao thông không đấu nối trực tiếp và thông ra Đường Nguyễn Tất Thành đoạn từ Ngã tư đường Phan Chu Trinh đến Ngã ba Đập tràn có hiện trạng là đường nhựa, bê tông xi măng:
- Có bề rộng ≥5m, cách đường giao thông ≤600m.
- Có bề rộng từ ≥3m đến &lt;5m, cách đường giao thông ≤400m.</v>
      </c>
      <c r="L325" s="176"/>
      <c r="M325" s="176"/>
      <c r="N325" s="140">
        <f t="shared" si="481"/>
        <v>220</v>
      </c>
      <c r="O325" s="140">
        <f t="shared" si="482"/>
        <v>140</v>
      </c>
      <c r="P325" s="140">
        <v>460</v>
      </c>
      <c r="Q325" s="140">
        <v>290</v>
      </c>
      <c r="R325" s="157">
        <v>1.1599999999999999</v>
      </c>
      <c r="S325" s="139">
        <f t="shared" si="483"/>
        <v>240</v>
      </c>
      <c r="T325" s="139">
        <f t="shared" si="484"/>
        <v>220</v>
      </c>
      <c r="U325" s="139">
        <f t="shared" si="485"/>
        <v>200</v>
      </c>
      <c r="V325" s="139">
        <f t="shared" si="486"/>
        <v>180</v>
      </c>
      <c r="W325" s="141">
        <f t="shared" si="472"/>
        <v>760</v>
      </c>
      <c r="X325" s="141">
        <f t="shared" si="473"/>
        <v>460</v>
      </c>
      <c r="Y325" s="141">
        <f t="shared" si="474"/>
        <v>400</v>
      </c>
      <c r="Z325" s="141">
        <f t="shared" si="475"/>
        <v>310</v>
      </c>
      <c r="AA325" s="144">
        <v>3</v>
      </c>
      <c r="AB325" s="145">
        <v>150</v>
      </c>
      <c r="AC325" s="145">
        <v>140</v>
      </c>
      <c r="AD325" s="145">
        <v>130</v>
      </c>
      <c r="AE325" s="145">
        <v>120</v>
      </c>
      <c r="AF325" s="141">
        <f t="shared" si="476"/>
        <v>470</v>
      </c>
      <c r="AG325" s="141">
        <f t="shared" si="477"/>
        <v>290</v>
      </c>
      <c r="AH325" s="141">
        <f t="shared" si="478"/>
        <v>260</v>
      </c>
      <c r="AI325" s="141">
        <f t="shared" si="479"/>
        <v>200</v>
      </c>
      <c r="AJ325" s="143">
        <f>'ĐẤT PNN'!I325-'ĐẤT NN'!P325</f>
        <v>640</v>
      </c>
    </row>
    <row r="326" spans="1:36" ht="126" customHeight="1" x14ac:dyDescent="0.25">
      <c r="A326" s="134">
        <f>'ĐẤT PNN'!A326</f>
        <v>321</v>
      </c>
      <c r="B326" s="134" t="str">
        <f>'ĐẤT PNN'!B326</f>
        <v>VT3*0,8</v>
      </c>
      <c r="C326" s="134" t="str">
        <f t="shared" si="480"/>
        <v>VC5DT_D5</v>
      </c>
      <c r="D326" s="134" t="s">
        <v>450</v>
      </c>
      <c r="E326" s="134" t="s">
        <v>170</v>
      </c>
      <c r="F326" s="134" t="s">
        <v>462</v>
      </c>
      <c r="G326" s="134" t="s">
        <v>460</v>
      </c>
      <c r="H326" s="147" t="str">
        <f t="shared" si="471"/>
        <v>Xã Trị AnTTVAVị trí 1240</v>
      </c>
      <c r="I326" s="134"/>
      <c r="J326" s="134"/>
      <c r="K326" s="176" t="str">
        <f>'ĐẤT PNN'!D326</f>
        <v>Các tuyến đường giao thông không đấu nối trực tiếp và thông ra Đường Nguyễn Tất Thành đoạn từ Ngã tư đường Phan Chu Trinh đến Ngã ba Đập tràn có hiện trạng là đường nhựa, bê tông xi măng:
- Có bề rộng ≥5m, cách đường giao thông &gt;600m.
- Có bề rộng từ ≥3m đến &lt;5m, cách đường giao thông từ &gt;400m đến ≤600m.
- Có bề rộng &lt;3m, cách đường giao thông ≤200m.</v>
      </c>
      <c r="L326" s="176"/>
      <c r="M326" s="176"/>
      <c r="N326" s="140">
        <f t="shared" si="481"/>
        <v>200</v>
      </c>
      <c r="O326" s="140">
        <f t="shared" si="482"/>
        <v>130</v>
      </c>
      <c r="P326" s="140">
        <v>400</v>
      </c>
      <c r="Q326" s="140">
        <v>260</v>
      </c>
      <c r="R326" s="157">
        <v>1.1599999999999999</v>
      </c>
      <c r="S326" s="139">
        <f t="shared" si="483"/>
        <v>240</v>
      </c>
      <c r="T326" s="139">
        <f t="shared" si="484"/>
        <v>220</v>
      </c>
      <c r="U326" s="139">
        <f t="shared" si="485"/>
        <v>200</v>
      </c>
      <c r="V326" s="139">
        <f t="shared" si="486"/>
        <v>180</v>
      </c>
      <c r="W326" s="141">
        <f t="shared" si="472"/>
        <v>760</v>
      </c>
      <c r="X326" s="141">
        <f t="shared" si="473"/>
        <v>460</v>
      </c>
      <c r="Y326" s="141">
        <f t="shared" si="474"/>
        <v>400</v>
      </c>
      <c r="Z326" s="141">
        <f t="shared" si="475"/>
        <v>310</v>
      </c>
      <c r="AA326" s="144">
        <v>3</v>
      </c>
      <c r="AB326" s="145">
        <v>150</v>
      </c>
      <c r="AC326" s="145">
        <v>140</v>
      </c>
      <c r="AD326" s="145">
        <v>130</v>
      </c>
      <c r="AE326" s="145">
        <v>120</v>
      </c>
      <c r="AF326" s="141">
        <f t="shared" si="476"/>
        <v>470</v>
      </c>
      <c r="AG326" s="141">
        <f t="shared" si="477"/>
        <v>290</v>
      </c>
      <c r="AH326" s="141">
        <f t="shared" si="478"/>
        <v>260</v>
      </c>
      <c r="AI326" s="141">
        <f t="shared" si="479"/>
        <v>200</v>
      </c>
      <c r="AJ326" s="143">
        <f>'ĐẤT PNN'!I326-'ĐẤT NN'!P326</f>
        <v>380</v>
      </c>
    </row>
    <row r="327" spans="1:36" ht="63" customHeight="1" x14ac:dyDescent="0.25">
      <c r="A327" s="134">
        <f>'ĐẤT PNN'!A327</f>
        <v>322</v>
      </c>
      <c r="B327" s="134" t="str">
        <f>'ĐẤT PNN'!B327</f>
        <v>VT4*0,8</v>
      </c>
      <c r="C327" s="134" t="str">
        <f t="shared" si="480"/>
        <v>VC5DT_D5</v>
      </c>
      <c r="D327" s="134" t="s">
        <v>452</v>
      </c>
      <c r="E327" s="134" t="s">
        <v>170</v>
      </c>
      <c r="F327" s="134" t="s">
        <v>463</v>
      </c>
      <c r="G327" s="134" t="s">
        <v>460</v>
      </c>
      <c r="H327" s="147" t="str">
        <f t="shared" si="471"/>
        <v>Xã Trị AnTTVAVị trí 1240</v>
      </c>
      <c r="I327" s="134"/>
      <c r="J327" s="134"/>
      <c r="K327" s="176" t="str">
        <f>'ĐẤT PNN'!D327</f>
        <v>Các tuyến đường giao thông không đấu nối trực tiếp và thông ra Đường Nguyễn Tất Thành đoạn từ Ngã tư đường Phan Chu Trinh đến Ngã ba Đập tràn có hiện trạng là đường nhựa, bê tông xi măng:
- Có bề rộng từ ≥3m đến &lt;5m, cách đường giao thông &gt;600m.
- Có bề rộng &lt;3m, cách đường giao thông &gt; 200m.</v>
      </c>
      <c r="L327" s="176"/>
      <c r="M327" s="176"/>
      <c r="N327" s="140">
        <f t="shared" si="481"/>
        <v>180</v>
      </c>
      <c r="O327" s="140">
        <f t="shared" si="482"/>
        <v>120</v>
      </c>
      <c r="P327" s="140">
        <v>310</v>
      </c>
      <c r="Q327" s="140">
        <v>200</v>
      </c>
      <c r="R327" s="157">
        <v>1.1599999999999999</v>
      </c>
      <c r="S327" s="139">
        <f t="shared" si="483"/>
        <v>240</v>
      </c>
      <c r="T327" s="139">
        <f t="shared" si="484"/>
        <v>220</v>
      </c>
      <c r="U327" s="139">
        <f t="shared" si="485"/>
        <v>200</v>
      </c>
      <c r="V327" s="139">
        <f t="shared" si="486"/>
        <v>180</v>
      </c>
      <c r="W327" s="141">
        <f t="shared" si="472"/>
        <v>760</v>
      </c>
      <c r="X327" s="141">
        <f t="shared" si="473"/>
        <v>460</v>
      </c>
      <c r="Y327" s="141">
        <f t="shared" si="474"/>
        <v>400</v>
      </c>
      <c r="Z327" s="141">
        <f t="shared" si="475"/>
        <v>310</v>
      </c>
      <c r="AA327" s="144">
        <v>3</v>
      </c>
      <c r="AB327" s="145">
        <v>150</v>
      </c>
      <c r="AC327" s="145">
        <v>140</v>
      </c>
      <c r="AD327" s="145">
        <v>130</v>
      </c>
      <c r="AE327" s="145">
        <v>120</v>
      </c>
      <c r="AF327" s="141">
        <f t="shared" si="476"/>
        <v>470</v>
      </c>
      <c r="AG327" s="141">
        <f t="shared" si="477"/>
        <v>290</v>
      </c>
      <c r="AH327" s="141">
        <f t="shared" si="478"/>
        <v>260</v>
      </c>
      <c r="AI327" s="141">
        <f t="shared" si="479"/>
        <v>200</v>
      </c>
      <c r="AJ327" s="143">
        <f>'ĐẤT PNN'!I327-'ĐẤT NN'!P327</f>
        <v>350</v>
      </c>
    </row>
    <row r="328" spans="1:36" ht="47.25" x14ac:dyDescent="0.25">
      <c r="A328" s="134">
        <f>'ĐẤT PNN'!A328</f>
        <v>323</v>
      </c>
      <c r="B328" s="134" t="str">
        <f>'ĐẤT PNN'!B328</f>
        <v>VC6DT_D1</v>
      </c>
      <c r="C328" s="134" t="str">
        <f>$B$328</f>
        <v>VC6DT_D1</v>
      </c>
      <c r="D328" s="134" t="s">
        <v>446</v>
      </c>
      <c r="E328" s="134" t="s">
        <v>170</v>
      </c>
      <c r="F328" s="134" t="s">
        <v>459</v>
      </c>
      <c r="G328" s="134" t="s">
        <v>460</v>
      </c>
      <c r="H328" s="147" t="str">
        <f t="shared" si="471"/>
        <v>Xã Trị AnTTVAVị trí 1240</v>
      </c>
      <c r="I328" s="156" t="s">
        <v>426</v>
      </c>
      <c r="J328" s="156" t="s">
        <v>425</v>
      </c>
      <c r="K328" s="135" t="str">
        <f>'ĐẤT PNN'!D328</f>
        <v>Đường Quang Trung</v>
      </c>
      <c r="L328" s="135" t="str">
        <f>'ĐẤT PNN'!E328</f>
        <v>Đường Nguyễn Tất Thành</v>
      </c>
      <c r="M328" s="135" t="str">
        <f>'ĐẤT PNN'!F328</f>
        <v>Hết trường THPT Trị An</v>
      </c>
      <c r="N328" s="140">
        <f>S328</f>
        <v>240</v>
      </c>
      <c r="O328" s="140">
        <f>AB328</f>
        <v>230</v>
      </c>
      <c r="P328" s="140">
        <v>760</v>
      </c>
      <c r="Q328" s="140">
        <v>720</v>
      </c>
      <c r="R328" s="157">
        <v>1.1299999999999999</v>
      </c>
      <c r="S328" s="136">
        <v>240</v>
      </c>
      <c r="T328" s="136">
        <v>220</v>
      </c>
      <c r="U328" s="136">
        <v>200</v>
      </c>
      <c r="V328" s="136">
        <v>180</v>
      </c>
      <c r="W328" s="141">
        <f t="shared" si="472"/>
        <v>760</v>
      </c>
      <c r="X328" s="141">
        <f t="shared" si="473"/>
        <v>460</v>
      </c>
      <c r="Y328" s="141">
        <f t="shared" si="474"/>
        <v>400</v>
      </c>
      <c r="Z328" s="141">
        <f t="shared" si="475"/>
        <v>310</v>
      </c>
      <c r="AA328" s="144">
        <v>3</v>
      </c>
      <c r="AB328" s="145">
        <v>230</v>
      </c>
      <c r="AC328" s="145">
        <v>210</v>
      </c>
      <c r="AD328" s="145">
        <v>190</v>
      </c>
      <c r="AE328" s="145">
        <v>170</v>
      </c>
      <c r="AF328" s="141">
        <f t="shared" si="476"/>
        <v>720</v>
      </c>
      <c r="AG328" s="141">
        <f t="shared" si="477"/>
        <v>440</v>
      </c>
      <c r="AH328" s="141">
        <f t="shared" si="478"/>
        <v>380</v>
      </c>
      <c r="AI328" s="141">
        <f t="shared" si="479"/>
        <v>290</v>
      </c>
      <c r="AJ328" s="143">
        <f>'ĐẤT PNN'!I328-'ĐẤT NN'!P328</f>
        <v>2740</v>
      </c>
    </row>
    <row r="329" spans="1:36" ht="126" customHeight="1" x14ac:dyDescent="0.25">
      <c r="A329" s="134">
        <f>'ĐẤT PNN'!A329</f>
        <v>324</v>
      </c>
      <c r="B329" s="134" t="str">
        <f>'ĐẤT PNN'!B329</f>
        <v>VT2</v>
      </c>
      <c r="C329" s="134" t="str">
        <f t="shared" ref="C329:C334" si="487">$B$328</f>
        <v>VC6DT_D1</v>
      </c>
      <c r="D329" s="134" t="s">
        <v>448</v>
      </c>
      <c r="E329" s="134" t="s">
        <v>170</v>
      </c>
      <c r="F329" s="134" t="s">
        <v>461</v>
      </c>
      <c r="G329" s="134" t="s">
        <v>460</v>
      </c>
      <c r="H329" s="147" t="str">
        <f t="shared" si="471"/>
        <v>Xã Trị AnTTVAVị trí 1240</v>
      </c>
      <c r="I329" s="134"/>
      <c r="J329" s="134"/>
      <c r="K329" s="176" t="str">
        <f>'ĐẤT PNN'!D329</f>
        <v>Các tuyến đường giao thông đấu nối trực tiếp ra Đường Quang Trung đoạn từ Đường Nguyễn Tất Thành đến Hết trường THPT Trị An có hiện trạng là đường nhựa, bê tông xi măng:
- Có bề rộng ≥5m, cách đường giao thông ≤600m.
- Có bề rộng từ ≥3m đến &lt;5m, cách đường giao thông ≤400m.</v>
      </c>
      <c r="L329" s="176"/>
      <c r="M329" s="176"/>
      <c r="N329" s="140">
        <f t="shared" ref="N329:N334" si="488">IF(B329="VT2",T329,IF(B329="VT3",U329,IF(B329="VT2*0,8",T329,IF(B329="VT3*0,8",U329,V329))))</f>
        <v>220</v>
      </c>
      <c r="O329" s="140">
        <f t="shared" ref="O329:O334" si="489">IF(B329="VT2",AC329,IF(B329="VT3",AD329,IF(B329="VT2*0,8",AC329,IF(B329="VT3*0,8",AD329,AE329))))</f>
        <v>140</v>
      </c>
      <c r="P329" s="140">
        <v>460</v>
      </c>
      <c r="Q329" s="140">
        <v>290</v>
      </c>
      <c r="R329" s="157">
        <v>1.1299999999999999</v>
      </c>
      <c r="S329" s="139">
        <f t="shared" ref="S329:S334" si="490">S328</f>
        <v>240</v>
      </c>
      <c r="T329" s="139">
        <f t="shared" ref="T329:T334" si="491">T328</f>
        <v>220</v>
      </c>
      <c r="U329" s="139">
        <f t="shared" ref="U329:U334" si="492">U328</f>
        <v>200</v>
      </c>
      <c r="V329" s="139">
        <f t="shared" ref="V329:V334" si="493">V328</f>
        <v>180</v>
      </c>
      <c r="W329" s="141">
        <f t="shared" si="472"/>
        <v>760</v>
      </c>
      <c r="X329" s="141">
        <f t="shared" si="473"/>
        <v>460</v>
      </c>
      <c r="Y329" s="141">
        <f t="shared" si="474"/>
        <v>400</v>
      </c>
      <c r="Z329" s="141">
        <f t="shared" si="475"/>
        <v>310</v>
      </c>
      <c r="AA329" s="144">
        <v>3</v>
      </c>
      <c r="AB329" s="145">
        <v>150</v>
      </c>
      <c r="AC329" s="145">
        <v>140</v>
      </c>
      <c r="AD329" s="145">
        <v>130</v>
      </c>
      <c r="AE329" s="145">
        <v>120</v>
      </c>
      <c r="AF329" s="141">
        <f t="shared" si="476"/>
        <v>470</v>
      </c>
      <c r="AG329" s="141">
        <f t="shared" si="477"/>
        <v>290</v>
      </c>
      <c r="AH329" s="141">
        <f t="shared" si="478"/>
        <v>260</v>
      </c>
      <c r="AI329" s="141">
        <f t="shared" si="479"/>
        <v>200</v>
      </c>
      <c r="AJ329" s="143">
        <f>'ĐẤT PNN'!I329-'ĐẤT NN'!P329</f>
        <v>640</v>
      </c>
    </row>
    <row r="330" spans="1:36" ht="141.75" customHeight="1" x14ac:dyDescent="0.25">
      <c r="A330" s="134">
        <f>'ĐẤT PNN'!A330</f>
        <v>325</v>
      </c>
      <c r="B330" s="134" t="str">
        <f>'ĐẤT PNN'!B330</f>
        <v>VT3</v>
      </c>
      <c r="C330" s="134" t="str">
        <f t="shared" si="487"/>
        <v>VC6DT_D1</v>
      </c>
      <c r="D330" s="134" t="s">
        <v>450</v>
      </c>
      <c r="E330" s="134" t="s">
        <v>170</v>
      </c>
      <c r="F330" s="134" t="s">
        <v>462</v>
      </c>
      <c r="G330" s="134" t="s">
        <v>460</v>
      </c>
      <c r="H330" s="147" t="str">
        <f t="shared" si="471"/>
        <v>Xã Trị AnTTVAVị trí 1240</v>
      </c>
      <c r="I330" s="134"/>
      <c r="J330" s="134"/>
      <c r="K330" s="176" t="str">
        <f>'ĐẤT PNN'!D330</f>
        <v>Các tuyến đường giao thông đấu nối trực tiếp ra Đường Quang Trung đoạn từ Đường Nguyễn Tất Thành đến Hết trường THPT Trị An có hiện trạng là đường nhựa, bê tông xi măng:
- Có bề rộng ≥5m, cách đường giao thông &gt;600m.
- Có bề rộng từ ≥3m đến &lt;5m, cách đường giao thông từ &gt;400m đến ≤600m.
- Có bề rộng &lt;3m, cách đường giao thông ≤200m.</v>
      </c>
      <c r="L330" s="176"/>
      <c r="M330" s="176"/>
      <c r="N330" s="140">
        <f t="shared" si="488"/>
        <v>200</v>
      </c>
      <c r="O330" s="140">
        <f t="shared" si="489"/>
        <v>130</v>
      </c>
      <c r="P330" s="140">
        <v>400</v>
      </c>
      <c r="Q330" s="140">
        <v>260</v>
      </c>
      <c r="R330" s="157">
        <v>1.1299999999999999</v>
      </c>
      <c r="S330" s="139">
        <f t="shared" si="490"/>
        <v>240</v>
      </c>
      <c r="T330" s="139">
        <f t="shared" si="491"/>
        <v>220</v>
      </c>
      <c r="U330" s="139">
        <f t="shared" si="492"/>
        <v>200</v>
      </c>
      <c r="V330" s="139">
        <f t="shared" si="493"/>
        <v>180</v>
      </c>
      <c r="W330" s="141">
        <f t="shared" si="472"/>
        <v>760</v>
      </c>
      <c r="X330" s="141">
        <f t="shared" si="473"/>
        <v>460</v>
      </c>
      <c r="Y330" s="141">
        <f t="shared" si="474"/>
        <v>400</v>
      </c>
      <c r="Z330" s="141">
        <f t="shared" si="475"/>
        <v>310</v>
      </c>
      <c r="AA330" s="144">
        <v>3</v>
      </c>
      <c r="AB330" s="145">
        <v>150</v>
      </c>
      <c r="AC330" s="145">
        <v>140</v>
      </c>
      <c r="AD330" s="145">
        <v>130</v>
      </c>
      <c r="AE330" s="145">
        <v>120</v>
      </c>
      <c r="AF330" s="141">
        <f t="shared" si="476"/>
        <v>470</v>
      </c>
      <c r="AG330" s="141">
        <f t="shared" si="477"/>
        <v>290</v>
      </c>
      <c r="AH330" s="141">
        <f t="shared" si="478"/>
        <v>260</v>
      </c>
      <c r="AI330" s="141">
        <f t="shared" si="479"/>
        <v>200</v>
      </c>
      <c r="AJ330" s="143">
        <f>'ĐẤT PNN'!I330-'ĐẤT NN'!P330</f>
        <v>380</v>
      </c>
    </row>
    <row r="331" spans="1:36" ht="78.75" customHeight="1" x14ac:dyDescent="0.25">
      <c r="A331" s="134">
        <f>'ĐẤT PNN'!A331</f>
        <v>326</v>
      </c>
      <c r="B331" s="134" t="str">
        <f>'ĐẤT PNN'!B331</f>
        <v>VT4</v>
      </c>
      <c r="C331" s="134" t="str">
        <f t="shared" si="487"/>
        <v>VC6DT_D1</v>
      </c>
      <c r="D331" s="134" t="s">
        <v>452</v>
      </c>
      <c r="E331" s="134" t="s">
        <v>170</v>
      </c>
      <c r="F331" s="134" t="s">
        <v>463</v>
      </c>
      <c r="G331" s="134" t="s">
        <v>460</v>
      </c>
      <c r="H331" s="147" t="str">
        <f t="shared" si="471"/>
        <v>Xã Trị AnTTVAVị trí 1240</v>
      </c>
      <c r="I331" s="134"/>
      <c r="J331" s="134"/>
      <c r="K331" s="176" t="str">
        <f>'ĐẤT PNN'!D331</f>
        <v>Các tuyến đường giao thông đấu nối trực tiếp ra Đường Quang Trung đoạn từ Đường Nguyễn Tất Thành đến Hết trường THPT Trị An có hiện trạng là đường nhựa, bê tông xi măng:
- Có bề rộng từ ≥3m đến &lt;5m, cách đường giao thông &gt;600m.
- Có bề rộng &lt;3m, cách đường giao thông &gt;200m.</v>
      </c>
      <c r="L331" s="176"/>
      <c r="M331" s="176"/>
      <c r="N331" s="140">
        <f t="shared" si="488"/>
        <v>180</v>
      </c>
      <c r="O331" s="140">
        <f t="shared" si="489"/>
        <v>120</v>
      </c>
      <c r="P331" s="140">
        <v>310</v>
      </c>
      <c r="Q331" s="140">
        <v>200</v>
      </c>
      <c r="R331" s="157">
        <v>1.1299999999999999</v>
      </c>
      <c r="S331" s="139">
        <f t="shared" si="490"/>
        <v>240</v>
      </c>
      <c r="T331" s="139">
        <f t="shared" si="491"/>
        <v>220</v>
      </c>
      <c r="U331" s="139">
        <f t="shared" si="492"/>
        <v>200</v>
      </c>
      <c r="V331" s="139">
        <f t="shared" si="493"/>
        <v>180</v>
      </c>
      <c r="W331" s="141">
        <f t="shared" si="472"/>
        <v>760</v>
      </c>
      <c r="X331" s="141">
        <f t="shared" si="473"/>
        <v>460</v>
      </c>
      <c r="Y331" s="141">
        <f t="shared" si="474"/>
        <v>400</v>
      </c>
      <c r="Z331" s="141">
        <f t="shared" si="475"/>
        <v>310</v>
      </c>
      <c r="AA331" s="144">
        <v>3</v>
      </c>
      <c r="AB331" s="145">
        <v>150</v>
      </c>
      <c r="AC331" s="145">
        <v>140</v>
      </c>
      <c r="AD331" s="145">
        <v>130</v>
      </c>
      <c r="AE331" s="145">
        <v>120</v>
      </c>
      <c r="AF331" s="141">
        <f t="shared" si="476"/>
        <v>470</v>
      </c>
      <c r="AG331" s="141">
        <f t="shared" si="477"/>
        <v>290</v>
      </c>
      <c r="AH331" s="141">
        <f t="shared" si="478"/>
        <v>260</v>
      </c>
      <c r="AI331" s="141">
        <f t="shared" si="479"/>
        <v>200</v>
      </c>
      <c r="AJ331" s="143">
        <f>'ĐẤT PNN'!I331-'ĐẤT NN'!P331</f>
        <v>290</v>
      </c>
    </row>
    <row r="332" spans="1:36" ht="126" customHeight="1" x14ac:dyDescent="0.25">
      <c r="A332" s="134">
        <f>'ĐẤT PNN'!A332</f>
        <v>327</v>
      </c>
      <c r="B332" s="134" t="str">
        <f>'ĐẤT PNN'!B332</f>
        <v>VT2*0,8</v>
      </c>
      <c r="C332" s="134" t="str">
        <f t="shared" si="487"/>
        <v>VC6DT_D1</v>
      </c>
      <c r="D332" s="134" t="s">
        <v>448</v>
      </c>
      <c r="E332" s="134" t="s">
        <v>170</v>
      </c>
      <c r="F332" s="134" t="s">
        <v>461</v>
      </c>
      <c r="G332" s="134" t="s">
        <v>460</v>
      </c>
      <c r="H332" s="147" t="str">
        <f t="shared" si="471"/>
        <v>Xã Trị AnTTVAVị trí 1240</v>
      </c>
      <c r="I332" s="134"/>
      <c r="J332" s="134"/>
      <c r="K332" s="176" t="str">
        <f>'ĐẤT PNN'!D332</f>
        <v>Các tuyến đường giao thông không đấu nối trực tiếp và thông ra Đường Quang Trung đoạn từ Đường Nguyễn Tất Thành đến Hết trường THPT Trị An có hiện trạng là đường nhựa, bê tông xi măng:
- Có bề rộng ≥5m, cách đường giao thông ≤600m.
- Có bề rộng từ ≥3m đến &lt;5m, cách đường giao thông ≤400m.</v>
      </c>
      <c r="L332" s="176"/>
      <c r="M332" s="176"/>
      <c r="N332" s="140">
        <f t="shared" si="488"/>
        <v>220</v>
      </c>
      <c r="O332" s="140">
        <f t="shared" si="489"/>
        <v>140</v>
      </c>
      <c r="P332" s="140">
        <v>460</v>
      </c>
      <c r="Q332" s="140">
        <v>290</v>
      </c>
      <c r="R332" s="157">
        <v>1.1299999999999999</v>
      </c>
      <c r="S332" s="139">
        <f t="shared" si="490"/>
        <v>240</v>
      </c>
      <c r="T332" s="139">
        <f t="shared" si="491"/>
        <v>220</v>
      </c>
      <c r="U332" s="139">
        <f t="shared" si="492"/>
        <v>200</v>
      </c>
      <c r="V332" s="139">
        <f t="shared" si="493"/>
        <v>180</v>
      </c>
      <c r="W332" s="141">
        <f t="shared" si="472"/>
        <v>760</v>
      </c>
      <c r="X332" s="141">
        <f t="shared" si="473"/>
        <v>460</v>
      </c>
      <c r="Y332" s="141">
        <f t="shared" si="474"/>
        <v>400</v>
      </c>
      <c r="Z332" s="141">
        <f t="shared" si="475"/>
        <v>310</v>
      </c>
      <c r="AA332" s="144">
        <v>3</v>
      </c>
      <c r="AB332" s="145">
        <v>150</v>
      </c>
      <c r="AC332" s="145">
        <v>140</v>
      </c>
      <c r="AD332" s="145">
        <v>130</v>
      </c>
      <c r="AE332" s="145">
        <v>120</v>
      </c>
      <c r="AF332" s="141">
        <f t="shared" si="476"/>
        <v>470</v>
      </c>
      <c r="AG332" s="141">
        <f t="shared" si="477"/>
        <v>290</v>
      </c>
      <c r="AH332" s="141">
        <f t="shared" si="478"/>
        <v>260</v>
      </c>
      <c r="AI332" s="141">
        <f t="shared" si="479"/>
        <v>200</v>
      </c>
      <c r="AJ332" s="143">
        <f>'ĐẤT PNN'!I332-'ĐẤT NN'!P332</f>
        <v>540</v>
      </c>
    </row>
    <row r="333" spans="1:36" ht="141.75" customHeight="1" x14ac:dyDescent="0.25">
      <c r="A333" s="134">
        <f>'ĐẤT PNN'!A333</f>
        <v>328</v>
      </c>
      <c r="B333" s="134" t="str">
        <f>'ĐẤT PNN'!B333</f>
        <v>VT3*0,8</v>
      </c>
      <c r="C333" s="134" t="str">
        <f t="shared" si="487"/>
        <v>VC6DT_D1</v>
      </c>
      <c r="D333" s="134" t="s">
        <v>450</v>
      </c>
      <c r="E333" s="134" t="s">
        <v>170</v>
      </c>
      <c r="F333" s="134" t="s">
        <v>462</v>
      </c>
      <c r="G333" s="134" t="s">
        <v>460</v>
      </c>
      <c r="H333" s="147" t="str">
        <f t="shared" si="471"/>
        <v>Xã Trị AnTTVAVị trí 1240</v>
      </c>
      <c r="I333" s="134"/>
      <c r="J333" s="134"/>
      <c r="K333" s="176" t="str">
        <f>'ĐẤT PNN'!D333</f>
        <v>Các tuyến đường giao thông không đấu nối trực tiếp và thông ra Đường Quang Trung đoạn từ Đường Nguyễn Tất Thành đến Hết trường THPT Trị An có hiện trạng là đường nhựa, bê tông xi măng:
- Có bề rộng ≥5m, cách đường giao thông &gt;600m.
- Có bề rộng từ ≥3m đến &lt;5m, cách đường giao thông từ &gt;400m đến ≤600m.
- Có bề rộng &lt;3m, cách đường giao thông ≤200m.</v>
      </c>
      <c r="L333" s="176"/>
      <c r="M333" s="176"/>
      <c r="N333" s="140">
        <f t="shared" si="488"/>
        <v>200</v>
      </c>
      <c r="O333" s="140">
        <f t="shared" si="489"/>
        <v>130</v>
      </c>
      <c r="P333" s="140">
        <v>400</v>
      </c>
      <c r="Q333" s="140">
        <v>260</v>
      </c>
      <c r="R333" s="157">
        <v>1.1299999999999999</v>
      </c>
      <c r="S333" s="139">
        <f t="shared" si="490"/>
        <v>240</v>
      </c>
      <c r="T333" s="139">
        <f t="shared" si="491"/>
        <v>220</v>
      </c>
      <c r="U333" s="139">
        <f t="shared" si="492"/>
        <v>200</v>
      </c>
      <c r="V333" s="139">
        <f t="shared" si="493"/>
        <v>180</v>
      </c>
      <c r="W333" s="141">
        <f t="shared" si="472"/>
        <v>760</v>
      </c>
      <c r="X333" s="141">
        <f t="shared" si="473"/>
        <v>460</v>
      </c>
      <c r="Y333" s="141">
        <f t="shared" si="474"/>
        <v>400</v>
      </c>
      <c r="Z333" s="141">
        <f t="shared" si="475"/>
        <v>310</v>
      </c>
      <c r="AA333" s="144">
        <v>3</v>
      </c>
      <c r="AB333" s="145">
        <v>150</v>
      </c>
      <c r="AC333" s="145">
        <v>140</v>
      </c>
      <c r="AD333" s="145">
        <v>130</v>
      </c>
      <c r="AE333" s="145">
        <v>120</v>
      </c>
      <c r="AF333" s="141">
        <f t="shared" si="476"/>
        <v>470</v>
      </c>
      <c r="AG333" s="141">
        <f t="shared" si="477"/>
        <v>290</v>
      </c>
      <c r="AH333" s="141">
        <f t="shared" si="478"/>
        <v>260</v>
      </c>
      <c r="AI333" s="141">
        <f t="shared" si="479"/>
        <v>200</v>
      </c>
      <c r="AJ333" s="143">
        <f>'ĐẤT PNN'!I333-'ĐẤT NN'!P333</f>
        <v>320</v>
      </c>
    </row>
    <row r="334" spans="1:36" ht="78.75" customHeight="1" x14ac:dyDescent="0.25">
      <c r="A334" s="134">
        <f>'ĐẤT PNN'!A334</f>
        <v>329</v>
      </c>
      <c r="B334" s="134" t="str">
        <f>'ĐẤT PNN'!B334</f>
        <v>VT4*0,8</v>
      </c>
      <c r="C334" s="134" t="str">
        <f t="shared" si="487"/>
        <v>VC6DT_D1</v>
      </c>
      <c r="D334" s="134" t="s">
        <v>452</v>
      </c>
      <c r="E334" s="134" t="s">
        <v>170</v>
      </c>
      <c r="F334" s="134" t="s">
        <v>463</v>
      </c>
      <c r="G334" s="134" t="s">
        <v>460</v>
      </c>
      <c r="H334" s="147" t="str">
        <f t="shared" si="471"/>
        <v>Xã Trị AnTTVAVị trí 1240</v>
      </c>
      <c r="I334" s="134"/>
      <c r="J334" s="134"/>
      <c r="K334" s="176" t="str">
        <f>'ĐẤT PNN'!D334</f>
        <v>Các tuyến đường giao thông không đấu nối trực tiếp và thông ra Đường Quang Trung đoạn từ Đường Nguyễn Tất Thành đến Hết trường THPT Trị An có hiện trạng là đường nhựa, bê tông xi măng:
- Có bề rộng từ ≥3m đến &lt;5m, cách đường giao thông &gt;600m.
- Có bề rộng &lt;3m, cách đường giao thông &gt; 200m.</v>
      </c>
      <c r="L334" s="176"/>
      <c r="M334" s="176"/>
      <c r="N334" s="140">
        <f t="shared" si="488"/>
        <v>180</v>
      </c>
      <c r="O334" s="140">
        <f t="shared" si="489"/>
        <v>120</v>
      </c>
      <c r="P334" s="140">
        <v>310</v>
      </c>
      <c r="Q334" s="140">
        <v>200</v>
      </c>
      <c r="R334" s="157">
        <v>1.1299999999999999</v>
      </c>
      <c r="S334" s="139">
        <f t="shared" si="490"/>
        <v>240</v>
      </c>
      <c r="T334" s="139">
        <f t="shared" si="491"/>
        <v>220</v>
      </c>
      <c r="U334" s="139">
        <f t="shared" si="492"/>
        <v>200</v>
      </c>
      <c r="V334" s="139">
        <f t="shared" si="493"/>
        <v>180</v>
      </c>
      <c r="W334" s="141">
        <f t="shared" si="472"/>
        <v>760</v>
      </c>
      <c r="X334" s="141">
        <f t="shared" si="473"/>
        <v>460</v>
      </c>
      <c r="Y334" s="141">
        <f t="shared" si="474"/>
        <v>400</v>
      </c>
      <c r="Z334" s="141">
        <f t="shared" si="475"/>
        <v>310</v>
      </c>
      <c r="AA334" s="144">
        <v>3</v>
      </c>
      <c r="AB334" s="145">
        <v>150</v>
      </c>
      <c r="AC334" s="145">
        <v>140</v>
      </c>
      <c r="AD334" s="145">
        <v>130</v>
      </c>
      <c r="AE334" s="145">
        <v>120</v>
      </c>
      <c r="AF334" s="141">
        <f t="shared" si="476"/>
        <v>470</v>
      </c>
      <c r="AG334" s="141">
        <f t="shared" si="477"/>
        <v>290</v>
      </c>
      <c r="AH334" s="141">
        <f t="shared" si="478"/>
        <v>260</v>
      </c>
      <c r="AI334" s="141">
        <f t="shared" si="479"/>
        <v>200</v>
      </c>
      <c r="AJ334" s="143">
        <f>'ĐẤT PNN'!I334-'ĐẤT NN'!P334</f>
        <v>230</v>
      </c>
    </row>
    <row r="335" spans="1:36" ht="47.25" x14ac:dyDescent="0.25">
      <c r="A335" s="134">
        <f>'ĐẤT PNN'!A335</f>
        <v>330</v>
      </c>
      <c r="B335" s="134" t="str">
        <f>'ĐẤT PNN'!B335</f>
        <v>VC6DT_D2</v>
      </c>
      <c r="C335" s="134" t="str">
        <f>$B$335</f>
        <v>VC6DT_D2</v>
      </c>
      <c r="D335" s="134" t="s">
        <v>446</v>
      </c>
      <c r="E335" s="134" t="s">
        <v>170</v>
      </c>
      <c r="F335" s="134" t="s">
        <v>459</v>
      </c>
      <c r="G335" s="134" t="s">
        <v>460</v>
      </c>
      <c r="H335" s="147" t="str">
        <f t="shared" si="471"/>
        <v>Xã Trị AnTTVAVị trí 1240</v>
      </c>
      <c r="I335" s="156" t="s">
        <v>426</v>
      </c>
      <c r="J335" s="156" t="s">
        <v>425</v>
      </c>
      <c r="K335" s="135" t="str">
        <f>'ĐẤT PNN'!D335</f>
        <v>Đường Quang Trung</v>
      </c>
      <c r="L335" s="135" t="str">
        <f>'ĐẤT PNN'!E335</f>
        <v>Trường THPT Trị An</v>
      </c>
      <c r="M335" s="135" t="str">
        <f>'ĐẤT PNN'!F335</f>
        <v>Cầu Đồng Nai (cầu Cứng)</v>
      </c>
      <c r="N335" s="140">
        <f>S335</f>
        <v>240</v>
      </c>
      <c r="O335" s="140">
        <f>AB335</f>
        <v>230</v>
      </c>
      <c r="P335" s="140">
        <v>760</v>
      </c>
      <c r="Q335" s="140">
        <v>720</v>
      </c>
      <c r="R335" s="157">
        <v>1.1299999999999999</v>
      </c>
      <c r="S335" s="136">
        <v>240</v>
      </c>
      <c r="T335" s="136">
        <v>220</v>
      </c>
      <c r="U335" s="136">
        <v>200</v>
      </c>
      <c r="V335" s="136">
        <v>180</v>
      </c>
      <c r="W335" s="141">
        <f t="shared" si="472"/>
        <v>760</v>
      </c>
      <c r="X335" s="141">
        <f t="shared" si="473"/>
        <v>460</v>
      </c>
      <c r="Y335" s="141">
        <f t="shared" si="474"/>
        <v>400</v>
      </c>
      <c r="Z335" s="141">
        <f t="shared" si="475"/>
        <v>310</v>
      </c>
      <c r="AA335" s="144">
        <v>3</v>
      </c>
      <c r="AB335" s="145">
        <v>230</v>
      </c>
      <c r="AC335" s="145">
        <v>210</v>
      </c>
      <c r="AD335" s="145">
        <v>190</v>
      </c>
      <c r="AE335" s="145">
        <v>170</v>
      </c>
      <c r="AF335" s="141">
        <f t="shared" si="476"/>
        <v>720</v>
      </c>
      <c r="AG335" s="141">
        <f t="shared" si="477"/>
        <v>440</v>
      </c>
      <c r="AH335" s="141">
        <f t="shared" si="478"/>
        <v>380</v>
      </c>
      <c r="AI335" s="141">
        <f t="shared" si="479"/>
        <v>290</v>
      </c>
      <c r="AJ335" s="143">
        <f>'ĐẤT PNN'!I335-'ĐẤT NN'!P335</f>
        <v>2440</v>
      </c>
    </row>
    <row r="336" spans="1:36" ht="110.25" customHeight="1" x14ac:dyDescent="0.25">
      <c r="A336" s="134">
        <f>'ĐẤT PNN'!A336</f>
        <v>331</v>
      </c>
      <c r="B336" s="134" t="str">
        <f>'ĐẤT PNN'!B336</f>
        <v>VT2</v>
      </c>
      <c r="C336" s="134" t="str">
        <f t="shared" ref="C336:C341" si="494">$B$335</f>
        <v>VC6DT_D2</v>
      </c>
      <c r="D336" s="134" t="s">
        <v>448</v>
      </c>
      <c r="E336" s="134" t="s">
        <v>170</v>
      </c>
      <c r="F336" s="134" t="s">
        <v>461</v>
      </c>
      <c r="G336" s="134" t="s">
        <v>460</v>
      </c>
      <c r="H336" s="147" t="str">
        <f t="shared" si="471"/>
        <v>Xã Trị AnTTVAVị trí 1240</v>
      </c>
      <c r="I336" s="134"/>
      <c r="J336" s="134"/>
      <c r="K336" s="176" t="str">
        <f>'ĐẤT PNN'!D336</f>
        <v>Các tuyến đường giao thông đấu nối trực tiếp ra Đường Quang Trung đoạn từ Trường THPT Trị An đến Cầu Đồng Nai (cầu Cứng) có hiện trạng là đường nhựa, bê tông xi măng:
- Có bề rộng ≥5m, cách đường giao thông ≤600m.
- Có bề rộng từ ≥3m đến &lt;5m, cách đường giao thông ≤400m.</v>
      </c>
      <c r="L336" s="176"/>
      <c r="M336" s="176"/>
      <c r="N336" s="140">
        <f t="shared" ref="N336:N341" si="495">IF(B336="VT2",T336,IF(B336="VT3",U336,IF(B336="VT2*0,8",T336,IF(B336="VT3*0,8",U336,V336))))</f>
        <v>220</v>
      </c>
      <c r="O336" s="140">
        <f t="shared" ref="O336:O341" si="496">IF(B336="VT2",AC336,IF(B336="VT3",AD336,IF(B336="VT2*0,8",AC336,IF(B336="VT3*0,8",AD336,AE336))))</f>
        <v>140</v>
      </c>
      <c r="P336" s="140">
        <v>460</v>
      </c>
      <c r="Q336" s="140">
        <v>290</v>
      </c>
      <c r="R336" s="157">
        <v>1.1299999999999999</v>
      </c>
      <c r="S336" s="139">
        <f t="shared" ref="S336:S341" si="497">S335</f>
        <v>240</v>
      </c>
      <c r="T336" s="139">
        <f t="shared" ref="T336:T341" si="498">T335</f>
        <v>220</v>
      </c>
      <c r="U336" s="139">
        <f t="shared" ref="U336:U341" si="499">U335</f>
        <v>200</v>
      </c>
      <c r="V336" s="139">
        <f t="shared" ref="V336:V341" si="500">V335</f>
        <v>180</v>
      </c>
      <c r="W336" s="141">
        <f t="shared" si="472"/>
        <v>760</v>
      </c>
      <c r="X336" s="141">
        <f t="shared" si="473"/>
        <v>460</v>
      </c>
      <c r="Y336" s="141">
        <f t="shared" si="474"/>
        <v>400</v>
      </c>
      <c r="Z336" s="141">
        <f t="shared" si="475"/>
        <v>310</v>
      </c>
      <c r="AA336" s="144">
        <v>3</v>
      </c>
      <c r="AB336" s="145">
        <v>150</v>
      </c>
      <c r="AC336" s="145">
        <v>140</v>
      </c>
      <c r="AD336" s="145">
        <v>130</v>
      </c>
      <c r="AE336" s="145">
        <v>120</v>
      </c>
      <c r="AF336" s="141">
        <f t="shared" si="476"/>
        <v>470</v>
      </c>
      <c r="AG336" s="141">
        <f t="shared" si="477"/>
        <v>290</v>
      </c>
      <c r="AH336" s="141">
        <f t="shared" si="478"/>
        <v>260</v>
      </c>
      <c r="AI336" s="141">
        <f t="shared" si="479"/>
        <v>200</v>
      </c>
      <c r="AJ336" s="143">
        <f>'ĐẤT PNN'!I336-'ĐẤT NN'!P336</f>
        <v>640</v>
      </c>
    </row>
    <row r="337" spans="1:36" ht="126" customHeight="1" x14ac:dyDescent="0.25">
      <c r="A337" s="134">
        <f>'ĐẤT PNN'!A337</f>
        <v>332</v>
      </c>
      <c r="B337" s="134" t="str">
        <f>'ĐẤT PNN'!B337</f>
        <v>VT3</v>
      </c>
      <c r="C337" s="134" t="str">
        <f t="shared" si="494"/>
        <v>VC6DT_D2</v>
      </c>
      <c r="D337" s="134" t="s">
        <v>450</v>
      </c>
      <c r="E337" s="134" t="s">
        <v>170</v>
      </c>
      <c r="F337" s="134" t="s">
        <v>462</v>
      </c>
      <c r="G337" s="134" t="s">
        <v>460</v>
      </c>
      <c r="H337" s="147" t="str">
        <f t="shared" si="471"/>
        <v>Xã Trị AnTTVAVị trí 1240</v>
      </c>
      <c r="I337" s="134"/>
      <c r="J337" s="134"/>
      <c r="K337" s="176" t="str">
        <f>'ĐẤT PNN'!D337</f>
        <v>Các tuyến đường giao thông đấu nối trực tiếp ra Đường Quang Trung đoạn từ Trường THPT Trị An đến Cầu Đồng Nai (cầu Cứng) có hiện trạng là đường nhựa, bê tông xi măng:
- Có bề rộng ≥5m, cách đường giao thông &gt;600m.
- Có bề rộng từ ≥3m đến &lt;5m, cách đường giao thông từ &gt;400m đến ≤600m.
- Có bề rộng &lt;3m, cách đường giao thông ≤200m.</v>
      </c>
      <c r="L337" s="176"/>
      <c r="M337" s="176"/>
      <c r="N337" s="140">
        <f t="shared" si="495"/>
        <v>200</v>
      </c>
      <c r="O337" s="140">
        <f t="shared" si="496"/>
        <v>130</v>
      </c>
      <c r="P337" s="140">
        <v>400</v>
      </c>
      <c r="Q337" s="140">
        <v>260</v>
      </c>
      <c r="R337" s="157">
        <v>1.1299999999999999</v>
      </c>
      <c r="S337" s="139">
        <f t="shared" si="497"/>
        <v>240</v>
      </c>
      <c r="T337" s="139">
        <f t="shared" si="498"/>
        <v>220</v>
      </c>
      <c r="U337" s="139">
        <f t="shared" si="499"/>
        <v>200</v>
      </c>
      <c r="V337" s="139">
        <f t="shared" si="500"/>
        <v>180</v>
      </c>
      <c r="W337" s="141">
        <f t="shared" si="472"/>
        <v>760</v>
      </c>
      <c r="X337" s="141">
        <f t="shared" si="473"/>
        <v>460</v>
      </c>
      <c r="Y337" s="141">
        <f t="shared" si="474"/>
        <v>400</v>
      </c>
      <c r="Z337" s="141">
        <f t="shared" si="475"/>
        <v>310</v>
      </c>
      <c r="AA337" s="144">
        <v>3</v>
      </c>
      <c r="AB337" s="145">
        <v>150</v>
      </c>
      <c r="AC337" s="145">
        <v>140</v>
      </c>
      <c r="AD337" s="145">
        <v>130</v>
      </c>
      <c r="AE337" s="145">
        <v>120</v>
      </c>
      <c r="AF337" s="141">
        <f t="shared" si="476"/>
        <v>470</v>
      </c>
      <c r="AG337" s="141">
        <f t="shared" si="477"/>
        <v>290</v>
      </c>
      <c r="AH337" s="141">
        <f t="shared" si="478"/>
        <v>260</v>
      </c>
      <c r="AI337" s="141">
        <f t="shared" si="479"/>
        <v>200</v>
      </c>
      <c r="AJ337" s="143">
        <f>'ĐẤT PNN'!I337-'ĐẤT NN'!P337</f>
        <v>380</v>
      </c>
    </row>
    <row r="338" spans="1:36" ht="63" customHeight="1" x14ac:dyDescent="0.25">
      <c r="A338" s="134">
        <f>'ĐẤT PNN'!A338</f>
        <v>333</v>
      </c>
      <c r="B338" s="134" t="str">
        <f>'ĐẤT PNN'!B338</f>
        <v>VT4</v>
      </c>
      <c r="C338" s="134" t="str">
        <f t="shared" si="494"/>
        <v>VC6DT_D2</v>
      </c>
      <c r="D338" s="134" t="s">
        <v>452</v>
      </c>
      <c r="E338" s="134" t="s">
        <v>170</v>
      </c>
      <c r="F338" s="134" t="s">
        <v>463</v>
      </c>
      <c r="G338" s="134" t="s">
        <v>460</v>
      </c>
      <c r="H338" s="147" t="str">
        <f t="shared" si="471"/>
        <v>Xã Trị AnTTVAVị trí 1240</v>
      </c>
      <c r="I338" s="134"/>
      <c r="J338" s="134"/>
      <c r="K338" s="176" t="str">
        <f>'ĐẤT PNN'!D338</f>
        <v>Các tuyến đường giao thông đấu nối trực tiếp ra Đường Quang Trung đoạn từ Trường THPT Trị An đến Cầu Đồng Nai (cầu Cứng) có hiện trạng là đường nhựa, bê tông xi măng:
- Có bề rộng từ ≥3m đến &lt;5m, cách đường giao thông &gt;600m.
- Có bề rộng &lt;3m, cách đường giao thông &gt;200m.</v>
      </c>
      <c r="L338" s="176"/>
      <c r="M338" s="176"/>
      <c r="N338" s="140">
        <f t="shared" si="495"/>
        <v>180</v>
      </c>
      <c r="O338" s="140">
        <f t="shared" si="496"/>
        <v>120</v>
      </c>
      <c r="P338" s="140">
        <v>310</v>
      </c>
      <c r="Q338" s="140">
        <v>200</v>
      </c>
      <c r="R338" s="157">
        <v>1.1299999999999999</v>
      </c>
      <c r="S338" s="139">
        <f t="shared" si="497"/>
        <v>240</v>
      </c>
      <c r="T338" s="139">
        <f t="shared" si="498"/>
        <v>220</v>
      </c>
      <c r="U338" s="139">
        <f t="shared" si="499"/>
        <v>200</v>
      </c>
      <c r="V338" s="139">
        <f t="shared" si="500"/>
        <v>180</v>
      </c>
      <c r="W338" s="141">
        <f t="shared" si="472"/>
        <v>760</v>
      </c>
      <c r="X338" s="141">
        <f t="shared" si="473"/>
        <v>460</v>
      </c>
      <c r="Y338" s="141">
        <f t="shared" si="474"/>
        <v>400</v>
      </c>
      <c r="Z338" s="141">
        <f t="shared" si="475"/>
        <v>310</v>
      </c>
      <c r="AA338" s="144">
        <v>3</v>
      </c>
      <c r="AB338" s="145">
        <v>150</v>
      </c>
      <c r="AC338" s="145">
        <v>140</v>
      </c>
      <c r="AD338" s="145">
        <v>130</v>
      </c>
      <c r="AE338" s="145">
        <v>120</v>
      </c>
      <c r="AF338" s="141">
        <f t="shared" si="476"/>
        <v>470</v>
      </c>
      <c r="AG338" s="141">
        <f t="shared" si="477"/>
        <v>290</v>
      </c>
      <c r="AH338" s="141">
        <f t="shared" si="478"/>
        <v>260</v>
      </c>
      <c r="AI338" s="141">
        <f t="shared" si="479"/>
        <v>200</v>
      </c>
      <c r="AJ338" s="143">
        <f>'ĐẤT PNN'!I338-'ĐẤT NN'!P338</f>
        <v>290</v>
      </c>
    </row>
    <row r="339" spans="1:36" ht="110.25" customHeight="1" x14ac:dyDescent="0.25">
      <c r="A339" s="134">
        <f>'ĐẤT PNN'!A339</f>
        <v>334</v>
      </c>
      <c r="B339" s="134" t="str">
        <f>'ĐẤT PNN'!B339</f>
        <v>VT2*0,8</v>
      </c>
      <c r="C339" s="134" t="str">
        <f t="shared" si="494"/>
        <v>VC6DT_D2</v>
      </c>
      <c r="D339" s="134" t="s">
        <v>448</v>
      </c>
      <c r="E339" s="134" t="s">
        <v>170</v>
      </c>
      <c r="F339" s="134" t="s">
        <v>461</v>
      </c>
      <c r="G339" s="134" t="s">
        <v>460</v>
      </c>
      <c r="H339" s="147" t="str">
        <f t="shared" si="471"/>
        <v>Xã Trị AnTTVAVị trí 1240</v>
      </c>
      <c r="I339" s="134"/>
      <c r="J339" s="134"/>
      <c r="K339" s="176" t="str">
        <f>'ĐẤT PNN'!D339</f>
        <v>Các tuyến đường giao thông không đấu nối trực tiếp và thông ra Đường Quang Trung đoạn từ Trường THPT Trị An đến Cầu Đồng Nai (cầu Cứng) có hiện trạng là đường nhựa, bê tông xi măng:
- Có bề rộng ≥5m, cách đường giao thông ≤600m.
- Có bề rộng từ ≥3m đến &lt;5m, cách đường giao thông ≤400m.</v>
      </c>
      <c r="L339" s="176"/>
      <c r="M339" s="176"/>
      <c r="N339" s="140">
        <f t="shared" si="495"/>
        <v>220</v>
      </c>
      <c r="O339" s="140">
        <f t="shared" si="496"/>
        <v>140</v>
      </c>
      <c r="P339" s="140">
        <v>460</v>
      </c>
      <c r="Q339" s="140">
        <v>290</v>
      </c>
      <c r="R339" s="157">
        <v>1.1299999999999999</v>
      </c>
      <c r="S339" s="139">
        <f t="shared" si="497"/>
        <v>240</v>
      </c>
      <c r="T339" s="139">
        <f t="shared" si="498"/>
        <v>220</v>
      </c>
      <c r="U339" s="139">
        <f t="shared" si="499"/>
        <v>200</v>
      </c>
      <c r="V339" s="139">
        <f t="shared" si="500"/>
        <v>180</v>
      </c>
      <c r="W339" s="141">
        <f t="shared" si="472"/>
        <v>760</v>
      </c>
      <c r="X339" s="141">
        <f t="shared" si="473"/>
        <v>460</v>
      </c>
      <c r="Y339" s="141">
        <f t="shared" si="474"/>
        <v>400</v>
      </c>
      <c r="Z339" s="141">
        <f t="shared" si="475"/>
        <v>310</v>
      </c>
      <c r="AA339" s="144">
        <v>3</v>
      </c>
      <c r="AB339" s="145">
        <v>150</v>
      </c>
      <c r="AC339" s="145">
        <v>140</v>
      </c>
      <c r="AD339" s="145">
        <v>130</v>
      </c>
      <c r="AE339" s="145">
        <v>120</v>
      </c>
      <c r="AF339" s="141">
        <f t="shared" si="476"/>
        <v>470</v>
      </c>
      <c r="AG339" s="141">
        <f t="shared" si="477"/>
        <v>290</v>
      </c>
      <c r="AH339" s="141">
        <f t="shared" si="478"/>
        <v>260</v>
      </c>
      <c r="AI339" s="141">
        <f t="shared" si="479"/>
        <v>200</v>
      </c>
      <c r="AJ339" s="143">
        <f>'ĐẤT PNN'!I339-'ĐẤT NN'!P339</f>
        <v>540</v>
      </c>
    </row>
    <row r="340" spans="1:36" ht="126" customHeight="1" x14ac:dyDescent="0.25">
      <c r="A340" s="134">
        <f>'ĐẤT PNN'!A340</f>
        <v>335</v>
      </c>
      <c r="B340" s="134" t="str">
        <f>'ĐẤT PNN'!B340</f>
        <v>VT3*0,8</v>
      </c>
      <c r="C340" s="134" t="str">
        <f t="shared" si="494"/>
        <v>VC6DT_D2</v>
      </c>
      <c r="D340" s="134" t="s">
        <v>450</v>
      </c>
      <c r="E340" s="134" t="s">
        <v>170</v>
      </c>
      <c r="F340" s="134" t="s">
        <v>462</v>
      </c>
      <c r="G340" s="134" t="s">
        <v>460</v>
      </c>
      <c r="H340" s="147" t="str">
        <f t="shared" si="471"/>
        <v>Xã Trị AnTTVAVị trí 1240</v>
      </c>
      <c r="I340" s="134"/>
      <c r="J340" s="134"/>
      <c r="K340" s="176" t="str">
        <f>'ĐẤT PNN'!D340</f>
        <v>Các tuyến đường giao thông không đấu nối trực tiếp và thông ra Đường Quang Trung đoạn từ Trường THPT Trị An đến Cầu Đồng Nai (cầu Cứng) có hiện trạng là đường nhựa, bê tông xi măng:
- Có bề rộng ≥5m, cách đường giao thông &gt;600m.
- Có bề rộng từ ≥3m đến &lt;5m, cách đường giao thông từ &gt;400m đến ≤600m.
- Có bề rộng &lt;3m, cách đường giao thông ≤200m.</v>
      </c>
      <c r="L340" s="176"/>
      <c r="M340" s="176"/>
      <c r="N340" s="140">
        <f t="shared" si="495"/>
        <v>200</v>
      </c>
      <c r="O340" s="140">
        <f t="shared" si="496"/>
        <v>130</v>
      </c>
      <c r="P340" s="140">
        <v>400</v>
      </c>
      <c r="Q340" s="140">
        <v>260</v>
      </c>
      <c r="R340" s="157">
        <v>1.1299999999999999</v>
      </c>
      <c r="S340" s="139">
        <f t="shared" si="497"/>
        <v>240</v>
      </c>
      <c r="T340" s="139">
        <f t="shared" si="498"/>
        <v>220</v>
      </c>
      <c r="U340" s="139">
        <f t="shared" si="499"/>
        <v>200</v>
      </c>
      <c r="V340" s="139">
        <f t="shared" si="500"/>
        <v>180</v>
      </c>
      <c r="W340" s="141">
        <f t="shared" si="472"/>
        <v>760</v>
      </c>
      <c r="X340" s="141">
        <f t="shared" si="473"/>
        <v>460</v>
      </c>
      <c r="Y340" s="141">
        <f t="shared" si="474"/>
        <v>400</v>
      </c>
      <c r="Z340" s="141">
        <f t="shared" si="475"/>
        <v>310</v>
      </c>
      <c r="AA340" s="144">
        <v>3</v>
      </c>
      <c r="AB340" s="145">
        <v>150</v>
      </c>
      <c r="AC340" s="145">
        <v>140</v>
      </c>
      <c r="AD340" s="145">
        <v>130</v>
      </c>
      <c r="AE340" s="145">
        <v>120</v>
      </c>
      <c r="AF340" s="141">
        <f t="shared" si="476"/>
        <v>470</v>
      </c>
      <c r="AG340" s="141">
        <f t="shared" si="477"/>
        <v>290</v>
      </c>
      <c r="AH340" s="141">
        <f t="shared" si="478"/>
        <v>260</v>
      </c>
      <c r="AI340" s="141">
        <f t="shared" si="479"/>
        <v>200</v>
      </c>
      <c r="AJ340" s="143">
        <f>'ĐẤT PNN'!I340-'ĐẤT NN'!P340</f>
        <v>320</v>
      </c>
    </row>
    <row r="341" spans="1:36" ht="63" customHeight="1" x14ac:dyDescent="0.25">
      <c r="A341" s="134">
        <f>'ĐẤT PNN'!A341</f>
        <v>336</v>
      </c>
      <c r="B341" s="134" t="str">
        <f>'ĐẤT PNN'!B341</f>
        <v>VT4*0,8</v>
      </c>
      <c r="C341" s="134" t="str">
        <f t="shared" si="494"/>
        <v>VC6DT_D2</v>
      </c>
      <c r="D341" s="134" t="s">
        <v>452</v>
      </c>
      <c r="E341" s="134" t="s">
        <v>170</v>
      </c>
      <c r="F341" s="134" t="s">
        <v>463</v>
      </c>
      <c r="G341" s="134" t="s">
        <v>460</v>
      </c>
      <c r="H341" s="147" t="str">
        <f t="shared" si="471"/>
        <v>Xã Trị AnTTVAVị trí 1240</v>
      </c>
      <c r="I341" s="134"/>
      <c r="J341" s="134"/>
      <c r="K341" s="176" t="str">
        <f>'ĐẤT PNN'!D341</f>
        <v>Các tuyến đường giao thông không đấu nối trực tiếp và thông ra Đường Quang Trung đoạn từ Trường THPT Trị An đến Cầu Đồng Nai (cầu Cứng) có hiện trạng là đường nhựa, bê tông xi măng:
- Có bề rộng từ ≥3m đến &lt;5m, cách đường giao thông &gt;600m.
- Có bề rộng &lt;3m, cách đường giao thông &gt; 200m.</v>
      </c>
      <c r="L341" s="176"/>
      <c r="M341" s="176"/>
      <c r="N341" s="140">
        <f t="shared" si="495"/>
        <v>180</v>
      </c>
      <c r="O341" s="140">
        <f t="shared" si="496"/>
        <v>120</v>
      </c>
      <c r="P341" s="140">
        <v>310</v>
      </c>
      <c r="Q341" s="140">
        <v>200</v>
      </c>
      <c r="R341" s="157">
        <v>1.1299999999999999</v>
      </c>
      <c r="S341" s="139">
        <f t="shared" si="497"/>
        <v>240</v>
      </c>
      <c r="T341" s="139">
        <f t="shared" si="498"/>
        <v>220</v>
      </c>
      <c r="U341" s="139">
        <f t="shared" si="499"/>
        <v>200</v>
      </c>
      <c r="V341" s="139">
        <f t="shared" si="500"/>
        <v>180</v>
      </c>
      <c r="W341" s="141">
        <f t="shared" si="472"/>
        <v>760</v>
      </c>
      <c r="X341" s="141">
        <f t="shared" si="473"/>
        <v>460</v>
      </c>
      <c r="Y341" s="141">
        <f t="shared" si="474"/>
        <v>400</v>
      </c>
      <c r="Z341" s="141">
        <f t="shared" si="475"/>
        <v>310</v>
      </c>
      <c r="AA341" s="144">
        <v>3</v>
      </c>
      <c r="AB341" s="145">
        <v>150</v>
      </c>
      <c r="AC341" s="145">
        <v>140</v>
      </c>
      <c r="AD341" s="145">
        <v>130</v>
      </c>
      <c r="AE341" s="145">
        <v>120</v>
      </c>
      <c r="AF341" s="141">
        <f t="shared" si="476"/>
        <v>470</v>
      </c>
      <c r="AG341" s="141">
        <f t="shared" si="477"/>
        <v>290</v>
      </c>
      <c r="AH341" s="141">
        <f t="shared" si="478"/>
        <v>260</v>
      </c>
      <c r="AI341" s="141">
        <f t="shared" si="479"/>
        <v>200</v>
      </c>
      <c r="AJ341" s="143">
        <f>'ĐẤT PNN'!I341-'ĐẤT NN'!P341</f>
        <v>230</v>
      </c>
    </row>
    <row r="342" spans="1:36" ht="47.25" x14ac:dyDescent="0.25">
      <c r="A342" s="134">
        <f>'ĐẤT PNN'!A342</f>
        <v>337</v>
      </c>
      <c r="B342" s="134" t="str">
        <f>'ĐẤT PNN'!B342</f>
        <v>VC6DT_D3</v>
      </c>
      <c r="C342" s="134" t="str">
        <f>$B$342</f>
        <v>VC6DT_D3</v>
      </c>
      <c r="D342" s="134" t="s">
        <v>446</v>
      </c>
      <c r="E342" s="134" t="s">
        <v>170</v>
      </c>
      <c r="F342" s="134" t="s">
        <v>459</v>
      </c>
      <c r="G342" s="134" t="s">
        <v>460</v>
      </c>
      <c r="H342" s="147" t="str">
        <f t="shared" si="471"/>
        <v>Xã Trị AnTTVAVị trí 1240</v>
      </c>
      <c r="I342" s="156" t="s">
        <v>426</v>
      </c>
      <c r="J342" s="156" t="s">
        <v>425</v>
      </c>
      <c r="K342" s="135" t="str">
        <f>'ĐẤT PNN'!D342</f>
        <v>Đường Quang Trung</v>
      </c>
      <c r="L342" s="135" t="str">
        <f>'ĐẤT PNN'!E342</f>
        <v>Đường Nguyễn Tất Thành</v>
      </c>
      <c r="M342" s="135" t="str">
        <f>'ĐẤT PNN'!F342</f>
        <v>Đường Nguyễn Trung Trực</v>
      </c>
      <c r="N342" s="140">
        <f>S342</f>
        <v>240</v>
      </c>
      <c r="O342" s="140">
        <f>AB342</f>
        <v>230</v>
      </c>
      <c r="P342" s="140">
        <v>760</v>
      </c>
      <c r="Q342" s="140">
        <v>720</v>
      </c>
      <c r="R342" s="157">
        <v>1.1299999999999999</v>
      </c>
      <c r="S342" s="136">
        <v>240</v>
      </c>
      <c r="T342" s="136">
        <v>220</v>
      </c>
      <c r="U342" s="136">
        <v>200</v>
      </c>
      <c r="V342" s="136">
        <v>180</v>
      </c>
      <c r="W342" s="141">
        <f t="shared" si="472"/>
        <v>760</v>
      </c>
      <c r="X342" s="141">
        <f t="shared" si="473"/>
        <v>460</v>
      </c>
      <c r="Y342" s="141">
        <f t="shared" si="474"/>
        <v>400</v>
      </c>
      <c r="Z342" s="141">
        <f t="shared" si="475"/>
        <v>310</v>
      </c>
      <c r="AA342" s="144">
        <v>3</v>
      </c>
      <c r="AB342" s="145">
        <v>230</v>
      </c>
      <c r="AC342" s="145">
        <v>210</v>
      </c>
      <c r="AD342" s="145">
        <v>190</v>
      </c>
      <c r="AE342" s="145">
        <v>170</v>
      </c>
      <c r="AF342" s="141">
        <f t="shared" si="476"/>
        <v>720</v>
      </c>
      <c r="AG342" s="141">
        <f t="shared" si="477"/>
        <v>440</v>
      </c>
      <c r="AH342" s="141">
        <f t="shared" si="478"/>
        <v>380</v>
      </c>
      <c r="AI342" s="141">
        <f t="shared" si="479"/>
        <v>290</v>
      </c>
      <c r="AJ342" s="143">
        <f>'ĐẤT PNN'!I342-'ĐẤT NN'!P342</f>
        <v>2740</v>
      </c>
    </row>
    <row r="343" spans="1:36" ht="110.25" customHeight="1" x14ac:dyDescent="0.25">
      <c r="A343" s="134">
        <f>'ĐẤT PNN'!A343</f>
        <v>338</v>
      </c>
      <c r="B343" s="134" t="str">
        <f>'ĐẤT PNN'!B343</f>
        <v>VT2</v>
      </c>
      <c r="C343" s="134" t="str">
        <f t="shared" ref="C343:C348" si="501">$B$342</f>
        <v>VC6DT_D3</v>
      </c>
      <c r="D343" s="134" t="s">
        <v>448</v>
      </c>
      <c r="E343" s="134" t="s">
        <v>170</v>
      </c>
      <c r="F343" s="134" t="s">
        <v>461</v>
      </c>
      <c r="G343" s="134" t="s">
        <v>460</v>
      </c>
      <c r="H343" s="147" t="str">
        <f t="shared" si="471"/>
        <v>Xã Trị AnTTVAVị trí 1240</v>
      </c>
      <c r="I343" s="134"/>
      <c r="J343" s="134"/>
      <c r="K343" s="176" t="str">
        <f>'ĐẤT PNN'!D343</f>
        <v>Các tuyến đường giao thông đấu nối trực tiếp ra Đường Quang Trung đoạn từ Đường Nguyễn Tất Thành đến Đường Nguyễn Trung Trực có hiện trạng là đường nhựa, bê tông xi măng:
- Có bề rộng ≥5m, cách đường giao thông ≤600m.
- Có bề rộng từ ≥3m đến &lt;5m, cách đường giao thông ≤400m.</v>
      </c>
      <c r="L343" s="176"/>
      <c r="M343" s="176"/>
      <c r="N343" s="140">
        <f t="shared" ref="N343:N348" si="502">IF(B343="VT2",T343,IF(B343="VT3",U343,IF(B343="VT2*0,8",T343,IF(B343="VT3*0,8",U343,V343))))</f>
        <v>220</v>
      </c>
      <c r="O343" s="140">
        <f t="shared" ref="O343:O348" si="503">IF(B343="VT2",AC343,IF(B343="VT3",AD343,IF(B343="VT2*0,8",AC343,IF(B343="VT3*0,8",AD343,AE343))))</f>
        <v>140</v>
      </c>
      <c r="P343" s="140">
        <v>460</v>
      </c>
      <c r="Q343" s="140">
        <v>290</v>
      </c>
      <c r="R343" s="157">
        <v>1.1299999999999999</v>
      </c>
      <c r="S343" s="139">
        <f t="shared" ref="S343:S348" si="504">S342</f>
        <v>240</v>
      </c>
      <c r="T343" s="139">
        <f t="shared" ref="T343:T348" si="505">T342</f>
        <v>220</v>
      </c>
      <c r="U343" s="139">
        <f t="shared" ref="U343:U348" si="506">U342</f>
        <v>200</v>
      </c>
      <c r="V343" s="139">
        <f t="shared" ref="V343:V348" si="507">V342</f>
        <v>180</v>
      </c>
      <c r="W343" s="141">
        <f t="shared" si="472"/>
        <v>760</v>
      </c>
      <c r="X343" s="141">
        <f t="shared" si="473"/>
        <v>460</v>
      </c>
      <c r="Y343" s="141">
        <f t="shared" si="474"/>
        <v>400</v>
      </c>
      <c r="Z343" s="141">
        <f t="shared" si="475"/>
        <v>310</v>
      </c>
      <c r="AA343" s="144">
        <v>3</v>
      </c>
      <c r="AB343" s="145">
        <v>150</v>
      </c>
      <c r="AC343" s="145">
        <v>140</v>
      </c>
      <c r="AD343" s="145">
        <v>130</v>
      </c>
      <c r="AE343" s="145">
        <v>120</v>
      </c>
      <c r="AF343" s="141">
        <f t="shared" si="476"/>
        <v>470</v>
      </c>
      <c r="AG343" s="141">
        <f t="shared" si="477"/>
        <v>290</v>
      </c>
      <c r="AH343" s="141">
        <f t="shared" si="478"/>
        <v>260</v>
      </c>
      <c r="AI343" s="141">
        <f t="shared" si="479"/>
        <v>200</v>
      </c>
      <c r="AJ343" s="143">
        <f>'ĐẤT PNN'!I343-'ĐẤT NN'!P343</f>
        <v>740</v>
      </c>
    </row>
    <row r="344" spans="1:36" ht="126" customHeight="1" x14ac:dyDescent="0.25">
      <c r="A344" s="134">
        <f>'ĐẤT PNN'!A344</f>
        <v>339</v>
      </c>
      <c r="B344" s="134" t="str">
        <f>'ĐẤT PNN'!B344</f>
        <v>VT3</v>
      </c>
      <c r="C344" s="134" t="str">
        <f t="shared" si="501"/>
        <v>VC6DT_D3</v>
      </c>
      <c r="D344" s="134" t="s">
        <v>450</v>
      </c>
      <c r="E344" s="134" t="s">
        <v>170</v>
      </c>
      <c r="F344" s="134" t="s">
        <v>462</v>
      </c>
      <c r="G344" s="134" t="s">
        <v>460</v>
      </c>
      <c r="H344" s="147" t="str">
        <f t="shared" si="471"/>
        <v>Xã Trị AnTTVAVị trí 1240</v>
      </c>
      <c r="I344" s="134"/>
      <c r="J344" s="134"/>
      <c r="K344" s="176" t="str">
        <f>'ĐẤT PNN'!D344</f>
        <v>Các tuyến đường giao thông đấu nối trực tiếp ra Đường Quang Trung đoạn từ Đường Nguyễn Tất Thành đến Đường Nguyễn Trung Trực có hiện trạng là đường nhựa, bê tông xi măng:
- Có bề rộng ≥5m, cách đường giao thông &gt;600m.
- Có bề rộng từ ≥3m đến &lt;5m, cách đường giao thông từ &gt;400m đến ≤600m.
- Có bề rộng &lt;3m, cách đường giao thông ≤200m.</v>
      </c>
      <c r="L344" s="176"/>
      <c r="M344" s="176"/>
      <c r="N344" s="140">
        <f t="shared" si="502"/>
        <v>200</v>
      </c>
      <c r="O344" s="140">
        <f t="shared" si="503"/>
        <v>130</v>
      </c>
      <c r="P344" s="140">
        <v>400</v>
      </c>
      <c r="Q344" s="140">
        <v>260</v>
      </c>
      <c r="R344" s="157">
        <v>1.1299999999999999</v>
      </c>
      <c r="S344" s="139">
        <f t="shared" si="504"/>
        <v>240</v>
      </c>
      <c r="T344" s="139">
        <f t="shared" si="505"/>
        <v>220</v>
      </c>
      <c r="U344" s="139">
        <f t="shared" si="506"/>
        <v>200</v>
      </c>
      <c r="V344" s="139">
        <f t="shared" si="507"/>
        <v>180</v>
      </c>
      <c r="W344" s="141">
        <f t="shared" si="472"/>
        <v>760</v>
      </c>
      <c r="X344" s="141">
        <f t="shared" si="473"/>
        <v>460</v>
      </c>
      <c r="Y344" s="141">
        <f t="shared" si="474"/>
        <v>400</v>
      </c>
      <c r="Z344" s="141">
        <f t="shared" si="475"/>
        <v>310</v>
      </c>
      <c r="AA344" s="144">
        <v>3</v>
      </c>
      <c r="AB344" s="145">
        <v>150</v>
      </c>
      <c r="AC344" s="145">
        <v>140</v>
      </c>
      <c r="AD344" s="145">
        <v>130</v>
      </c>
      <c r="AE344" s="145">
        <v>120</v>
      </c>
      <c r="AF344" s="141">
        <f t="shared" si="476"/>
        <v>470</v>
      </c>
      <c r="AG344" s="141">
        <f t="shared" si="477"/>
        <v>290</v>
      </c>
      <c r="AH344" s="141">
        <f t="shared" si="478"/>
        <v>260</v>
      </c>
      <c r="AI344" s="141">
        <f t="shared" si="479"/>
        <v>200</v>
      </c>
      <c r="AJ344" s="143">
        <f>'ĐẤT PNN'!I344-'ĐẤT NN'!P344</f>
        <v>500</v>
      </c>
    </row>
    <row r="345" spans="1:36" ht="78.75" customHeight="1" x14ac:dyDescent="0.25">
      <c r="A345" s="134">
        <f>'ĐẤT PNN'!A345</f>
        <v>340</v>
      </c>
      <c r="B345" s="134" t="str">
        <f>'ĐẤT PNN'!B345</f>
        <v>VT4</v>
      </c>
      <c r="C345" s="134" t="str">
        <f t="shared" si="501"/>
        <v>VC6DT_D3</v>
      </c>
      <c r="D345" s="134" t="s">
        <v>452</v>
      </c>
      <c r="E345" s="134" t="s">
        <v>170</v>
      </c>
      <c r="F345" s="134" t="s">
        <v>463</v>
      </c>
      <c r="G345" s="134" t="s">
        <v>460</v>
      </c>
      <c r="H345" s="147" t="str">
        <f t="shared" si="471"/>
        <v>Xã Trị AnTTVAVị trí 1240</v>
      </c>
      <c r="I345" s="134"/>
      <c r="J345" s="134"/>
      <c r="K345" s="176" t="str">
        <f>'ĐẤT PNN'!D345</f>
        <v>Các tuyến đường giao thông đấu nối trực tiếp ra Đường Quang Trung đoạn từ Đường Nguyễn Tất Thành đến Đường Nguyễn Trung Trực có hiện trạng là đường nhựa, bê tông xi măng:
- Có bề rộng từ ≥3m đến &lt;5m, cách đường giao thông &gt;600m.
- Có bề rộng &lt;3m, cách đường giao thông &gt;200m.</v>
      </c>
      <c r="L345" s="176"/>
      <c r="M345" s="176"/>
      <c r="N345" s="140">
        <f t="shared" si="502"/>
        <v>180</v>
      </c>
      <c r="O345" s="140">
        <f t="shared" si="503"/>
        <v>120</v>
      </c>
      <c r="P345" s="140">
        <v>310</v>
      </c>
      <c r="Q345" s="140">
        <v>200</v>
      </c>
      <c r="R345" s="157">
        <v>1.1299999999999999</v>
      </c>
      <c r="S345" s="139">
        <f t="shared" si="504"/>
        <v>240</v>
      </c>
      <c r="T345" s="139">
        <f t="shared" si="505"/>
        <v>220</v>
      </c>
      <c r="U345" s="139">
        <f t="shared" si="506"/>
        <v>200</v>
      </c>
      <c r="V345" s="139">
        <f t="shared" si="507"/>
        <v>180</v>
      </c>
      <c r="W345" s="141">
        <f t="shared" si="472"/>
        <v>760</v>
      </c>
      <c r="X345" s="141">
        <f t="shared" si="473"/>
        <v>460</v>
      </c>
      <c r="Y345" s="141">
        <f t="shared" si="474"/>
        <v>400</v>
      </c>
      <c r="Z345" s="141">
        <f t="shared" si="475"/>
        <v>310</v>
      </c>
      <c r="AA345" s="144">
        <v>3</v>
      </c>
      <c r="AB345" s="145">
        <v>150</v>
      </c>
      <c r="AC345" s="145">
        <v>140</v>
      </c>
      <c r="AD345" s="145">
        <v>130</v>
      </c>
      <c r="AE345" s="145">
        <v>120</v>
      </c>
      <c r="AF345" s="141">
        <f t="shared" si="476"/>
        <v>470</v>
      </c>
      <c r="AG345" s="141">
        <f t="shared" si="477"/>
        <v>290</v>
      </c>
      <c r="AH345" s="141">
        <f t="shared" si="478"/>
        <v>260</v>
      </c>
      <c r="AI345" s="141">
        <f t="shared" si="479"/>
        <v>200</v>
      </c>
      <c r="AJ345" s="143">
        <f>'ĐẤT PNN'!I345-'ĐẤT NN'!P345</f>
        <v>350</v>
      </c>
    </row>
    <row r="346" spans="1:36" ht="110.25" customHeight="1" x14ac:dyDescent="0.25">
      <c r="A346" s="134">
        <f>'ĐẤT PNN'!A346</f>
        <v>341</v>
      </c>
      <c r="B346" s="134" t="str">
        <f>'ĐẤT PNN'!B346</f>
        <v>VT2*0,8</v>
      </c>
      <c r="C346" s="134" t="str">
        <f t="shared" si="501"/>
        <v>VC6DT_D3</v>
      </c>
      <c r="D346" s="134" t="s">
        <v>448</v>
      </c>
      <c r="E346" s="134" t="s">
        <v>170</v>
      </c>
      <c r="F346" s="134" t="s">
        <v>461</v>
      </c>
      <c r="G346" s="134" t="s">
        <v>460</v>
      </c>
      <c r="H346" s="147" t="str">
        <f t="shared" si="471"/>
        <v>Xã Trị AnTTVAVị trí 1240</v>
      </c>
      <c r="I346" s="134"/>
      <c r="J346" s="134"/>
      <c r="K346" s="176" t="str">
        <f>'ĐẤT PNN'!D346</f>
        <v>Các tuyến đường giao thông không đấu nối trực tiếp và thông ra Đường Quang Trung đoạn từ Đường Nguyễn Tất Thành đến Đường Nguyễn Trung Trực có hiện trạng là đường nhựa, bê tông xi măng:
- Có bề rộng ≥5m, cách đường giao thông ≤600m.
- Có bề rộng từ ≥3m đến &lt;5m, cách đường giao thông ≤400m.</v>
      </c>
      <c r="L346" s="176"/>
      <c r="M346" s="176"/>
      <c r="N346" s="140">
        <f t="shared" si="502"/>
        <v>220</v>
      </c>
      <c r="O346" s="140">
        <f t="shared" si="503"/>
        <v>140</v>
      </c>
      <c r="P346" s="140">
        <v>460</v>
      </c>
      <c r="Q346" s="140">
        <v>290</v>
      </c>
      <c r="R346" s="157">
        <v>1.1299999999999999</v>
      </c>
      <c r="S346" s="139">
        <f t="shared" si="504"/>
        <v>240</v>
      </c>
      <c r="T346" s="139">
        <f t="shared" si="505"/>
        <v>220</v>
      </c>
      <c r="U346" s="139">
        <f t="shared" si="506"/>
        <v>200</v>
      </c>
      <c r="V346" s="139">
        <f t="shared" si="507"/>
        <v>180</v>
      </c>
      <c r="W346" s="141">
        <f t="shared" si="472"/>
        <v>760</v>
      </c>
      <c r="X346" s="141">
        <f t="shared" si="473"/>
        <v>460</v>
      </c>
      <c r="Y346" s="141">
        <f t="shared" si="474"/>
        <v>400</v>
      </c>
      <c r="Z346" s="141">
        <f t="shared" si="475"/>
        <v>310</v>
      </c>
      <c r="AA346" s="144">
        <v>3</v>
      </c>
      <c r="AB346" s="145">
        <v>150</v>
      </c>
      <c r="AC346" s="145">
        <v>140</v>
      </c>
      <c r="AD346" s="145">
        <v>130</v>
      </c>
      <c r="AE346" s="145">
        <v>120</v>
      </c>
      <c r="AF346" s="141">
        <f t="shared" si="476"/>
        <v>470</v>
      </c>
      <c r="AG346" s="141">
        <f t="shared" si="477"/>
        <v>290</v>
      </c>
      <c r="AH346" s="141">
        <f t="shared" si="478"/>
        <v>260</v>
      </c>
      <c r="AI346" s="141">
        <f t="shared" si="479"/>
        <v>200</v>
      </c>
      <c r="AJ346" s="143">
        <f>'ĐẤT PNN'!I346-'ĐẤT NN'!P346</f>
        <v>640</v>
      </c>
    </row>
    <row r="347" spans="1:36" ht="126" customHeight="1" x14ac:dyDescent="0.25">
      <c r="A347" s="134">
        <f>'ĐẤT PNN'!A347</f>
        <v>342</v>
      </c>
      <c r="B347" s="134" t="str">
        <f>'ĐẤT PNN'!B347</f>
        <v>VT3*0,8</v>
      </c>
      <c r="C347" s="134" t="str">
        <f t="shared" si="501"/>
        <v>VC6DT_D3</v>
      </c>
      <c r="D347" s="134" t="s">
        <v>450</v>
      </c>
      <c r="E347" s="134" t="s">
        <v>170</v>
      </c>
      <c r="F347" s="134" t="s">
        <v>462</v>
      </c>
      <c r="G347" s="134" t="s">
        <v>460</v>
      </c>
      <c r="H347" s="147" t="str">
        <f t="shared" si="471"/>
        <v>Xã Trị AnTTVAVị trí 1240</v>
      </c>
      <c r="I347" s="134"/>
      <c r="J347" s="134"/>
      <c r="K347" s="176" t="str">
        <f>'ĐẤT PNN'!D347</f>
        <v>Các tuyến đường giao thông không đấu nối trực tiếp và thông ra Đường Quang Trung đoạn từ Đường Nguyễn Tất Thành đến Đường Nguyễn Trung Trực có hiện trạng là đường nhựa, bê tông xi măng:
- Có bề rộng ≥5m, cách đường giao thông &gt;600m.
- Có bề rộng từ ≥3m đến &lt;5m, cách đường giao thông từ &gt;400m đến ≤600m.
- Có bề rộng &lt;3m, cách đường giao thông ≤200m.</v>
      </c>
      <c r="L347" s="176"/>
      <c r="M347" s="176"/>
      <c r="N347" s="140">
        <f t="shared" si="502"/>
        <v>200</v>
      </c>
      <c r="O347" s="140">
        <f t="shared" si="503"/>
        <v>130</v>
      </c>
      <c r="P347" s="140">
        <v>400</v>
      </c>
      <c r="Q347" s="140">
        <v>260</v>
      </c>
      <c r="R347" s="157">
        <v>1.1299999999999999</v>
      </c>
      <c r="S347" s="139">
        <f t="shared" si="504"/>
        <v>240</v>
      </c>
      <c r="T347" s="139">
        <f t="shared" si="505"/>
        <v>220</v>
      </c>
      <c r="U347" s="139">
        <f t="shared" si="506"/>
        <v>200</v>
      </c>
      <c r="V347" s="139">
        <f t="shared" si="507"/>
        <v>180</v>
      </c>
      <c r="W347" s="141">
        <f t="shared" si="472"/>
        <v>760</v>
      </c>
      <c r="X347" s="141">
        <f t="shared" si="473"/>
        <v>460</v>
      </c>
      <c r="Y347" s="141">
        <f t="shared" si="474"/>
        <v>400</v>
      </c>
      <c r="Z347" s="141">
        <f t="shared" si="475"/>
        <v>310</v>
      </c>
      <c r="AA347" s="144">
        <v>3</v>
      </c>
      <c r="AB347" s="145">
        <v>150</v>
      </c>
      <c r="AC347" s="145">
        <v>140</v>
      </c>
      <c r="AD347" s="145">
        <v>130</v>
      </c>
      <c r="AE347" s="145">
        <v>120</v>
      </c>
      <c r="AF347" s="141">
        <f t="shared" si="476"/>
        <v>470</v>
      </c>
      <c r="AG347" s="141">
        <f t="shared" si="477"/>
        <v>290</v>
      </c>
      <c r="AH347" s="141">
        <f t="shared" si="478"/>
        <v>260</v>
      </c>
      <c r="AI347" s="141">
        <f t="shared" si="479"/>
        <v>200</v>
      </c>
      <c r="AJ347" s="143">
        <f>'ĐẤT PNN'!I347-'ĐẤT NN'!P347</f>
        <v>440</v>
      </c>
    </row>
    <row r="348" spans="1:36" ht="78.75" customHeight="1" x14ac:dyDescent="0.25">
      <c r="A348" s="134">
        <f>'ĐẤT PNN'!A348</f>
        <v>343</v>
      </c>
      <c r="B348" s="134" t="str">
        <f>'ĐẤT PNN'!B348</f>
        <v>VT4*0,8</v>
      </c>
      <c r="C348" s="134" t="str">
        <f t="shared" si="501"/>
        <v>VC6DT_D3</v>
      </c>
      <c r="D348" s="134" t="s">
        <v>452</v>
      </c>
      <c r="E348" s="134" t="s">
        <v>170</v>
      </c>
      <c r="F348" s="134" t="s">
        <v>463</v>
      </c>
      <c r="G348" s="134" t="s">
        <v>460</v>
      </c>
      <c r="H348" s="147" t="str">
        <f t="shared" si="471"/>
        <v>Xã Trị AnTTVAVị trí 1240</v>
      </c>
      <c r="I348" s="134"/>
      <c r="J348" s="134"/>
      <c r="K348" s="176" t="str">
        <f>'ĐẤT PNN'!D348</f>
        <v>Các tuyến đường giao thông không đấu nối trực tiếp và thông ra Đường Quang Trung đoạn từ Đường Nguyễn Tất Thành đến Đường Nguyễn Trung Trực có hiện trạng là đường nhựa, bê tông xi măng:
- Có bề rộng từ ≥3m đến &lt;5m, cách đường giao thông &gt;600m.
- Có bề rộng &lt;3m, cách đường giao thông &gt; 200m.</v>
      </c>
      <c r="L348" s="176"/>
      <c r="M348" s="176"/>
      <c r="N348" s="140">
        <f t="shared" si="502"/>
        <v>180</v>
      </c>
      <c r="O348" s="140">
        <f t="shared" si="503"/>
        <v>120</v>
      </c>
      <c r="P348" s="140">
        <v>310</v>
      </c>
      <c r="Q348" s="140">
        <v>200</v>
      </c>
      <c r="R348" s="157">
        <v>1.1299999999999999</v>
      </c>
      <c r="S348" s="139">
        <f t="shared" si="504"/>
        <v>240</v>
      </c>
      <c r="T348" s="139">
        <f t="shared" si="505"/>
        <v>220</v>
      </c>
      <c r="U348" s="139">
        <f t="shared" si="506"/>
        <v>200</v>
      </c>
      <c r="V348" s="139">
        <f t="shared" si="507"/>
        <v>180</v>
      </c>
      <c r="W348" s="141">
        <f t="shared" si="472"/>
        <v>760</v>
      </c>
      <c r="X348" s="141">
        <f t="shared" si="473"/>
        <v>460</v>
      </c>
      <c r="Y348" s="141">
        <f t="shared" si="474"/>
        <v>400</v>
      </c>
      <c r="Z348" s="141">
        <f t="shared" si="475"/>
        <v>310</v>
      </c>
      <c r="AA348" s="144">
        <v>3</v>
      </c>
      <c r="AB348" s="145">
        <v>150</v>
      </c>
      <c r="AC348" s="145">
        <v>140</v>
      </c>
      <c r="AD348" s="145">
        <v>130</v>
      </c>
      <c r="AE348" s="145">
        <v>120</v>
      </c>
      <c r="AF348" s="141">
        <f t="shared" si="476"/>
        <v>470</v>
      </c>
      <c r="AG348" s="141">
        <f t="shared" si="477"/>
        <v>290</v>
      </c>
      <c r="AH348" s="141">
        <f t="shared" si="478"/>
        <v>260</v>
      </c>
      <c r="AI348" s="141">
        <f t="shared" si="479"/>
        <v>200</v>
      </c>
      <c r="AJ348" s="143">
        <f>'ĐẤT PNN'!I348-'ĐẤT NN'!P348</f>
        <v>290</v>
      </c>
    </row>
    <row r="349" spans="1:36" ht="47.25" x14ac:dyDescent="0.25">
      <c r="A349" s="134">
        <f>'ĐẤT PNN'!A349</f>
        <v>344</v>
      </c>
      <c r="B349" s="134" t="str">
        <f>'ĐẤT PNN'!B349</f>
        <v>VC6DT_D4</v>
      </c>
      <c r="C349" s="134" t="str">
        <f>$B$349</f>
        <v>VC6DT_D4</v>
      </c>
      <c r="D349" s="134" t="s">
        <v>446</v>
      </c>
      <c r="E349" s="134" t="s">
        <v>170</v>
      </c>
      <c r="F349" s="134" t="s">
        <v>459</v>
      </c>
      <c r="G349" s="134" t="s">
        <v>460</v>
      </c>
      <c r="H349" s="147" t="str">
        <f t="shared" si="471"/>
        <v>Xã Trị AnTTVAVị trí 1240</v>
      </c>
      <c r="I349" s="156" t="s">
        <v>426</v>
      </c>
      <c r="J349" s="156" t="s">
        <v>425</v>
      </c>
      <c r="K349" s="135" t="str">
        <f>'ĐẤT PNN'!D349</f>
        <v>Đường Quang Trung</v>
      </c>
      <c r="L349" s="135" t="str">
        <f>'ĐẤT PNN'!E349</f>
        <v>Đường bổ sung liên khu phố 1,2</v>
      </c>
      <c r="M349" s="135" t="str">
        <f>'ĐẤT PNN'!F349</f>
        <v>Đường Tôn Đức Thắng (từ ngã ba Điện lực đến suối Láng Nguyên)</v>
      </c>
      <c r="N349" s="140">
        <f>S349</f>
        <v>240</v>
      </c>
      <c r="O349" s="140">
        <f>AB349</f>
        <v>230</v>
      </c>
      <c r="P349" s="140">
        <v>760</v>
      </c>
      <c r="Q349" s="140">
        <v>720</v>
      </c>
      <c r="R349" s="157">
        <v>1.1299999999999999</v>
      </c>
      <c r="S349" s="136">
        <v>240</v>
      </c>
      <c r="T349" s="136">
        <v>220</v>
      </c>
      <c r="U349" s="136">
        <v>200</v>
      </c>
      <c r="V349" s="136">
        <v>180</v>
      </c>
      <c r="W349" s="141">
        <f t="shared" si="472"/>
        <v>760</v>
      </c>
      <c r="X349" s="141">
        <f t="shared" si="473"/>
        <v>460</v>
      </c>
      <c r="Y349" s="141">
        <f t="shared" si="474"/>
        <v>400</v>
      </c>
      <c r="Z349" s="141">
        <f t="shared" si="475"/>
        <v>310</v>
      </c>
      <c r="AA349" s="144">
        <v>3</v>
      </c>
      <c r="AB349" s="145">
        <v>230</v>
      </c>
      <c r="AC349" s="145">
        <v>210</v>
      </c>
      <c r="AD349" s="145">
        <v>190</v>
      </c>
      <c r="AE349" s="145">
        <v>170</v>
      </c>
      <c r="AF349" s="141">
        <f t="shared" si="476"/>
        <v>720</v>
      </c>
      <c r="AG349" s="141">
        <f t="shared" si="477"/>
        <v>440</v>
      </c>
      <c r="AH349" s="141">
        <f t="shared" si="478"/>
        <v>380</v>
      </c>
      <c r="AI349" s="141">
        <f t="shared" si="479"/>
        <v>290</v>
      </c>
      <c r="AJ349" s="143">
        <f>'ĐẤT PNN'!I349-'ĐẤT NN'!P349</f>
        <v>940</v>
      </c>
    </row>
    <row r="350" spans="1:36" ht="126" customHeight="1" x14ac:dyDescent="0.25">
      <c r="A350" s="134">
        <f>'ĐẤT PNN'!A350</f>
        <v>345</v>
      </c>
      <c r="B350" s="134" t="str">
        <f>'ĐẤT PNN'!B350</f>
        <v>VT2</v>
      </c>
      <c r="C350" s="134" t="str">
        <f t="shared" ref="C350:C355" si="508">$B$349</f>
        <v>VC6DT_D4</v>
      </c>
      <c r="D350" s="134" t="s">
        <v>448</v>
      </c>
      <c r="E350" s="134" t="s">
        <v>170</v>
      </c>
      <c r="F350" s="134" t="s">
        <v>461</v>
      </c>
      <c r="G350" s="134" t="s">
        <v>460</v>
      </c>
      <c r="H350" s="147" t="str">
        <f t="shared" si="471"/>
        <v>Xã Trị AnTTVAVị trí 1240</v>
      </c>
      <c r="I350" s="134"/>
      <c r="J350" s="134"/>
      <c r="K350" s="176" t="str">
        <f>'ĐẤT PNN'!D350</f>
        <v>Các tuyến đường giao thông đấu nối trực tiếp ra Đường Quang Trung đoạn từ Đường bổ sung liên khu phố 1,2 đến Đường Tôn Đức Thắng (từ ngã ba Điện lực đến suối Láng Nguyên) có hiện trạng là đường nhựa, bê tông xi măng:
- Có bề rộng ≥5m, cách đường giao thông ≤600m.
- Có bề rộng từ ≥3m đến &lt;5m, cách đường giao thông ≤400m.</v>
      </c>
      <c r="L350" s="176"/>
      <c r="M350" s="176"/>
      <c r="N350" s="140">
        <f t="shared" ref="N350:N355" si="509">IF(B350="VT2",T350,IF(B350="VT3",U350,IF(B350="VT2*0,8",T350,IF(B350="VT3*0,8",U350,V350))))</f>
        <v>220</v>
      </c>
      <c r="O350" s="140">
        <f t="shared" ref="O350:O355" si="510">IF(B350="VT2",AC350,IF(B350="VT3",AD350,IF(B350="VT2*0,8",AC350,IF(B350="VT3*0,8",AD350,AE350))))</f>
        <v>140</v>
      </c>
      <c r="P350" s="140">
        <v>460</v>
      </c>
      <c r="Q350" s="140">
        <v>290</v>
      </c>
      <c r="R350" s="157">
        <v>1.1299999999999999</v>
      </c>
      <c r="S350" s="139">
        <f t="shared" ref="S350:S355" si="511">S349</f>
        <v>240</v>
      </c>
      <c r="T350" s="139">
        <f t="shared" ref="T350:T355" si="512">T349</f>
        <v>220</v>
      </c>
      <c r="U350" s="139">
        <f t="shared" ref="U350:U355" si="513">U349</f>
        <v>200</v>
      </c>
      <c r="V350" s="139">
        <f t="shared" ref="V350:V355" si="514">V349</f>
        <v>180</v>
      </c>
      <c r="W350" s="141">
        <f t="shared" si="472"/>
        <v>760</v>
      </c>
      <c r="X350" s="141">
        <f t="shared" si="473"/>
        <v>460</v>
      </c>
      <c r="Y350" s="141">
        <f t="shared" si="474"/>
        <v>400</v>
      </c>
      <c r="Z350" s="141">
        <f t="shared" si="475"/>
        <v>310</v>
      </c>
      <c r="AA350" s="144">
        <v>3</v>
      </c>
      <c r="AB350" s="145">
        <v>150</v>
      </c>
      <c r="AC350" s="145">
        <v>140</v>
      </c>
      <c r="AD350" s="145">
        <v>130</v>
      </c>
      <c r="AE350" s="145">
        <v>120</v>
      </c>
      <c r="AF350" s="141">
        <f t="shared" si="476"/>
        <v>470</v>
      </c>
      <c r="AG350" s="141">
        <f t="shared" si="477"/>
        <v>290</v>
      </c>
      <c r="AH350" s="141">
        <f t="shared" si="478"/>
        <v>260</v>
      </c>
      <c r="AI350" s="141">
        <f t="shared" si="479"/>
        <v>200</v>
      </c>
      <c r="AJ350" s="143">
        <f>'ĐẤT PNN'!I350-'ĐẤT NN'!P350</f>
        <v>380</v>
      </c>
    </row>
    <row r="351" spans="1:36" ht="141.75" customHeight="1" x14ac:dyDescent="0.25">
      <c r="A351" s="134">
        <f>'ĐẤT PNN'!A351</f>
        <v>346</v>
      </c>
      <c r="B351" s="134" t="str">
        <f>'ĐẤT PNN'!B351</f>
        <v>VT3</v>
      </c>
      <c r="C351" s="134" t="str">
        <f t="shared" si="508"/>
        <v>VC6DT_D4</v>
      </c>
      <c r="D351" s="134" t="s">
        <v>450</v>
      </c>
      <c r="E351" s="134" t="s">
        <v>170</v>
      </c>
      <c r="F351" s="134" t="s">
        <v>462</v>
      </c>
      <c r="G351" s="134" t="s">
        <v>460</v>
      </c>
      <c r="H351" s="147" t="str">
        <f t="shared" si="471"/>
        <v>Xã Trị AnTTVAVị trí 1240</v>
      </c>
      <c r="I351" s="134"/>
      <c r="J351" s="134"/>
      <c r="K351" s="176" t="str">
        <f>'ĐẤT PNN'!D351</f>
        <v>Các tuyến đường giao thông đấu nối trực tiếp ra Đường Quang Trung đoạn từ Đường bổ sung liên khu phố 1,2 đến Đường Tôn Đức Thắng (từ ngã ba Điện lực đến suối Láng Nguyên) có hiện trạng là đường nhựa, bê tông xi măng:
- Có bề rộng ≥5m, cách đường giao thông &gt;600m.
- Có bề rộng từ ≥3m đến &lt;5m, cách đường giao thông từ &gt;400m đến ≤600m.
- Có bề rộng &lt;3m, cách đường giao thông ≤200m.</v>
      </c>
      <c r="L351" s="176"/>
      <c r="M351" s="176"/>
      <c r="N351" s="140">
        <f t="shared" si="509"/>
        <v>200</v>
      </c>
      <c r="O351" s="140">
        <f t="shared" si="510"/>
        <v>130</v>
      </c>
      <c r="P351" s="140">
        <v>400</v>
      </c>
      <c r="Q351" s="140">
        <v>260</v>
      </c>
      <c r="R351" s="157">
        <v>1.1299999999999999</v>
      </c>
      <c r="S351" s="139">
        <f t="shared" si="511"/>
        <v>240</v>
      </c>
      <c r="T351" s="139">
        <f t="shared" si="512"/>
        <v>220</v>
      </c>
      <c r="U351" s="139">
        <f t="shared" si="513"/>
        <v>200</v>
      </c>
      <c r="V351" s="139">
        <f t="shared" si="514"/>
        <v>180</v>
      </c>
      <c r="W351" s="141">
        <f t="shared" si="472"/>
        <v>760</v>
      </c>
      <c r="X351" s="141">
        <f t="shared" si="473"/>
        <v>460</v>
      </c>
      <c r="Y351" s="141">
        <f t="shared" si="474"/>
        <v>400</v>
      </c>
      <c r="Z351" s="141">
        <f t="shared" si="475"/>
        <v>310</v>
      </c>
      <c r="AA351" s="144">
        <v>3</v>
      </c>
      <c r="AB351" s="145">
        <v>150</v>
      </c>
      <c r="AC351" s="145">
        <v>140</v>
      </c>
      <c r="AD351" s="145">
        <v>130</v>
      </c>
      <c r="AE351" s="145">
        <v>120</v>
      </c>
      <c r="AF351" s="141">
        <f t="shared" si="476"/>
        <v>470</v>
      </c>
      <c r="AG351" s="141">
        <f t="shared" si="477"/>
        <v>290</v>
      </c>
      <c r="AH351" s="141">
        <f t="shared" si="478"/>
        <v>260</v>
      </c>
      <c r="AI351" s="141">
        <f t="shared" si="479"/>
        <v>200</v>
      </c>
      <c r="AJ351" s="143">
        <f>'ĐẤT PNN'!I351-'ĐẤT NN'!P351</f>
        <v>380</v>
      </c>
    </row>
    <row r="352" spans="1:36" ht="78.75" customHeight="1" x14ac:dyDescent="0.25">
      <c r="A352" s="134">
        <f>'ĐẤT PNN'!A352</f>
        <v>347</v>
      </c>
      <c r="B352" s="134" t="str">
        <f>'ĐẤT PNN'!B352</f>
        <v>VT4</v>
      </c>
      <c r="C352" s="134" t="str">
        <f t="shared" si="508"/>
        <v>VC6DT_D4</v>
      </c>
      <c r="D352" s="134" t="s">
        <v>452</v>
      </c>
      <c r="E352" s="134" t="s">
        <v>170</v>
      </c>
      <c r="F352" s="134" t="s">
        <v>463</v>
      </c>
      <c r="G352" s="134" t="s">
        <v>460</v>
      </c>
      <c r="H352" s="147" t="str">
        <f t="shared" si="471"/>
        <v>Xã Trị AnTTVAVị trí 1240</v>
      </c>
      <c r="I352" s="134"/>
      <c r="J352" s="134"/>
      <c r="K352" s="176" t="str">
        <f>'ĐẤT PNN'!D352</f>
        <v>Các tuyến đường giao thông đấu nối trực tiếp ra Đường Quang Trung đoạn từ Đường bổ sung liên khu phố 1,2 đến Đường Tôn Đức Thắng (từ ngã ba Điện lực đến suối Láng Nguyên) có hiện trạng là đường nhựa, bê tông xi măng:
- Có bề rộng từ ≥3m đến &lt;5m, cách đường giao thông &gt;600m.
- Có bề rộng &lt;3m, cách đường giao thông &gt;200m.</v>
      </c>
      <c r="L352" s="176"/>
      <c r="M352" s="176"/>
      <c r="N352" s="140">
        <f t="shared" si="509"/>
        <v>180</v>
      </c>
      <c r="O352" s="140">
        <f t="shared" si="510"/>
        <v>120</v>
      </c>
      <c r="P352" s="140">
        <v>310</v>
      </c>
      <c r="Q352" s="140">
        <v>200</v>
      </c>
      <c r="R352" s="157">
        <v>1.1299999999999999</v>
      </c>
      <c r="S352" s="139">
        <f t="shared" si="511"/>
        <v>240</v>
      </c>
      <c r="T352" s="139">
        <f t="shared" si="512"/>
        <v>220</v>
      </c>
      <c r="U352" s="139">
        <f t="shared" si="513"/>
        <v>200</v>
      </c>
      <c r="V352" s="139">
        <f t="shared" si="514"/>
        <v>180</v>
      </c>
      <c r="W352" s="141">
        <f t="shared" si="472"/>
        <v>760</v>
      </c>
      <c r="X352" s="141">
        <f t="shared" si="473"/>
        <v>460</v>
      </c>
      <c r="Y352" s="141">
        <f t="shared" si="474"/>
        <v>400</v>
      </c>
      <c r="Z352" s="141">
        <f t="shared" si="475"/>
        <v>310</v>
      </c>
      <c r="AA352" s="144">
        <v>3</v>
      </c>
      <c r="AB352" s="145">
        <v>150</v>
      </c>
      <c r="AC352" s="145">
        <v>140</v>
      </c>
      <c r="AD352" s="145">
        <v>130</v>
      </c>
      <c r="AE352" s="145">
        <v>120</v>
      </c>
      <c r="AF352" s="141">
        <f t="shared" si="476"/>
        <v>470</v>
      </c>
      <c r="AG352" s="141">
        <f t="shared" si="477"/>
        <v>290</v>
      </c>
      <c r="AH352" s="141">
        <f t="shared" si="478"/>
        <v>260</v>
      </c>
      <c r="AI352" s="141">
        <f t="shared" si="479"/>
        <v>200</v>
      </c>
      <c r="AJ352" s="143">
        <f>'ĐẤT PNN'!I352-'ĐẤT NN'!P352</f>
        <v>350</v>
      </c>
    </row>
    <row r="353" spans="1:36" ht="126" customHeight="1" x14ac:dyDescent="0.25">
      <c r="A353" s="134">
        <f>'ĐẤT PNN'!A353</f>
        <v>348</v>
      </c>
      <c r="B353" s="134" t="str">
        <f>'ĐẤT PNN'!B353</f>
        <v>VT2*0,8</v>
      </c>
      <c r="C353" s="134" t="str">
        <f t="shared" si="508"/>
        <v>VC6DT_D4</v>
      </c>
      <c r="D353" s="134" t="s">
        <v>448</v>
      </c>
      <c r="E353" s="134" t="s">
        <v>170</v>
      </c>
      <c r="F353" s="134" t="s">
        <v>461</v>
      </c>
      <c r="G353" s="134" t="s">
        <v>460</v>
      </c>
      <c r="H353" s="147" t="str">
        <f t="shared" si="471"/>
        <v>Xã Trị AnTTVAVị trí 1240</v>
      </c>
      <c r="I353" s="134"/>
      <c r="J353" s="134"/>
      <c r="K353" s="176" t="str">
        <f>'ĐẤT PNN'!D353</f>
        <v>Các tuyến đường giao thông không đấu nối trực tiếp và thông ra Đường Quang Trung đoạn từ Đường bổ sung liên khu phố 1,2 đến Đường Tôn Đức Thắng (từ ngã ba Điện lực đến suối Láng Nguyên) có hiện trạng là đường nhựa, bê tông xi măng:
- Có bề rộng ≥5m, cách đường giao thông ≤600m.
- Có bề rộng từ ≥3m đến &lt;5m, cách đường giao thông ≤400m.</v>
      </c>
      <c r="L353" s="176"/>
      <c r="M353" s="176"/>
      <c r="N353" s="140">
        <f t="shared" si="509"/>
        <v>220</v>
      </c>
      <c r="O353" s="140">
        <f t="shared" si="510"/>
        <v>140</v>
      </c>
      <c r="P353" s="140">
        <v>460</v>
      </c>
      <c r="Q353" s="140">
        <v>290</v>
      </c>
      <c r="R353" s="157">
        <v>1.1299999999999999</v>
      </c>
      <c r="S353" s="139">
        <f t="shared" si="511"/>
        <v>240</v>
      </c>
      <c r="T353" s="139">
        <f t="shared" si="512"/>
        <v>220</v>
      </c>
      <c r="U353" s="139">
        <f t="shared" si="513"/>
        <v>200</v>
      </c>
      <c r="V353" s="139">
        <f t="shared" si="514"/>
        <v>180</v>
      </c>
      <c r="W353" s="141">
        <f t="shared" si="472"/>
        <v>760</v>
      </c>
      <c r="X353" s="141">
        <f t="shared" si="473"/>
        <v>460</v>
      </c>
      <c r="Y353" s="141">
        <f t="shared" si="474"/>
        <v>400</v>
      </c>
      <c r="Z353" s="141">
        <f t="shared" si="475"/>
        <v>310</v>
      </c>
      <c r="AA353" s="144">
        <v>3</v>
      </c>
      <c r="AB353" s="145">
        <v>150</v>
      </c>
      <c r="AC353" s="145">
        <v>140</v>
      </c>
      <c r="AD353" s="145">
        <v>130</v>
      </c>
      <c r="AE353" s="145">
        <v>120</v>
      </c>
      <c r="AF353" s="141">
        <f t="shared" si="476"/>
        <v>470</v>
      </c>
      <c r="AG353" s="141">
        <f t="shared" si="477"/>
        <v>290</v>
      </c>
      <c r="AH353" s="141">
        <f t="shared" si="478"/>
        <v>260</v>
      </c>
      <c r="AI353" s="141">
        <f t="shared" si="479"/>
        <v>200</v>
      </c>
      <c r="AJ353" s="143">
        <f>'ĐẤT PNN'!I353-'ĐẤT NN'!P353</f>
        <v>320</v>
      </c>
    </row>
    <row r="354" spans="1:36" ht="141.75" customHeight="1" x14ac:dyDescent="0.25">
      <c r="A354" s="134">
        <f>'ĐẤT PNN'!A354</f>
        <v>349</v>
      </c>
      <c r="B354" s="134" t="str">
        <f>'ĐẤT PNN'!B354</f>
        <v>VT3*0,8</v>
      </c>
      <c r="C354" s="134" t="str">
        <f t="shared" si="508"/>
        <v>VC6DT_D4</v>
      </c>
      <c r="D354" s="134" t="s">
        <v>450</v>
      </c>
      <c r="E354" s="134" t="s">
        <v>170</v>
      </c>
      <c r="F354" s="134" t="s">
        <v>462</v>
      </c>
      <c r="G354" s="134" t="s">
        <v>460</v>
      </c>
      <c r="H354" s="147" t="str">
        <f t="shared" si="471"/>
        <v>Xã Trị AnTTVAVị trí 1240</v>
      </c>
      <c r="I354" s="134"/>
      <c r="J354" s="134"/>
      <c r="K354" s="176" t="str">
        <f>'ĐẤT PNN'!D354</f>
        <v>Các tuyến đường giao thông không đấu nối trực tiếp và thông ra Đường Quang Trung đoạn từ Đường bổ sung liên khu phố 1,2 đến Đường Tôn Đức Thắng (từ ngã ba Điện lực đến suối Láng Nguyên) có hiện trạng là đường nhựa, bê tông xi măng:
- Có bề rộng ≥5m, cách đường giao thông &gt;600m.
- Có bề rộng từ ≥3m đến &lt;5m, cách đường giao thông từ &gt;400m đến ≤600m.
- Có bề rộng &lt;3m, cách đường giao thông ≤200m.</v>
      </c>
      <c r="L354" s="176"/>
      <c r="M354" s="176"/>
      <c r="N354" s="140">
        <f t="shared" si="509"/>
        <v>200</v>
      </c>
      <c r="O354" s="140">
        <f t="shared" si="510"/>
        <v>130</v>
      </c>
      <c r="P354" s="140">
        <v>400</v>
      </c>
      <c r="Q354" s="140">
        <v>260</v>
      </c>
      <c r="R354" s="157">
        <v>1.1299999999999999</v>
      </c>
      <c r="S354" s="139">
        <f t="shared" si="511"/>
        <v>240</v>
      </c>
      <c r="T354" s="139">
        <f t="shared" si="512"/>
        <v>220</v>
      </c>
      <c r="U354" s="139">
        <f t="shared" si="513"/>
        <v>200</v>
      </c>
      <c r="V354" s="139">
        <f t="shared" si="514"/>
        <v>180</v>
      </c>
      <c r="W354" s="141">
        <f t="shared" si="472"/>
        <v>760</v>
      </c>
      <c r="X354" s="141">
        <f t="shared" si="473"/>
        <v>460</v>
      </c>
      <c r="Y354" s="141">
        <f t="shared" si="474"/>
        <v>400</v>
      </c>
      <c r="Z354" s="141">
        <f t="shared" si="475"/>
        <v>310</v>
      </c>
      <c r="AA354" s="144">
        <v>3</v>
      </c>
      <c r="AB354" s="145">
        <v>150</v>
      </c>
      <c r="AC354" s="145">
        <v>140</v>
      </c>
      <c r="AD354" s="145">
        <v>130</v>
      </c>
      <c r="AE354" s="145">
        <v>120</v>
      </c>
      <c r="AF354" s="141">
        <f t="shared" si="476"/>
        <v>470</v>
      </c>
      <c r="AG354" s="141">
        <f t="shared" si="477"/>
        <v>290</v>
      </c>
      <c r="AH354" s="141">
        <f t="shared" si="478"/>
        <v>260</v>
      </c>
      <c r="AI354" s="141">
        <f t="shared" si="479"/>
        <v>200</v>
      </c>
      <c r="AJ354" s="143">
        <f>'ĐẤT PNN'!I354-'ĐẤT NN'!P354</f>
        <v>320</v>
      </c>
    </row>
    <row r="355" spans="1:36" ht="78.75" customHeight="1" x14ac:dyDescent="0.25">
      <c r="A355" s="134">
        <f>'ĐẤT PNN'!A355</f>
        <v>350</v>
      </c>
      <c r="B355" s="134" t="str">
        <f>'ĐẤT PNN'!B355</f>
        <v>VT4*0,8</v>
      </c>
      <c r="C355" s="134" t="str">
        <f t="shared" si="508"/>
        <v>VC6DT_D4</v>
      </c>
      <c r="D355" s="134" t="s">
        <v>452</v>
      </c>
      <c r="E355" s="134" t="s">
        <v>170</v>
      </c>
      <c r="F355" s="134" t="s">
        <v>463</v>
      </c>
      <c r="G355" s="134" t="s">
        <v>460</v>
      </c>
      <c r="H355" s="147" t="str">
        <f t="shared" si="471"/>
        <v>Xã Trị AnTTVAVị trí 1240</v>
      </c>
      <c r="I355" s="134"/>
      <c r="J355" s="134"/>
      <c r="K355" s="176" t="str">
        <f>'ĐẤT PNN'!D355</f>
        <v>Các tuyến đường giao thông không đấu nối trực tiếp và thông ra Đường Quang Trung đoạn từ Đường bổ sung liên khu phố 1,2 đến Đường Tôn Đức Thắng (từ ngã ba Điện lực đến suối Láng Nguyên) có hiện trạng là đường nhựa, bê tông xi măng:
- Có bề rộng từ ≥3m đến &lt;5m, cách đường giao thông &gt;600m.
- Có bề rộng &lt;3m, cách đường giao thông &gt; 200m.</v>
      </c>
      <c r="L355" s="176"/>
      <c r="M355" s="176"/>
      <c r="N355" s="140">
        <f t="shared" si="509"/>
        <v>180</v>
      </c>
      <c r="O355" s="140">
        <f t="shared" si="510"/>
        <v>120</v>
      </c>
      <c r="P355" s="140">
        <v>310</v>
      </c>
      <c r="Q355" s="140">
        <v>200</v>
      </c>
      <c r="R355" s="157">
        <v>1.1299999999999999</v>
      </c>
      <c r="S355" s="139">
        <f t="shared" si="511"/>
        <v>240</v>
      </c>
      <c r="T355" s="139">
        <f t="shared" si="512"/>
        <v>220</v>
      </c>
      <c r="U355" s="139">
        <f t="shared" si="513"/>
        <v>200</v>
      </c>
      <c r="V355" s="139">
        <f t="shared" si="514"/>
        <v>180</v>
      </c>
      <c r="W355" s="141">
        <f t="shared" si="472"/>
        <v>760</v>
      </c>
      <c r="X355" s="141">
        <f t="shared" si="473"/>
        <v>460</v>
      </c>
      <c r="Y355" s="141">
        <f t="shared" si="474"/>
        <v>400</v>
      </c>
      <c r="Z355" s="141">
        <f t="shared" si="475"/>
        <v>310</v>
      </c>
      <c r="AA355" s="144">
        <v>3</v>
      </c>
      <c r="AB355" s="145">
        <v>150</v>
      </c>
      <c r="AC355" s="145">
        <v>140</v>
      </c>
      <c r="AD355" s="145">
        <v>130</v>
      </c>
      <c r="AE355" s="145">
        <v>120</v>
      </c>
      <c r="AF355" s="141">
        <f t="shared" si="476"/>
        <v>470</v>
      </c>
      <c r="AG355" s="141">
        <f t="shared" si="477"/>
        <v>290</v>
      </c>
      <c r="AH355" s="141">
        <f t="shared" si="478"/>
        <v>260</v>
      </c>
      <c r="AI355" s="141">
        <f t="shared" si="479"/>
        <v>200</v>
      </c>
      <c r="AJ355" s="143">
        <f>'ĐẤT PNN'!I355-'ĐẤT NN'!P355</f>
        <v>280</v>
      </c>
    </row>
    <row r="356" spans="1:36" ht="47.25" x14ac:dyDescent="0.25">
      <c r="A356" s="134">
        <f>'ĐẤT PNN'!A356</f>
        <v>351</v>
      </c>
      <c r="B356" s="134" t="str">
        <f>'ĐẤT PNN'!B356</f>
        <v>VC31DT</v>
      </c>
      <c r="C356" s="134" t="str">
        <f>$B$356</f>
        <v>VC31DT</v>
      </c>
      <c r="D356" s="134" t="s">
        <v>446</v>
      </c>
      <c r="E356" s="134" t="s">
        <v>170</v>
      </c>
      <c r="F356" s="134" t="s">
        <v>459</v>
      </c>
      <c r="G356" s="134" t="s">
        <v>460</v>
      </c>
      <c r="H356" s="147" t="str">
        <f t="shared" si="471"/>
        <v>Xã Trị AnTTVAVị trí 1240</v>
      </c>
      <c r="I356" s="156" t="s">
        <v>426</v>
      </c>
      <c r="J356" s="156" t="s">
        <v>425</v>
      </c>
      <c r="K356" s="135" t="str">
        <f>'ĐẤT PNN'!D356</f>
        <v>Đường Huỳnh Thúc Kháng</v>
      </c>
      <c r="L356" s="135" t="str">
        <f>'ĐẤT PNN'!E356</f>
        <v>Đường Quang Trung</v>
      </c>
      <c r="M356" s="135" t="str">
        <f>'ĐẤT PNN'!F356</f>
        <v>Đường Phan Chu Trinh</v>
      </c>
      <c r="N356" s="140">
        <f>S356</f>
        <v>240</v>
      </c>
      <c r="O356" s="140">
        <f>AB356</f>
        <v>230</v>
      </c>
      <c r="P356" s="140">
        <v>760</v>
      </c>
      <c r="Q356" s="140">
        <v>720</v>
      </c>
      <c r="R356" s="157">
        <v>1.1299999999999999</v>
      </c>
      <c r="S356" s="136">
        <v>240</v>
      </c>
      <c r="T356" s="136">
        <v>220</v>
      </c>
      <c r="U356" s="136">
        <v>200</v>
      </c>
      <c r="V356" s="136">
        <v>180</v>
      </c>
      <c r="W356" s="141">
        <f t="shared" si="472"/>
        <v>760</v>
      </c>
      <c r="X356" s="141">
        <f t="shared" si="473"/>
        <v>460</v>
      </c>
      <c r="Y356" s="141">
        <f t="shared" si="474"/>
        <v>400</v>
      </c>
      <c r="Z356" s="141">
        <f t="shared" si="475"/>
        <v>310</v>
      </c>
      <c r="AA356" s="144">
        <v>3</v>
      </c>
      <c r="AB356" s="145">
        <v>230</v>
      </c>
      <c r="AC356" s="145">
        <v>210</v>
      </c>
      <c r="AD356" s="145">
        <v>190</v>
      </c>
      <c r="AE356" s="145">
        <v>170</v>
      </c>
      <c r="AF356" s="141">
        <f t="shared" si="476"/>
        <v>720</v>
      </c>
      <c r="AG356" s="141">
        <f t="shared" si="477"/>
        <v>440</v>
      </c>
      <c r="AH356" s="141">
        <f t="shared" si="478"/>
        <v>380</v>
      </c>
      <c r="AI356" s="141">
        <f t="shared" si="479"/>
        <v>290</v>
      </c>
      <c r="AJ356" s="143">
        <f>'ĐẤT PNN'!I356-'ĐẤT NN'!P356</f>
        <v>1040</v>
      </c>
    </row>
    <row r="357" spans="1:36" ht="110.25" customHeight="1" x14ac:dyDescent="0.25">
      <c r="A357" s="134">
        <f>'ĐẤT PNN'!A357</f>
        <v>352</v>
      </c>
      <c r="B357" s="134" t="str">
        <f>'ĐẤT PNN'!B357</f>
        <v>VT2</v>
      </c>
      <c r="C357" s="134" t="str">
        <f t="shared" ref="C357:C362" si="515">$B$356</f>
        <v>VC31DT</v>
      </c>
      <c r="D357" s="134" t="s">
        <v>448</v>
      </c>
      <c r="E357" s="134" t="s">
        <v>170</v>
      </c>
      <c r="F357" s="134" t="s">
        <v>461</v>
      </c>
      <c r="G357" s="134" t="s">
        <v>460</v>
      </c>
      <c r="H357" s="147" t="str">
        <f t="shared" si="471"/>
        <v>Xã Trị AnTTVAVị trí 1240</v>
      </c>
      <c r="I357" s="134"/>
      <c r="J357" s="134"/>
      <c r="K357" s="176" t="str">
        <f>'ĐẤT PNN'!D357</f>
        <v>Các tuyến đường giao thông đấu nối trực tiếp ra Đường Huỳnh Thúc Kháng đoạn từ Đường Quang Trung đến Đường Phan Chu Trinh có hiện trạng là đường nhựa, bê tông xi măng:
- Có bề rộng ≥5m, cách đường giao thông ≤600m.
- Có bề rộng từ ≥3m đến &lt;5m, cách đường giao thông ≤400m.</v>
      </c>
      <c r="L357" s="176"/>
      <c r="M357" s="176"/>
      <c r="N357" s="140">
        <f t="shared" ref="N357:N362" si="516">IF(B357="VT2",T357,IF(B357="VT3",U357,IF(B357="VT2*0,8",T357,IF(B357="VT3*0,8",U357,V357))))</f>
        <v>220</v>
      </c>
      <c r="O357" s="140">
        <f t="shared" ref="O357:O362" si="517">IF(B357="VT2",AC357,IF(B357="VT3",AD357,IF(B357="VT2*0,8",AC357,IF(B357="VT3*0,8",AD357,AE357))))</f>
        <v>140</v>
      </c>
      <c r="P357" s="140">
        <v>460</v>
      </c>
      <c r="Q357" s="140">
        <v>290</v>
      </c>
      <c r="R357" s="157">
        <v>1.1299999999999999</v>
      </c>
      <c r="S357" s="139">
        <f t="shared" ref="S357:S362" si="518">S356</f>
        <v>240</v>
      </c>
      <c r="T357" s="139">
        <f t="shared" ref="T357:T362" si="519">T356</f>
        <v>220</v>
      </c>
      <c r="U357" s="139">
        <f t="shared" ref="U357:U362" si="520">U356</f>
        <v>200</v>
      </c>
      <c r="V357" s="139">
        <f t="shared" ref="V357:V362" si="521">V356</f>
        <v>180</v>
      </c>
      <c r="W357" s="141">
        <f t="shared" si="472"/>
        <v>760</v>
      </c>
      <c r="X357" s="141">
        <f t="shared" si="473"/>
        <v>460</v>
      </c>
      <c r="Y357" s="141">
        <f t="shared" si="474"/>
        <v>400</v>
      </c>
      <c r="Z357" s="141">
        <f t="shared" si="475"/>
        <v>310</v>
      </c>
      <c r="AA357" s="144">
        <v>3</v>
      </c>
      <c r="AB357" s="145">
        <v>150</v>
      </c>
      <c r="AC357" s="145">
        <v>140</v>
      </c>
      <c r="AD357" s="145">
        <v>130</v>
      </c>
      <c r="AE357" s="145">
        <v>120</v>
      </c>
      <c r="AF357" s="141">
        <f t="shared" si="476"/>
        <v>470</v>
      </c>
      <c r="AG357" s="141">
        <f t="shared" si="477"/>
        <v>290</v>
      </c>
      <c r="AH357" s="141">
        <f t="shared" si="478"/>
        <v>260</v>
      </c>
      <c r="AI357" s="141">
        <f t="shared" si="479"/>
        <v>200</v>
      </c>
      <c r="AJ357" s="143">
        <f>'ĐẤT PNN'!I357-'ĐẤT NN'!P357</f>
        <v>440</v>
      </c>
    </row>
    <row r="358" spans="1:36" ht="126" customHeight="1" x14ac:dyDescent="0.25">
      <c r="A358" s="134">
        <f>'ĐẤT PNN'!A358</f>
        <v>353</v>
      </c>
      <c r="B358" s="134" t="str">
        <f>'ĐẤT PNN'!B358</f>
        <v>VT3</v>
      </c>
      <c r="C358" s="134" t="str">
        <f t="shared" si="515"/>
        <v>VC31DT</v>
      </c>
      <c r="D358" s="134" t="s">
        <v>450</v>
      </c>
      <c r="E358" s="134" t="s">
        <v>170</v>
      </c>
      <c r="F358" s="134" t="s">
        <v>462</v>
      </c>
      <c r="G358" s="134" t="s">
        <v>460</v>
      </c>
      <c r="H358" s="147" t="str">
        <f t="shared" si="471"/>
        <v>Xã Trị AnTTVAVị trí 1240</v>
      </c>
      <c r="I358" s="134"/>
      <c r="J358" s="134"/>
      <c r="K358" s="176" t="str">
        <f>'ĐẤT PNN'!D358</f>
        <v>Các tuyến đường giao thông đấu nối trực tiếp ra Đường Huỳnh Thúc Kháng đoạn từ Đường Quang Trung đến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v>
      </c>
      <c r="L358" s="176"/>
      <c r="M358" s="176"/>
      <c r="N358" s="140">
        <f t="shared" si="516"/>
        <v>200</v>
      </c>
      <c r="O358" s="140">
        <f t="shared" si="517"/>
        <v>130</v>
      </c>
      <c r="P358" s="140">
        <v>400</v>
      </c>
      <c r="Q358" s="140">
        <v>260</v>
      </c>
      <c r="R358" s="157">
        <v>1.1299999999999999</v>
      </c>
      <c r="S358" s="139">
        <f t="shared" si="518"/>
        <v>240</v>
      </c>
      <c r="T358" s="139">
        <f t="shared" si="519"/>
        <v>220</v>
      </c>
      <c r="U358" s="139">
        <f t="shared" si="520"/>
        <v>200</v>
      </c>
      <c r="V358" s="139">
        <f t="shared" si="521"/>
        <v>180</v>
      </c>
      <c r="W358" s="141">
        <f t="shared" si="472"/>
        <v>760</v>
      </c>
      <c r="X358" s="141">
        <f t="shared" si="473"/>
        <v>460</v>
      </c>
      <c r="Y358" s="141">
        <f t="shared" si="474"/>
        <v>400</v>
      </c>
      <c r="Z358" s="141">
        <f t="shared" si="475"/>
        <v>310</v>
      </c>
      <c r="AA358" s="144">
        <v>3</v>
      </c>
      <c r="AB358" s="145">
        <v>150</v>
      </c>
      <c r="AC358" s="145">
        <v>140</v>
      </c>
      <c r="AD358" s="145">
        <v>130</v>
      </c>
      <c r="AE358" s="145">
        <v>120</v>
      </c>
      <c r="AF358" s="141">
        <f t="shared" si="476"/>
        <v>470</v>
      </c>
      <c r="AG358" s="141">
        <f t="shared" si="477"/>
        <v>290</v>
      </c>
      <c r="AH358" s="141">
        <f t="shared" si="478"/>
        <v>260</v>
      </c>
      <c r="AI358" s="141">
        <f t="shared" si="479"/>
        <v>200</v>
      </c>
      <c r="AJ358" s="143">
        <f>'ĐẤT PNN'!I358-'ĐẤT NN'!P358</f>
        <v>260</v>
      </c>
    </row>
    <row r="359" spans="1:36" ht="63" customHeight="1" x14ac:dyDescent="0.25">
      <c r="A359" s="134">
        <f>'ĐẤT PNN'!A359</f>
        <v>354</v>
      </c>
      <c r="B359" s="134" t="str">
        <f>'ĐẤT PNN'!B359</f>
        <v>VT4</v>
      </c>
      <c r="C359" s="134" t="str">
        <f t="shared" si="515"/>
        <v>VC31DT</v>
      </c>
      <c r="D359" s="134" t="s">
        <v>452</v>
      </c>
      <c r="E359" s="134" t="s">
        <v>170</v>
      </c>
      <c r="F359" s="134" t="s">
        <v>463</v>
      </c>
      <c r="G359" s="134" t="s">
        <v>460</v>
      </c>
      <c r="H359" s="147" t="str">
        <f t="shared" si="471"/>
        <v>Xã Trị AnTTVAVị trí 1240</v>
      </c>
      <c r="I359" s="134"/>
      <c r="J359" s="134"/>
      <c r="K359" s="176" t="str">
        <f>'ĐẤT PNN'!D359</f>
        <v>Các tuyến đường giao thông đấu nối trực tiếp ra Đường Huỳnh Thúc Kháng đoạn từ Đường Quang Trung đến Đường Phan Chu Trinh có hiện trạng là đường nhựa, bê tông xi măng:
- Có bề rộng từ ≥3m đến &lt;5m, cách đường giao thông &gt;600m.
- Có bề rộng &lt;3m, cách đường giao thông &gt;200m.</v>
      </c>
      <c r="L359" s="176"/>
      <c r="M359" s="176"/>
      <c r="N359" s="140">
        <f t="shared" si="516"/>
        <v>180</v>
      </c>
      <c r="O359" s="140">
        <f t="shared" si="517"/>
        <v>120</v>
      </c>
      <c r="P359" s="140">
        <v>310</v>
      </c>
      <c r="Q359" s="140">
        <v>200</v>
      </c>
      <c r="R359" s="157">
        <v>1.1299999999999999</v>
      </c>
      <c r="S359" s="139">
        <f t="shared" si="518"/>
        <v>240</v>
      </c>
      <c r="T359" s="139">
        <f t="shared" si="519"/>
        <v>220</v>
      </c>
      <c r="U359" s="139">
        <f t="shared" si="520"/>
        <v>200</v>
      </c>
      <c r="V359" s="139">
        <f t="shared" si="521"/>
        <v>180</v>
      </c>
      <c r="W359" s="141">
        <f t="shared" si="472"/>
        <v>760</v>
      </c>
      <c r="X359" s="141">
        <f t="shared" si="473"/>
        <v>460</v>
      </c>
      <c r="Y359" s="141">
        <f t="shared" si="474"/>
        <v>400</v>
      </c>
      <c r="Z359" s="141">
        <f t="shared" si="475"/>
        <v>310</v>
      </c>
      <c r="AA359" s="144">
        <v>3</v>
      </c>
      <c r="AB359" s="145">
        <v>150</v>
      </c>
      <c r="AC359" s="145">
        <v>140</v>
      </c>
      <c r="AD359" s="145">
        <v>130</v>
      </c>
      <c r="AE359" s="145">
        <v>120</v>
      </c>
      <c r="AF359" s="141">
        <f t="shared" si="476"/>
        <v>470</v>
      </c>
      <c r="AG359" s="141">
        <f t="shared" si="477"/>
        <v>290</v>
      </c>
      <c r="AH359" s="141">
        <f t="shared" si="478"/>
        <v>260</v>
      </c>
      <c r="AI359" s="141">
        <f t="shared" si="479"/>
        <v>200</v>
      </c>
      <c r="AJ359" s="143">
        <f>'ĐẤT PNN'!I359-'ĐẤT NN'!P359</f>
        <v>230</v>
      </c>
    </row>
    <row r="360" spans="1:36" ht="110.25" customHeight="1" x14ac:dyDescent="0.25">
      <c r="A360" s="134">
        <f>'ĐẤT PNN'!A360</f>
        <v>355</v>
      </c>
      <c r="B360" s="134" t="str">
        <f>'ĐẤT PNN'!B360</f>
        <v>VT2*0,8</v>
      </c>
      <c r="C360" s="134" t="str">
        <f t="shared" si="515"/>
        <v>VC31DT</v>
      </c>
      <c r="D360" s="134" t="s">
        <v>448</v>
      </c>
      <c r="E360" s="134" t="s">
        <v>170</v>
      </c>
      <c r="F360" s="134" t="s">
        <v>461</v>
      </c>
      <c r="G360" s="134" t="s">
        <v>460</v>
      </c>
      <c r="H360" s="147" t="str">
        <f t="shared" si="471"/>
        <v>Xã Trị AnTTVAVị trí 1240</v>
      </c>
      <c r="I360" s="134"/>
      <c r="J360" s="134"/>
      <c r="K360" s="176" t="str">
        <f>'ĐẤT PNN'!D360</f>
        <v>Các tuyến đường giao thông không đấu nối trực tiếp và thông ra Đường Huỳnh Thúc Kháng đoạn từ Đường Quang Trung đến Đường Phan Chu Trinh có hiện trạng là đường nhựa, bê tông xi măng:
- Có bề rộng ≥5m, cách đường giao thông ≤600m.
- Có bề rộng từ ≥3m đến &lt;5m, cách đường giao thông ≤400m.</v>
      </c>
      <c r="L360" s="176"/>
      <c r="M360" s="176"/>
      <c r="N360" s="140">
        <f t="shared" si="516"/>
        <v>220</v>
      </c>
      <c r="O360" s="140">
        <f t="shared" si="517"/>
        <v>140</v>
      </c>
      <c r="P360" s="140">
        <v>460</v>
      </c>
      <c r="Q360" s="140">
        <v>290</v>
      </c>
      <c r="R360" s="157">
        <v>1.1299999999999999</v>
      </c>
      <c r="S360" s="139">
        <f t="shared" si="518"/>
        <v>240</v>
      </c>
      <c r="T360" s="139">
        <f t="shared" si="519"/>
        <v>220</v>
      </c>
      <c r="U360" s="139">
        <f t="shared" si="520"/>
        <v>200</v>
      </c>
      <c r="V360" s="139">
        <f t="shared" si="521"/>
        <v>180</v>
      </c>
      <c r="W360" s="141">
        <f t="shared" si="472"/>
        <v>760</v>
      </c>
      <c r="X360" s="141">
        <f t="shared" si="473"/>
        <v>460</v>
      </c>
      <c r="Y360" s="141">
        <f t="shared" si="474"/>
        <v>400</v>
      </c>
      <c r="Z360" s="141">
        <f t="shared" si="475"/>
        <v>310</v>
      </c>
      <c r="AA360" s="144">
        <v>3</v>
      </c>
      <c r="AB360" s="145">
        <v>150</v>
      </c>
      <c r="AC360" s="145">
        <v>140</v>
      </c>
      <c r="AD360" s="145">
        <v>130</v>
      </c>
      <c r="AE360" s="145">
        <v>120</v>
      </c>
      <c r="AF360" s="141">
        <f t="shared" si="476"/>
        <v>470</v>
      </c>
      <c r="AG360" s="141">
        <f t="shared" si="477"/>
        <v>290</v>
      </c>
      <c r="AH360" s="141">
        <f t="shared" si="478"/>
        <v>260</v>
      </c>
      <c r="AI360" s="141">
        <f t="shared" si="479"/>
        <v>200</v>
      </c>
      <c r="AJ360" s="143">
        <f>'ĐẤT PNN'!I360-'ĐẤT NN'!P360</f>
        <v>380</v>
      </c>
    </row>
    <row r="361" spans="1:36" ht="126" customHeight="1" x14ac:dyDescent="0.25">
      <c r="A361" s="134">
        <f>'ĐẤT PNN'!A361</f>
        <v>356</v>
      </c>
      <c r="B361" s="134" t="str">
        <f>'ĐẤT PNN'!B361</f>
        <v>VT3*0,8</v>
      </c>
      <c r="C361" s="134" t="str">
        <f t="shared" si="515"/>
        <v>VC31DT</v>
      </c>
      <c r="D361" s="134" t="s">
        <v>450</v>
      </c>
      <c r="E361" s="134" t="s">
        <v>170</v>
      </c>
      <c r="F361" s="134" t="s">
        <v>462</v>
      </c>
      <c r="G361" s="134" t="s">
        <v>460</v>
      </c>
      <c r="H361" s="147" t="str">
        <f t="shared" si="471"/>
        <v>Xã Trị AnTTVAVị trí 1240</v>
      </c>
      <c r="I361" s="134"/>
      <c r="J361" s="134"/>
      <c r="K361" s="176" t="str">
        <f>'ĐẤT PNN'!D361</f>
        <v>Các tuyến đường giao thông không đấu nối trực tiếp và thông ra Đường Huỳnh Thúc Kháng đoạn từ Đường Quang Trung đến Đường Phan Chu Trinh có hiện trạng là đường nhựa, bê tông xi măng:
- Có bề rộng ≥5m, cách đường giao thông &gt;600m.
- Có bề rộng từ ≥3m đến &lt;5m, cách đường giao thông từ &gt;400m đến ≤600m.
- Có bề rộng &lt;3m, cách đường giao thông ≤200m.</v>
      </c>
      <c r="L361" s="176"/>
      <c r="M361" s="176"/>
      <c r="N361" s="140">
        <f t="shared" si="516"/>
        <v>200</v>
      </c>
      <c r="O361" s="140">
        <f t="shared" si="517"/>
        <v>130</v>
      </c>
      <c r="P361" s="140">
        <v>400</v>
      </c>
      <c r="Q361" s="140">
        <v>260</v>
      </c>
      <c r="R361" s="157">
        <v>1.1299999999999999</v>
      </c>
      <c r="S361" s="139">
        <f t="shared" si="518"/>
        <v>240</v>
      </c>
      <c r="T361" s="139">
        <f t="shared" si="519"/>
        <v>220</v>
      </c>
      <c r="U361" s="139">
        <f t="shared" si="520"/>
        <v>200</v>
      </c>
      <c r="V361" s="139">
        <f t="shared" si="521"/>
        <v>180</v>
      </c>
      <c r="W361" s="141">
        <f t="shared" si="472"/>
        <v>760</v>
      </c>
      <c r="X361" s="141">
        <f t="shared" si="473"/>
        <v>460</v>
      </c>
      <c r="Y361" s="141">
        <f t="shared" si="474"/>
        <v>400</v>
      </c>
      <c r="Z361" s="141">
        <f t="shared" si="475"/>
        <v>310</v>
      </c>
      <c r="AA361" s="144">
        <v>3</v>
      </c>
      <c r="AB361" s="145">
        <v>150</v>
      </c>
      <c r="AC361" s="145">
        <v>140</v>
      </c>
      <c r="AD361" s="145">
        <v>130</v>
      </c>
      <c r="AE361" s="145">
        <v>120</v>
      </c>
      <c r="AF361" s="141">
        <f t="shared" si="476"/>
        <v>470</v>
      </c>
      <c r="AG361" s="141">
        <f t="shared" si="477"/>
        <v>290</v>
      </c>
      <c r="AH361" s="141">
        <f t="shared" si="478"/>
        <v>260</v>
      </c>
      <c r="AI361" s="141">
        <f t="shared" si="479"/>
        <v>200</v>
      </c>
      <c r="AJ361" s="143">
        <f>'ĐẤT PNN'!I361-'ĐẤT NN'!P361</f>
        <v>200</v>
      </c>
    </row>
    <row r="362" spans="1:36" ht="63" customHeight="1" x14ac:dyDescent="0.25">
      <c r="A362" s="134">
        <f>'ĐẤT PNN'!A362</f>
        <v>357</v>
      </c>
      <c r="B362" s="134" t="str">
        <f>'ĐẤT PNN'!B362</f>
        <v>VT4*0,8</v>
      </c>
      <c r="C362" s="134" t="str">
        <f t="shared" si="515"/>
        <v>VC31DT</v>
      </c>
      <c r="D362" s="134" t="s">
        <v>452</v>
      </c>
      <c r="E362" s="134" t="s">
        <v>170</v>
      </c>
      <c r="F362" s="134" t="s">
        <v>463</v>
      </c>
      <c r="G362" s="134" t="s">
        <v>460</v>
      </c>
      <c r="H362" s="147" t="str">
        <f t="shared" si="471"/>
        <v>Xã Trị AnTTVAVị trí 1240</v>
      </c>
      <c r="I362" s="134"/>
      <c r="J362" s="134"/>
      <c r="K362" s="176" t="str">
        <f>'ĐẤT PNN'!D362</f>
        <v>Các tuyến đường giao thông không đấu nối trực tiếp và thông ra Đường Huỳnh Thúc Kháng đoạn từ Đường Quang Trung đến Đường Phan Chu Trinh có hiện trạng là đường nhựa, bê tông xi măng:
- Có bề rộng từ ≥3m đến &lt;5m, cách đường giao thông &gt;600m.
- Có bề rộng &lt;3m, cách đường giao thông &gt; 200m.</v>
      </c>
      <c r="L362" s="176"/>
      <c r="M362" s="176"/>
      <c r="N362" s="140">
        <f t="shared" si="516"/>
        <v>180</v>
      </c>
      <c r="O362" s="140">
        <f t="shared" si="517"/>
        <v>120</v>
      </c>
      <c r="P362" s="140">
        <v>310</v>
      </c>
      <c r="Q362" s="140">
        <v>200</v>
      </c>
      <c r="R362" s="157">
        <v>1.1299999999999999</v>
      </c>
      <c r="S362" s="139">
        <f t="shared" si="518"/>
        <v>240</v>
      </c>
      <c r="T362" s="139">
        <f t="shared" si="519"/>
        <v>220</v>
      </c>
      <c r="U362" s="139">
        <f t="shared" si="520"/>
        <v>200</v>
      </c>
      <c r="V362" s="139">
        <f t="shared" si="521"/>
        <v>180</v>
      </c>
      <c r="W362" s="141">
        <f t="shared" si="472"/>
        <v>760</v>
      </c>
      <c r="X362" s="141">
        <f t="shared" si="473"/>
        <v>460</v>
      </c>
      <c r="Y362" s="141">
        <f t="shared" si="474"/>
        <v>400</v>
      </c>
      <c r="Z362" s="141">
        <f t="shared" si="475"/>
        <v>310</v>
      </c>
      <c r="AA362" s="144">
        <v>3</v>
      </c>
      <c r="AB362" s="145">
        <v>150</v>
      </c>
      <c r="AC362" s="145">
        <v>140</v>
      </c>
      <c r="AD362" s="145">
        <v>130</v>
      </c>
      <c r="AE362" s="145">
        <v>120</v>
      </c>
      <c r="AF362" s="141">
        <f t="shared" si="476"/>
        <v>470</v>
      </c>
      <c r="AG362" s="141">
        <f t="shared" si="477"/>
        <v>290</v>
      </c>
      <c r="AH362" s="141">
        <f t="shared" si="478"/>
        <v>260</v>
      </c>
      <c r="AI362" s="141">
        <f t="shared" si="479"/>
        <v>200</v>
      </c>
      <c r="AJ362" s="143">
        <f>'ĐẤT PNN'!I362-'ĐẤT NN'!P362</f>
        <v>180</v>
      </c>
    </row>
    <row r="363" spans="1:36" ht="63" x14ac:dyDescent="0.25">
      <c r="A363" s="134">
        <f>'ĐẤT PNN'!A363</f>
        <v>358</v>
      </c>
      <c r="B363" s="134" t="str">
        <f>'ĐẤT PNN'!B363</f>
        <v>VC16DT</v>
      </c>
      <c r="C363" s="134" t="str">
        <f>$B$363</f>
        <v>VC16DT</v>
      </c>
      <c r="D363" s="134" t="s">
        <v>446</v>
      </c>
      <c r="E363" s="134" t="s">
        <v>170</v>
      </c>
      <c r="F363" s="134" t="s">
        <v>459</v>
      </c>
      <c r="G363" s="134" t="s">
        <v>460</v>
      </c>
      <c r="H363" s="147" t="str">
        <f t="shared" si="471"/>
        <v>Xã Trị AnTTVAVị trí 1240</v>
      </c>
      <c r="I363" s="156" t="s">
        <v>426</v>
      </c>
      <c r="J363" s="156" t="s">
        <v>425</v>
      </c>
      <c r="K363" s="135" t="str">
        <f>'ĐẤT PNN'!D363</f>
        <v>Đường Nguyễn Trung Trực</v>
      </c>
      <c r="L363" s="135" t="str">
        <f>'ĐẤT PNN'!E363</f>
        <v>Đường Lê Đại Hành, đoạn từ đường Nguyễn Tất Thành đến đường Hoàng Văn Thụ (ngã 3 có tiệm sửa xe)</v>
      </c>
      <c r="M363" s="135" t="str">
        <f>'ĐẤT PNN'!F363</f>
        <v>Bên phải: hết ranh thửa đất số 388, tờ bản đồ số 91, BĐĐC xã Trị An. Bên trái: hết ranh thửa đất số 289, tờ bản đồ số 91, BĐĐC xã Trị An.</v>
      </c>
      <c r="N363" s="140">
        <f>S363</f>
        <v>240</v>
      </c>
      <c r="O363" s="140">
        <f>AB363</f>
        <v>230</v>
      </c>
      <c r="P363" s="140">
        <v>760</v>
      </c>
      <c r="Q363" s="140">
        <v>720</v>
      </c>
      <c r="R363" s="157">
        <v>1.0900000000000001</v>
      </c>
      <c r="S363" s="136">
        <v>240</v>
      </c>
      <c r="T363" s="136">
        <v>220</v>
      </c>
      <c r="U363" s="136">
        <v>200</v>
      </c>
      <c r="V363" s="136">
        <v>180</v>
      </c>
      <c r="W363" s="141">
        <f t="shared" si="472"/>
        <v>760</v>
      </c>
      <c r="X363" s="141">
        <f t="shared" si="473"/>
        <v>460</v>
      </c>
      <c r="Y363" s="141">
        <f t="shared" si="474"/>
        <v>400</v>
      </c>
      <c r="Z363" s="141">
        <f t="shared" si="475"/>
        <v>310</v>
      </c>
      <c r="AA363" s="144">
        <v>3</v>
      </c>
      <c r="AB363" s="145">
        <v>230</v>
      </c>
      <c r="AC363" s="145">
        <v>210</v>
      </c>
      <c r="AD363" s="145">
        <v>190</v>
      </c>
      <c r="AE363" s="145">
        <v>170</v>
      </c>
      <c r="AF363" s="141">
        <f t="shared" si="476"/>
        <v>720</v>
      </c>
      <c r="AG363" s="141">
        <f t="shared" si="477"/>
        <v>440</v>
      </c>
      <c r="AH363" s="141">
        <f t="shared" si="478"/>
        <v>380</v>
      </c>
      <c r="AI363" s="141">
        <f t="shared" si="479"/>
        <v>290</v>
      </c>
      <c r="AJ363" s="143">
        <f>'ĐẤT PNN'!I363-'ĐẤT NN'!P363</f>
        <v>1540</v>
      </c>
    </row>
    <row r="364" spans="1:36" ht="173.25" customHeight="1" x14ac:dyDescent="0.25">
      <c r="A364" s="134">
        <f>'ĐẤT PNN'!A364</f>
        <v>359</v>
      </c>
      <c r="B364" s="134" t="str">
        <f>'ĐẤT PNN'!B364</f>
        <v>VT2</v>
      </c>
      <c r="C364" s="134" t="str">
        <f t="shared" ref="C364:C369" si="522">$B$363</f>
        <v>VC16DT</v>
      </c>
      <c r="D364" s="134" t="s">
        <v>448</v>
      </c>
      <c r="E364" s="134" t="s">
        <v>170</v>
      </c>
      <c r="F364" s="134" t="s">
        <v>461</v>
      </c>
      <c r="G364" s="134" t="s">
        <v>460</v>
      </c>
      <c r="H364" s="147" t="str">
        <f t="shared" si="471"/>
        <v>Xã Trị AnTTVAVị trí 1240</v>
      </c>
      <c r="I364" s="134"/>
      <c r="J364" s="134"/>
      <c r="K364" s="176" t="str">
        <f>'ĐẤT PNN'!D364</f>
        <v>Các tuyến đường giao thông đấu nối trực tiếp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có hiện trạng là đường nhựa, bê tông xi măng:
- Có bề rộng ≥5m, cách đường giao thông ≤600m.
- Có bề rộng từ ≥3m đến &lt;5m, cách đường giao thông ≤400m.</v>
      </c>
      <c r="L364" s="176"/>
      <c r="M364" s="176"/>
      <c r="N364" s="140">
        <f t="shared" ref="N364:N369" si="523">IF(B364="VT2",T364,IF(B364="VT3",U364,IF(B364="VT2*0,8",T364,IF(B364="VT3*0,8",U364,V364))))</f>
        <v>220</v>
      </c>
      <c r="O364" s="140">
        <f t="shared" ref="O364:O369" si="524">IF(B364="VT2",AC364,IF(B364="VT3",AD364,IF(B364="VT2*0,8",AC364,IF(B364="VT3*0,8",AD364,AE364))))</f>
        <v>140</v>
      </c>
      <c r="P364" s="140">
        <v>460</v>
      </c>
      <c r="Q364" s="140">
        <v>290</v>
      </c>
      <c r="R364" s="157">
        <v>1.0900000000000001</v>
      </c>
      <c r="S364" s="139">
        <f t="shared" ref="S364:S369" si="525">S363</f>
        <v>240</v>
      </c>
      <c r="T364" s="139">
        <f t="shared" ref="T364:T369" si="526">T363</f>
        <v>220</v>
      </c>
      <c r="U364" s="139">
        <f t="shared" ref="U364:U369" si="527">U363</f>
        <v>200</v>
      </c>
      <c r="V364" s="139">
        <f t="shared" ref="V364:V369" si="528">V363</f>
        <v>180</v>
      </c>
      <c r="W364" s="141">
        <f t="shared" si="472"/>
        <v>760</v>
      </c>
      <c r="X364" s="141">
        <f t="shared" si="473"/>
        <v>460</v>
      </c>
      <c r="Y364" s="141">
        <f t="shared" si="474"/>
        <v>400</v>
      </c>
      <c r="Z364" s="141">
        <f t="shared" si="475"/>
        <v>310</v>
      </c>
      <c r="AA364" s="144">
        <v>3</v>
      </c>
      <c r="AB364" s="145">
        <v>150</v>
      </c>
      <c r="AC364" s="145">
        <v>140</v>
      </c>
      <c r="AD364" s="145">
        <v>130</v>
      </c>
      <c r="AE364" s="145">
        <v>120</v>
      </c>
      <c r="AF364" s="141">
        <f t="shared" si="476"/>
        <v>470</v>
      </c>
      <c r="AG364" s="141">
        <f t="shared" si="477"/>
        <v>290</v>
      </c>
      <c r="AH364" s="141">
        <f t="shared" si="478"/>
        <v>260</v>
      </c>
      <c r="AI364" s="141">
        <f t="shared" si="479"/>
        <v>200</v>
      </c>
      <c r="AJ364" s="143">
        <f>'ĐẤT PNN'!I364-'ĐẤT NN'!P364</f>
        <v>500</v>
      </c>
    </row>
    <row r="365" spans="1:36" ht="189" customHeight="1" x14ac:dyDescent="0.25">
      <c r="A365" s="134">
        <f>'ĐẤT PNN'!A365</f>
        <v>360</v>
      </c>
      <c r="B365" s="134" t="str">
        <f>'ĐẤT PNN'!B365</f>
        <v>VT3</v>
      </c>
      <c r="C365" s="134" t="str">
        <f t="shared" si="522"/>
        <v>VC16DT</v>
      </c>
      <c r="D365" s="134" t="s">
        <v>450</v>
      </c>
      <c r="E365" s="134" t="s">
        <v>170</v>
      </c>
      <c r="F365" s="134" t="s">
        <v>462</v>
      </c>
      <c r="G365" s="134" t="s">
        <v>460</v>
      </c>
      <c r="H365" s="147" t="str">
        <f t="shared" si="471"/>
        <v>Xã Trị AnTTVAVị trí 1240</v>
      </c>
      <c r="I365" s="134"/>
      <c r="J365" s="134"/>
      <c r="K365" s="176" t="str">
        <f>'ĐẤT PNN'!D365</f>
        <v>Các tuyến đường giao thông đấu nối trực tiếp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có hiện trạng là đường nhựa, bê tông xi măng:
- Có bề rộng ≥5m, cách đường giao thông &gt;600m.
- Có bề rộng từ ≥3m đến &lt;5m, cách đường giao thông từ &gt;400m đến ≤600m.
- Có bề rộng &lt;3m, cách đường giao thông ≤200m.</v>
      </c>
      <c r="L365" s="176"/>
      <c r="M365" s="176"/>
      <c r="N365" s="140">
        <f t="shared" si="523"/>
        <v>200</v>
      </c>
      <c r="O365" s="140">
        <f t="shared" si="524"/>
        <v>130</v>
      </c>
      <c r="P365" s="140">
        <v>400</v>
      </c>
      <c r="Q365" s="140">
        <v>260</v>
      </c>
      <c r="R365" s="157">
        <v>1.0900000000000001</v>
      </c>
      <c r="S365" s="139">
        <f t="shared" si="525"/>
        <v>240</v>
      </c>
      <c r="T365" s="139">
        <f t="shared" si="526"/>
        <v>220</v>
      </c>
      <c r="U365" s="139">
        <f t="shared" si="527"/>
        <v>200</v>
      </c>
      <c r="V365" s="139">
        <f t="shared" si="528"/>
        <v>180</v>
      </c>
      <c r="W365" s="141">
        <f t="shared" si="472"/>
        <v>760</v>
      </c>
      <c r="X365" s="141">
        <f t="shared" si="473"/>
        <v>460</v>
      </c>
      <c r="Y365" s="141">
        <f t="shared" si="474"/>
        <v>400</v>
      </c>
      <c r="Z365" s="141">
        <f t="shared" si="475"/>
        <v>310</v>
      </c>
      <c r="AA365" s="144">
        <v>3</v>
      </c>
      <c r="AB365" s="145">
        <v>150</v>
      </c>
      <c r="AC365" s="145">
        <v>140</v>
      </c>
      <c r="AD365" s="145">
        <v>130</v>
      </c>
      <c r="AE365" s="145">
        <v>120</v>
      </c>
      <c r="AF365" s="141">
        <f t="shared" si="476"/>
        <v>470</v>
      </c>
      <c r="AG365" s="141">
        <f t="shared" si="477"/>
        <v>290</v>
      </c>
      <c r="AH365" s="141">
        <f t="shared" si="478"/>
        <v>260</v>
      </c>
      <c r="AI365" s="141">
        <f t="shared" si="479"/>
        <v>200</v>
      </c>
      <c r="AJ365" s="143">
        <f>'ĐẤT PNN'!I365-'ĐẤT NN'!P365</f>
        <v>260</v>
      </c>
    </row>
    <row r="366" spans="1:36" ht="126" customHeight="1" x14ac:dyDescent="0.25">
      <c r="A366" s="134">
        <f>'ĐẤT PNN'!A366</f>
        <v>361</v>
      </c>
      <c r="B366" s="134" t="str">
        <f>'ĐẤT PNN'!B366</f>
        <v>VT4</v>
      </c>
      <c r="C366" s="134" t="str">
        <f t="shared" si="522"/>
        <v>VC16DT</v>
      </c>
      <c r="D366" s="134" t="s">
        <v>452</v>
      </c>
      <c r="E366" s="134" t="s">
        <v>170</v>
      </c>
      <c r="F366" s="134" t="s">
        <v>463</v>
      </c>
      <c r="G366" s="134" t="s">
        <v>460</v>
      </c>
      <c r="H366" s="147" t="str">
        <f t="shared" si="471"/>
        <v>Xã Trị AnTTVAVị trí 1240</v>
      </c>
      <c r="I366" s="134"/>
      <c r="J366" s="134"/>
      <c r="K366" s="176" t="str">
        <f>'ĐẤT PNN'!D366</f>
        <v>Các tuyến đường giao thông đấu nối trực tiếp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có hiện trạng là đường nhựa, bê tông xi măng:
- Có bề rộng từ ≥3m đến &lt;5m, cách đường giao thông &gt;600m.
- Có bề rộng &lt;3m, cách đường giao thông &gt;200m.</v>
      </c>
      <c r="L366" s="176"/>
      <c r="M366" s="176"/>
      <c r="N366" s="140">
        <f t="shared" si="523"/>
        <v>180</v>
      </c>
      <c r="O366" s="140">
        <f t="shared" si="524"/>
        <v>120</v>
      </c>
      <c r="P366" s="140">
        <v>310</v>
      </c>
      <c r="Q366" s="140">
        <v>200</v>
      </c>
      <c r="R366" s="157">
        <v>1.0900000000000001</v>
      </c>
      <c r="S366" s="139">
        <f t="shared" si="525"/>
        <v>240</v>
      </c>
      <c r="T366" s="139">
        <f t="shared" si="526"/>
        <v>220</v>
      </c>
      <c r="U366" s="139">
        <f t="shared" si="527"/>
        <v>200</v>
      </c>
      <c r="V366" s="139">
        <f t="shared" si="528"/>
        <v>180</v>
      </c>
      <c r="W366" s="141">
        <f t="shared" si="472"/>
        <v>760</v>
      </c>
      <c r="X366" s="141">
        <f t="shared" si="473"/>
        <v>460</v>
      </c>
      <c r="Y366" s="141">
        <f t="shared" si="474"/>
        <v>400</v>
      </c>
      <c r="Z366" s="141">
        <f t="shared" si="475"/>
        <v>310</v>
      </c>
      <c r="AA366" s="144">
        <v>3</v>
      </c>
      <c r="AB366" s="145">
        <v>150</v>
      </c>
      <c r="AC366" s="145">
        <v>140</v>
      </c>
      <c r="AD366" s="145">
        <v>130</v>
      </c>
      <c r="AE366" s="145">
        <v>120</v>
      </c>
      <c r="AF366" s="141">
        <f t="shared" si="476"/>
        <v>470</v>
      </c>
      <c r="AG366" s="141">
        <f t="shared" si="477"/>
        <v>290</v>
      </c>
      <c r="AH366" s="141">
        <f t="shared" si="478"/>
        <v>260</v>
      </c>
      <c r="AI366" s="141">
        <f t="shared" si="479"/>
        <v>200</v>
      </c>
      <c r="AJ366" s="143">
        <f>'ĐẤT PNN'!I366-'ĐẤT NN'!P366</f>
        <v>290</v>
      </c>
    </row>
    <row r="367" spans="1:36" ht="173.25" customHeight="1" x14ac:dyDescent="0.25">
      <c r="A367" s="134">
        <f>'ĐẤT PNN'!A367</f>
        <v>362</v>
      </c>
      <c r="B367" s="134" t="str">
        <f>'ĐẤT PNN'!B367</f>
        <v>VT2*0,8</v>
      </c>
      <c r="C367" s="134" t="str">
        <f t="shared" si="522"/>
        <v>VC16DT</v>
      </c>
      <c r="D367" s="134" t="s">
        <v>448</v>
      </c>
      <c r="E367" s="134" t="s">
        <v>170</v>
      </c>
      <c r="F367" s="134" t="s">
        <v>461</v>
      </c>
      <c r="G367" s="134" t="s">
        <v>460</v>
      </c>
      <c r="H367" s="147" t="str">
        <f t="shared" si="471"/>
        <v>Xã Trị AnTTVAVị trí 1240</v>
      </c>
      <c r="I367" s="134"/>
      <c r="J367" s="134"/>
      <c r="K367" s="176" t="str">
        <f>'ĐẤT PNN'!D367</f>
        <v>Các tuyến đường giao thông không đấu nối trực tiếp và thông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có hiện trạng là đường nhựa, bê tông xi măng:
- Có bề rộng ≥5m, cách đường giao thông ≤600m.
- Có bề rộng từ ≥3m đến &lt;5m, cách đường giao thông ≤400m.</v>
      </c>
      <c r="L367" s="176"/>
      <c r="M367" s="176"/>
      <c r="N367" s="140">
        <f t="shared" si="523"/>
        <v>220</v>
      </c>
      <c r="O367" s="140">
        <f t="shared" si="524"/>
        <v>140</v>
      </c>
      <c r="P367" s="140">
        <v>460</v>
      </c>
      <c r="Q367" s="140">
        <v>290</v>
      </c>
      <c r="R367" s="157">
        <v>1.0900000000000001</v>
      </c>
      <c r="S367" s="139">
        <f t="shared" si="525"/>
        <v>240</v>
      </c>
      <c r="T367" s="139">
        <f t="shared" si="526"/>
        <v>220</v>
      </c>
      <c r="U367" s="139">
        <f t="shared" si="527"/>
        <v>200</v>
      </c>
      <c r="V367" s="139">
        <f t="shared" si="528"/>
        <v>180</v>
      </c>
      <c r="W367" s="141">
        <f t="shared" si="472"/>
        <v>760</v>
      </c>
      <c r="X367" s="141">
        <f t="shared" si="473"/>
        <v>460</v>
      </c>
      <c r="Y367" s="141">
        <f t="shared" si="474"/>
        <v>400</v>
      </c>
      <c r="Z367" s="141">
        <f t="shared" si="475"/>
        <v>310</v>
      </c>
      <c r="AA367" s="144">
        <v>3</v>
      </c>
      <c r="AB367" s="145">
        <v>150</v>
      </c>
      <c r="AC367" s="145">
        <v>140</v>
      </c>
      <c r="AD367" s="145">
        <v>130</v>
      </c>
      <c r="AE367" s="145">
        <v>120</v>
      </c>
      <c r="AF367" s="141">
        <f t="shared" si="476"/>
        <v>470</v>
      </c>
      <c r="AG367" s="141">
        <f t="shared" si="477"/>
        <v>290</v>
      </c>
      <c r="AH367" s="141">
        <f t="shared" si="478"/>
        <v>260</v>
      </c>
      <c r="AI367" s="141">
        <f t="shared" si="479"/>
        <v>200</v>
      </c>
      <c r="AJ367" s="143">
        <f>'ĐẤT PNN'!I367-'ĐẤT NN'!P367</f>
        <v>380</v>
      </c>
    </row>
    <row r="368" spans="1:36" ht="189" customHeight="1" x14ac:dyDescent="0.25">
      <c r="A368" s="134">
        <f>'ĐẤT PNN'!A368</f>
        <v>363</v>
      </c>
      <c r="B368" s="134" t="str">
        <f>'ĐẤT PNN'!B368</f>
        <v>VT3*0,8</v>
      </c>
      <c r="C368" s="134" t="str">
        <f t="shared" si="522"/>
        <v>VC16DT</v>
      </c>
      <c r="D368" s="134" t="s">
        <v>450</v>
      </c>
      <c r="E368" s="134" t="s">
        <v>170</v>
      </c>
      <c r="F368" s="134" t="s">
        <v>462</v>
      </c>
      <c r="G368" s="134" t="s">
        <v>460</v>
      </c>
      <c r="H368" s="147" t="str">
        <f t="shared" si="471"/>
        <v>Xã Trị AnTTVAVị trí 1240</v>
      </c>
      <c r="I368" s="134"/>
      <c r="J368" s="134"/>
      <c r="K368" s="176" t="str">
        <f>'ĐẤT PNN'!D368</f>
        <v>Các tuyến đường giao thông không đấu nối trực tiếp và thông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có hiện trạng là đường nhựa, bê tông xi măng:
- Có bề rộng ≥5m, cách đường giao thông &gt;600m.
- Có bề rộng từ ≥3m đến &lt;5m, cách đường giao thông từ &gt;400m đến ≤600m.
- Có bề rộng &lt;3m, cách đường giao thông ≤200m.</v>
      </c>
      <c r="L368" s="176"/>
      <c r="M368" s="176"/>
      <c r="N368" s="140">
        <f t="shared" si="523"/>
        <v>200</v>
      </c>
      <c r="O368" s="140">
        <f t="shared" si="524"/>
        <v>130</v>
      </c>
      <c r="P368" s="140">
        <v>400</v>
      </c>
      <c r="Q368" s="140">
        <v>260</v>
      </c>
      <c r="R368" s="157">
        <v>1.0900000000000001</v>
      </c>
      <c r="S368" s="139">
        <f t="shared" si="525"/>
        <v>240</v>
      </c>
      <c r="T368" s="139">
        <f t="shared" si="526"/>
        <v>220</v>
      </c>
      <c r="U368" s="139">
        <f t="shared" si="527"/>
        <v>200</v>
      </c>
      <c r="V368" s="139">
        <f t="shared" si="528"/>
        <v>180</v>
      </c>
      <c r="W368" s="141">
        <f t="shared" si="472"/>
        <v>760</v>
      </c>
      <c r="X368" s="141">
        <f t="shared" si="473"/>
        <v>460</v>
      </c>
      <c r="Y368" s="141">
        <f t="shared" si="474"/>
        <v>400</v>
      </c>
      <c r="Z368" s="141">
        <f t="shared" si="475"/>
        <v>310</v>
      </c>
      <c r="AA368" s="144">
        <v>3</v>
      </c>
      <c r="AB368" s="145">
        <v>150</v>
      </c>
      <c r="AC368" s="145">
        <v>140</v>
      </c>
      <c r="AD368" s="145">
        <v>130</v>
      </c>
      <c r="AE368" s="145">
        <v>120</v>
      </c>
      <c r="AF368" s="141">
        <f t="shared" si="476"/>
        <v>470</v>
      </c>
      <c r="AG368" s="141">
        <f t="shared" si="477"/>
        <v>290</v>
      </c>
      <c r="AH368" s="141">
        <f t="shared" si="478"/>
        <v>260</v>
      </c>
      <c r="AI368" s="141">
        <f t="shared" si="479"/>
        <v>200</v>
      </c>
      <c r="AJ368" s="143">
        <f>'ĐẤT PNN'!I368-'ĐẤT NN'!P368</f>
        <v>200</v>
      </c>
    </row>
    <row r="369" spans="1:36" ht="126" customHeight="1" x14ac:dyDescent="0.25">
      <c r="A369" s="134">
        <f>'ĐẤT PNN'!A369</f>
        <v>364</v>
      </c>
      <c r="B369" s="134" t="str">
        <f>'ĐẤT PNN'!B369</f>
        <v>VT4*0,8</v>
      </c>
      <c r="C369" s="134" t="str">
        <f t="shared" si="522"/>
        <v>VC16DT</v>
      </c>
      <c r="D369" s="134" t="s">
        <v>452</v>
      </c>
      <c r="E369" s="134" t="s">
        <v>170</v>
      </c>
      <c r="F369" s="134" t="s">
        <v>463</v>
      </c>
      <c r="G369" s="134" t="s">
        <v>460</v>
      </c>
      <c r="H369" s="147" t="str">
        <f t="shared" si="471"/>
        <v>Xã Trị AnTTVAVị trí 1240</v>
      </c>
      <c r="I369" s="134"/>
      <c r="J369" s="134"/>
      <c r="K369" s="176" t="str">
        <f>'ĐẤT PNN'!D369</f>
        <v>Các tuyến đường giao thông không đấu nối trực tiếp và thông ra Đường Nguyễn Trung Trực đoạn từ Đường Lê Đại Hành, đoạn từ đường Nguyễn Tất Thành đến đường Hoàng Văn Thụ (ngã 3 có tiệm sửa xe) đến Bên phải: hết ranh thửa đất số 388, tờ bản đồ số 91, BĐĐC xã Trị An. Bên trái: hết ranh thửa đất số 289, tờ bản đồ số 91, BĐĐC xã Trị An. có hiện trạng là đường nhựa, bê tông xi măng:
- Có bề rộng từ ≥3m đến &lt;5m, cách đường giao thông &gt;600m.
- Có bề rộng &lt;3m, cách đường giao thông &gt; 200m.</v>
      </c>
      <c r="L369" s="176"/>
      <c r="M369" s="176"/>
      <c r="N369" s="140">
        <f t="shared" si="523"/>
        <v>180</v>
      </c>
      <c r="O369" s="140">
        <f t="shared" si="524"/>
        <v>120</v>
      </c>
      <c r="P369" s="140">
        <v>310</v>
      </c>
      <c r="Q369" s="140">
        <v>200</v>
      </c>
      <c r="R369" s="157">
        <v>1.0900000000000001</v>
      </c>
      <c r="S369" s="139">
        <f t="shared" si="525"/>
        <v>240</v>
      </c>
      <c r="T369" s="139">
        <f t="shared" si="526"/>
        <v>220</v>
      </c>
      <c r="U369" s="139">
        <f t="shared" si="527"/>
        <v>200</v>
      </c>
      <c r="V369" s="139">
        <f t="shared" si="528"/>
        <v>180</v>
      </c>
      <c r="W369" s="141">
        <f t="shared" si="472"/>
        <v>760</v>
      </c>
      <c r="X369" s="141">
        <f t="shared" si="473"/>
        <v>460</v>
      </c>
      <c r="Y369" s="141">
        <f t="shared" si="474"/>
        <v>400</v>
      </c>
      <c r="Z369" s="141">
        <f t="shared" si="475"/>
        <v>310</v>
      </c>
      <c r="AA369" s="144">
        <v>3</v>
      </c>
      <c r="AB369" s="145">
        <v>150</v>
      </c>
      <c r="AC369" s="145">
        <v>140</v>
      </c>
      <c r="AD369" s="145">
        <v>130</v>
      </c>
      <c r="AE369" s="145">
        <v>120</v>
      </c>
      <c r="AF369" s="141">
        <f t="shared" si="476"/>
        <v>470</v>
      </c>
      <c r="AG369" s="141">
        <f t="shared" si="477"/>
        <v>290</v>
      </c>
      <c r="AH369" s="141">
        <f t="shared" si="478"/>
        <v>260</v>
      </c>
      <c r="AI369" s="141">
        <f t="shared" si="479"/>
        <v>200</v>
      </c>
      <c r="AJ369" s="143">
        <f>'ĐẤT PNN'!I369-'ĐẤT NN'!P369</f>
        <v>230</v>
      </c>
    </row>
    <row r="370" spans="1:36" ht="47.25" x14ac:dyDescent="0.25">
      <c r="A370" s="134">
        <f>'ĐẤT PNN'!A370</f>
        <v>365</v>
      </c>
      <c r="B370" s="134" t="str">
        <f>'ĐẤT PNN'!B370</f>
        <v>VC12DT</v>
      </c>
      <c r="C370" s="134" t="str">
        <f>$B$370</f>
        <v>VC12DT</v>
      </c>
      <c r="D370" s="134" t="s">
        <v>446</v>
      </c>
      <c r="E370" s="134" t="s">
        <v>170</v>
      </c>
      <c r="F370" s="134" t="s">
        <v>459</v>
      </c>
      <c r="G370" s="134" t="s">
        <v>460</v>
      </c>
      <c r="H370" s="147" t="str">
        <f t="shared" si="471"/>
        <v>Xã Trị AnTTVAVị trí 1240</v>
      </c>
      <c r="I370" s="156" t="s">
        <v>426</v>
      </c>
      <c r="J370" s="156" t="s">
        <v>425</v>
      </c>
      <c r="K370" s="135" t="str">
        <f>'ĐẤT PNN'!D370</f>
        <v>Đường Bà Huyện Thanh Quan</v>
      </c>
      <c r="L370" s="135" t="str">
        <f>'ĐẤT PNN'!E370</f>
        <v>Đường Nguyễn Tất Thành (ĐT 767)</v>
      </c>
      <c r="M370" s="135" t="str">
        <f>'ĐẤT PNN'!F370</f>
        <v>Đường Nguyễn Trung Trực</v>
      </c>
      <c r="N370" s="140">
        <f>S370</f>
        <v>240</v>
      </c>
      <c r="O370" s="140">
        <f>AB370</f>
        <v>230</v>
      </c>
      <c r="P370" s="140">
        <v>760</v>
      </c>
      <c r="Q370" s="140">
        <v>720</v>
      </c>
      <c r="R370" s="157">
        <v>1.1299999999999999</v>
      </c>
      <c r="S370" s="136">
        <v>240</v>
      </c>
      <c r="T370" s="136">
        <v>220</v>
      </c>
      <c r="U370" s="136">
        <v>200</v>
      </c>
      <c r="V370" s="136">
        <v>180</v>
      </c>
      <c r="W370" s="141">
        <f t="shared" si="472"/>
        <v>760</v>
      </c>
      <c r="X370" s="141">
        <f t="shared" si="473"/>
        <v>460</v>
      </c>
      <c r="Y370" s="141">
        <f t="shared" si="474"/>
        <v>400</v>
      </c>
      <c r="Z370" s="141">
        <f t="shared" si="475"/>
        <v>310</v>
      </c>
      <c r="AA370" s="144">
        <v>3</v>
      </c>
      <c r="AB370" s="145">
        <v>230</v>
      </c>
      <c r="AC370" s="145">
        <v>210</v>
      </c>
      <c r="AD370" s="145">
        <v>190</v>
      </c>
      <c r="AE370" s="145">
        <v>170</v>
      </c>
      <c r="AF370" s="141">
        <f t="shared" si="476"/>
        <v>720</v>
      </c>
      <c r="AG370" s="141">
        <f t="shared" si="477"/>
        <v>440</v>
      </c>
      <c r="AH370" s="141">
        <f t="shared" si="478"/>
        <v>380</v>
      </c>
      <c r="AI370" s="141">
        <f t="shared" si="479"/>
        <v>290</v>
      </c>
      <c r="AJ370" s="143">
        <f>'ĐẤT PNN'!I370-'ĐẤT NN'!P370</f>
        <v>1840</v>
      </c>
    </row>
    <row r="371" spans="1:36" ht="126" customHeight="1" x14ac:dyDescent="0.25">
      <c r="A371" s="134">
        <f>'ĐẤT PNN'!A371</f>
        <v>366</v>
      </c>
      <c r="B371" s="134" t="str">
        <f>'ĐẤT PNN'!B371</f>
        <v>VT2</v>
      </c>
      <c r="C371" s="134" t="str">
        <f t="shared" ref="C371:C376" si="529">$B$370</f>
        <v>VC12DT</v>
      </c>
      <c r="D371" s="134" t="s">
        <v>448</v>
      </c>
      <c r="E371" s="134" t="s">
        <v>170</v>
      </c>
      <c r="F371" s="134" t="s">
        <v>461</v>
      </c>
      <c r="G371" s="134" t="s">
        <v>460</v>
      </c>
      <c r="H371" s="147" t="str">
        <f t="shared" si="471"/>
        <v>Xã Trị AnTTVAVị trí 1240</v>
      </c>
      <c r="I371" s="134"/>
      <c r="J371" s="134"/>
      <c r="K371" s="176" t="str">
        <f>'ĐẤT PNN'!D371</f>
        <v>Các tuyến đường giao thông đấu nối trực tiếp ra Đường Bà Huyện Thanh Quan đoạn từ Đường Nguyễn Tất Thành (ĐT 767) đến Đường Nguyễn Trung Trực có hiện trạng là đường nhựa, bê tông xi măng:
- Có bề rộng ≥5m, cách đường giao thông ≤600m.
- Có bề rộng từ ≥3m đến &lt;5m, cách đường giao thông ≤400m.</v>
      </c>
      <c r="L371" s="176"/>
      <c r="M371" s="176"/>
      <c r="N371" s="140">
        <f t="shared" ref="N371:N376" si="530">IF(B371="VT2",T371,IF(B371="VT3",U371,IF(B371="VT2*0,8",T371,IF(B371="VT3*0,8",U371,V371))))</f>
        <v>220</v>
      </c>
      <c r="O371" s="140">
        <f t="shared" ref="O371:O376" si="531">IF(B371="VT2",AC371,IF(B371="VT3",AD371,IF(B371="VT2*0,8",AC371,IF(B371="VT3*0,8",AD371,AE371))))</f>
        <v>140</v>
      </c>
      <c r="P371" s="140">
        <v>460</v>
      </c>
      <c r="Q371" s="140">
        <v>290</v>
      </c>
      <c r="R371" s="157">
        <v>1.1299999999999999</v>
      </c>
      <c r="S371" s="139">
        <f t="shared" ref="S371:S376" si="532">S370</f>
        <v>240</v>
      </c>
      <c r="T371" s="139">
        <f t="shared" ref="T371:T376" si="533">T370</f>
        <v>220</v>
      </c>
      <c r="U371" s="139">
        <f t="shared" ref="U371:U376" si="534">U370</f>
        <v>200</v>
      </c>
      <c r="V371" s="139">
        <f t="shared" ref="V371:V376" si="535">V370</f>
        <v>180</v>
      </c>
      <c r="W371" s="141">
        <f t="shared" si="472"/>
        <v>760</v>
      </c>
      <c r="X371" s="141">
        <f t="shared" si="473"/>
        <v>460</v>
      </c>
      <c r="Y371" s="141">
        <f t="shared" si="474"/>
        <v>400</v>
      </c>
      <c r="Z371" s="141">
        <f t="shared" si="475"/>
        <v>310</v>
      </c>
      <c r="AA371" s="144">
        <v>3</v>
      </c>
      <c r="AB371" s="145">
        <v>150</v>
      </c>
      <c r="AC371" s="145">
        <v>140</v>
      </c>
      <c r="AD371" s="145">
        <v>130</v>
      </c>
      <c r="AE371" s="145">
        <v>120</v>
      </c>
      <c r="AF371" s="141">
        <f t="shared" si="476"/>
        <v>470</v>
      </c>
      <c r="AG371" s="141">
        <f t="shared" si="477"/>
        <v>290</v>
      </c>
      <c r="AH371" s="141">
        <f t="shared" si="478"/>
        <v>260</v>
      </c>
      <c r="AI371" s="141">
        <f t="shared" si="479"/>
        <v>200</v>
      </c>
      <c r="AJ371" s="143">
        <f>'ĐẤT PNN'!I371-'ĐẤT NN'!P371</f>
        <v>500</v>
      </c>
    </row>
    <row r="372" spans="1:36" ht="141.75" customHeight="1" x14ac:dyDescent="0.25">
      <c r="A372" s="134">
        <f>'ĐẤT PNN'!A372</f>
        <v>367</v>
      </c>
      <c r="B372" s="134" t="str">
        <f>'ĐẤT PNN'!B372</f>
        <v>VT3</v>
      </c>
      <c r="C372" s="134" t="str">
        <f t="shared" si="529"/>
        <v>VC12DT</v>
      </c>
      <c r="D372" s="134" t="s">
        <v>450</v>
      </c>
      <c r="E372" s="134" t="s">
        <v>170</v>
      </c>
      <c r="F372" s="134" t="s">
        <v>462</v>
      </c>
      <c r="G372" s="134" t="s">
        <v>460</v>
      </c>
      <c r="H372" s="147" t="str">
        <f t="shared" si="471"/>
        <v>Xã Trị AnTTVAVị trí 1240</v>
      </c>
      <c r="I372" s="134"/>
      <c r="J372" s="134"/>
      <c r="K372" s="176" t="str">
        <f>'ĐẤT PNN'!D372</f>
        <v>Các tuyến đường giao thông đấu nối trực tiếp ra Đường Bà Huyện Thanh Quan đoạn từ Đường Nguyễn Tất Thành (ĐT 767) đến Đường Nguyễn Trung Trực có hiện trạng là đường nhựa, bê tông xi măng:
- Có bề rộng ≥5m, cách đường giao thông &gt;600m.
- Có bề rộng từ ≥3m đến &lt;5m, cách đường giao thông từ &gt;400m đến ≤600m.
- Có bề rộng &lt;3m, cách đường giao thông ≤200m.</v>
      </c>
      <c r="L372" s="176"/>
      <c r="M372" s="176"/>
      <c r="N372" s="140">
        <f t="shared" si="530"/>
        <v>200</v>
      </c>
      <c r="O372" s="140">
        <f t="shared" si="531"/>
        <v>130</v>
      </c>
      <c r="P372" s="140">
        <v>400</v>
      </c>
      <c r="Q372" s="140">
        <v>260</v>
      </c>
      <c r="R372" s="157">
        <v>1.1299999999999999</v>
      </c>
      <c r="S372" s="139">
        <f t="shared" si="532"/>
        <v>240</v>
      </c>
      <c r="T372" s="139">
        <f t="shared" si="533"/>
        <v>220</v>
      </c>
      <c r="U372" s="139">
        <f t="shared" si="534"/>
        <v>200</v>
      </c>
      <c r="V372" s="139">
        <f t="shared" si="535"/>
        <v>180</v>
      </c>
      <c r="W372" s="141">
        <f t="shared" si="472"/>
        <v>760</v>
      </c>
      <c r="X372" s="141">
        <f t="shared" si="473"/>
        <v>460</v>
      </c>
      <c r="Y372" s="141">
        <f t="shared" si="474"/>
        <v>400</v>
      </c>
      <c r="Z372" s="141">
        <f t="shared" si="475"/>
        <v>310</v>
      </c>
      <c r="AA372" s="144">
        <v>3</v>
      </c>
      <c r="AB372" s="145">
        <v>150</v>
      </c>
      <c r="AC372" s="145">
        <v>140</v>
      </c>
      <c r="AD372" s="145">
        <v>130</v>
      </c>
      <c r="AE372" s="145">
        <v>120</v>
      </c>
      <c r="AF372" s="141">
        <f t="shared" si="476"/>
        <v>470</v>
      </c>
      <c r="AG372" s="141">
        <f t="shared" si="477"/>
        <v>290</v>
      </c>
      <c r="AH372" s="141">
        <f t="shared" si="478"/>
        <v>260</v>
      </c>
      <c r="AI372" s="141">
        <f t="shared" si="479"/>
        <v>200</v>
      </c>
      <c r="AJ372" s="143">
        <f>'ĐẤT PNN'!I372-'ĐẤT NN'!P372</f>
        <v>260</v>
      </c>
    </row>
    <row r="373" spans="1:36" ht="78.75" customHeight="1" x14ac:dyDescent="0.25">
      <c r="A373" s="134">
        <f>'ĐẤT PNN'!A373</f>
        <v>368</v>
      </c>
      <c r="B373" s="134" t="str">
        <f>'ĐẤT PNN'!B373</f>
        <v>VT4</v>
      </c>
      <c r="C373" s="134" t="str">
        <f t="shared" si="529"/>
        <v>VC12DT</v>
      </c>
      <c r="D373" s="134" t="s">
        <v>452</v>
      </c>
      <c r="E373" s="134" t="s">
        <v>170</v>
      </c>
      <c r="F373" s="134" t="s">
        <v>463</v>
      </c>
      <c r="G373" s="134" t="s">
        <v>460</v>
      </c>
      <c r="H373" s="147" t="str">
        <f t="shared" si="471"/>
        <v>Xã Trị AnTTVAVị trí 1240</v>
      </c>
      <c r="I373" s="134"/>
      <c r="J373" s="134"/>
      <c r="K373" s="176" t="str">
        <f>'ĐẤT PNN'!D373</f>
        <v>Các tuyến đường giao thông đấu nối trực tiếp ra Đường Bà Huyện Thanh Quan đoạn từ Đường Nguyễn Tất Thành (ĐT 767) đến Đường Nguyễn Trung Trực có hiện trạng là đường nhựa, bê tông xi măng:
- Có bề rộng từ ≥3m đến &lt;5m, cách đường giao thông &gt;600m.
- Có bề rộng &lt;3m, cách đường giao thông &gt;200m.</v>
      </c>
      <c r="L373" s="176"/>
      <c r="M373" s="176"/>
      <c r="N373" s="140">
        <f t="shared" si="530"/>
        <v>180</v>
      </c>
      <c r="O373" s="140">
        <f t="shared" si="531"/>
        <v>120</v>
      </c>
      <c r="P373" s="140">
        <v>310</v>
      </c>
      <c r="Q373" s="140">
        <v>200</v>
      </c>
      <c r="R373" s="157">
        <v>1.1299999999999999</v>
      </c>
      <c r="S373" s="139">
        <f t="shared" si="532"/>
        <v>240</v>
      </c>
      <c r="T373" s="139">
        <f t="shared" si="533"/>
        <v>220</v>
      </c>
      <c r="U373" s="139">
        <f t="shared" si="534"/>
        <v>200</v>
      </c>
      <c r="V373" s="139">
        <f t="shared" si="535"/>
        <v>180</v>
      </c>
      <c r="W373" s="141">
        <f t="shared" si="472"/>
        <v>760</v>
      </c>
      <c r="X373" s="141">
        <f t="shared" si="473"/>
        <v>460</v>
      </c>
      <c r="Y373" s="141">
        <f t="shared" si="474"/>
        <v>400</v>
      </c>
      <c r="Z373" s="141">
        <f t="shared" si="475"/>
        <v>310</v>
      </c>
      <c r="AA373" s="144">
        <v>3</v>
      </c>
      <c r="AB373" s="145">
        <v>150</v>
      </c>
      <c r="AC373" s="145">
        <v>140</v>
      </c>
      <c r="AD373" s="145">
        <v>130</v>
      </c>
      <c r="AE373" s="145">
        <v>120</v>
      </c>
      <c r="AF373" s="141">
        <f t="shared" si="476"/>
        <v>470</v>
      </c>
      <c r="AG373" s="141">
        <f t="shared" si="477"/>
        <v>290</v>
      </c>
      <c r="AH373" s="141">
        <f t="shared" si="478"/>
        <v>260</v>
      </c>
      <c r="AI373" s="141">
        <f t="shared" si="479"/>
        <v>200</v>
      </c>
      <c r="AJ373" s="143">
        <f>'ĐẤT PNN'!I373-'ĐẤT NN'!P373</f>
        <v>290</v>
      </c>
    </row>
    <row r="374" spans="1:36" ht="126" customHeight="1" x14ac:dyDescent="0.25">
      <c r="A374" s="134">
        <f>'ĐẤT PNN'!A374</f>
        <v>369</v>
      </c>
      <c r="B374" s="134" t="str">
        <f>'ĐẤT PNN'!B374</f>
        <v>VT2*0,8</v>
      </c>
      <c r="C374" s="134" t="str">
        <f t="shared" si="529"/>
        <v>VC12DT</v>
      </c>
      <c r="D374" s="134" t="s">
        <v>448</v>
      </c>
      <c r="E374" s="134" t="s">
        <v>170</v>
      </c>
      <c r="F374" s="134" t="s">
        <v>461</v>
      </c>
      <c r="G374" s="134" t="s">
        <v>460</v>
      </c>
      <c r="H374" s="147" t="str">
        <f t="shared" si="471"/>
        <v>Xã Trị AnTTVAVị trí 1240</v>
      </c>
      <c r="I374" s="134"/>
      <c r="J374" s="134"/>
      <c r="K374" s="176" t="str">
        <f>'ĐẤT PNN'!D374</f>
        <v>Các tuyến đường giao thông không đấu nối trực tiếp và thông ra Đường Bà Huyện Thanh Quan đoạn từ Đường Nguyễn Tất Thành (ĐT 767) đến Đường Nguyễn Trung Trực có hiện trạng là đường nhựa, bê tông xi măng:
- Có bề rộng ≥5m, cách đường giao thông ≤600m.
- Có bề rộng từ ≥3m đến &lt;5m, cách đường giao thông ≤400m.</v>
      </c>
      <c r="L374" s="176"/>
      <c r="M374" s="176"/>
      <c r="N374" s="140">
        <f t="shared" si="530"/>
        <v>220</v>
      </c>
      <c r="O374" s="140">
        <f t="shared" si="531"/>
        <v>140</v>
      </c>
      <c r="P374" s="140">
        <v>460</v>
      </c>
      <c r="Q374" s="140">
        <v>290</v>
      </c>
      <c r="R374" s="157">
        <v>1.1299999999999999</v>
      </c>
      <c r="S374" s="139">
        <f t="shared" si="532"/>
        <v>240</v>
      </c>
      <c r="T374" s="139">
        <f t="shared" si="533"/>
        <v>220</v>
      </c>
      <c r="U374" s="139">
        <f t="shared" si="534"/>
        <v>200</v>
      </c>
      <c r="V374" s="139">
        <f t="shared" si="535"/>
        <v>180</v>
      </c>
      <c r="W374" s="141">
        <f t="shared" si="472"/>
        <v>760</v>
      </c>
      <c r="X374" s="141">
        <f t="shared" si="473"/>
        <v>460</v>
      </c>
      <c r="Y374" s="141">
        <f t="shared" si="474"/>
        <v>400</v>
      </c>
      <c r="Z374" s="141">
        <f t="shared" si="475"/>
        <v>310</v>
      </c>
      <c r="AA374" s="144">
        <v>3</v>
      </c>
      <c r="AB374" s="145">
        <v>150</v>
      </c>
      <c r="AC374" s="145">
        <v>140</v>
      </c>
      <c r="AD374" s="145">
        <v>130</v>
      </c>
      <c r="AE374" s="145">
        <v>120</v>
      </c>
      <c r="AF374" s="141">
        <f t="shared" si="476"/>
        <v>470</v>
      </c>
      <c r="AG374" s="141">
        <f t="shared" si="477"/>
        <v>290</v>
      </c>
      <c r="AH374" s="141">
        <f t="shared" si="478"/>
        <v>260</v>
      </c>
      <c r="AI374" s="141">
        <f t="shared" si="479"/>
        <v>200</v>
      </c>
      <c r="AJ374" s="143">
        <f>'ĐẤT PNN'!I374-'ĐẤT NN'!P374</f>
        <v>380</v>
      </c>
    </row>
    <row r="375" spans="1:36" ht="141.75" customHeight="1" x14ac:dyDescent="0.25">
      <c r="A375" s="134">
        <f>'ĐẤT PNN'!A375</f>
        <v>370</v>
      </c>
      <c r="B375" s="134" t="str">
        <f>'ĐẤT PNN'!B375</f>
        <v>VT3*0,8</v>
      </c>
      <c r="C375" s="134" t="str">
        <f t="shared" si="529"/>
        <v>VC12DT</v>
      </c>
      <c r="D375" s="134" t="s">
        <v>450</v>
      </c>
      <c r="E375" s="134" t="s">
        <v>170</v>
      </c>
      <c r="F375" s="134" t="s">
        <v>462</v>
      </c>
      <c r="G375" s="134" t="s">
        <v>460</v>
      </c>
      <c r="H375" s="147" t="str">
        <f t="shared" si="471"/>
        <v>Xã Trị AnTTVAVị trí 1240</v>
      </c>
      <c r="I375" s="134"/>
      <c r="J375" s="134"/>
      <c r="K375" s="176" t="str">
        <f>'ĐẤT PNN'!D375</f>
        <v>Các tuyến đường giao thông không đấu nối trực tiếp và thông ra Đường Bà Huyện Thanh Quan đoạn từ Đường Nguyễn Tất Thành (ĐT 767) đến Đường Nguyễn Trung Trực có hiện trạng là đường nhựa, bê tông xi măng:
- Có bề rộng ≥5m, cách đường giao thông &gt;600m.
- Có bề rộng từ ≥3m đến &lt;5m, cách đường giao thông từ &gt;400m đến ≤600m.
- Có bề rộng &lt;3m, cách đường giao thông ≤200m.</v>
      </c>
      <c r="L375" s="176"/>
      <c r="M375" s="176"/>
      <c r="N375" s="140">
        <f t="shared" si="530"/>
        <v>200</v>
      </c>
      <c r="O375" s="140">
        <f t="shared" si="531"/>
        <v>130</v>
      </c>
      <c r="P375" s="140">
        <v>400</v>
      </c>
      <c r="Q375" s="140">
        <v>260</v>
      </c>
      <c r="R375" s="157">
        <v>1.1299999999999999</v>
      </c>
      <c r="S375" s="139">
        <f t="shared" si="532"/>
        <v>240</v>
      </c>
      <c r="T375" s="139">
        <f t="shared" si="533"/>
        <v>220</v>
      </c>
      <c r="U375" s="139">
        <f t="shared" si="534"/>
        <v>200</v>
      </c>
      <c r="V375" s="139">
        <f t="shared" si="535"/>
        <v>180</v>
      </c>
      <c r="W375" s="141">
        <f t="shared" si="472"/>
        <v>760</v>
      </c>
      <c r="X375" s="141">
        <f t="shared" si="473"/>
        <v>460</v>
      </c>
      <c r="Y375" s="141">
        <f t="shared" si="474"/>
        <v>400</v>
      </c>
      <c r="Z375" s="141">
        <f t="shared" si="475"/>
        <v>310</v>
      </c>
      <c r="AA375" s="144">
        <v>3</v>
      </c>
      <c r="AB375" s="145">
        <v>150</v>
      </c>
      <c r="AC375" s="145">
        <v>140</v>
      </c>
      <c r="AD375" s="145">
        <v>130</v>
      </c>
      <c r="AE375" s="145">
        <v>120</v>
      </c>
      <c r="AF375" s="141">
        <f t="shared" si="476"/>
        <v>470</v>
      </c>
      <c r="AG375" s="141">
        <f t="shared" si="477"/>
        <v>290</v>
      </c>
      <c r="AH375" s="141">
        <f t="shared" si="478"/>
        <v>260</v>
      </c>
      <c r="AI375" s="141">
        <f t="shared" si="479"/>
        <v>200</v>
      </c>
      <c r="AJ375" s="143">
        <f>'ĐẤT PNN'!I375-'ĐẤT NN'!P375</f>
        <v>200</v>
      </c>
    </row>
    <row r="376" spans="1:36" ht="78.75" customHeight="1" x14ac:dyDescent="0.25">
      <c r="A376" s="134">
        <f>'ĐẤT PNN'!A376</f>
        <v>371</v>
      </c>
      <c r="B376" s="134" t="str">
        <f>'ĐẤT PNN'!B376</f>
        <v>VT4*0,8</v>
      </c>
      <c r="C376" s="134" t="str">
        <f t="shared" si="529"/>
        <v>VC12DT</v>
      </c>
      <c r="D376" s="134" t="s">
        <v>452</v>
      </c>
      <c r="E376" s="134" t="s">
        <v>170</v>
      </c>
      <c r="F376" s="134" t="s">
        <v>463</v>
      </c>
      <c r="G376" s="134" t="s">
        <v>460</v>
      </c>
      <c r="H376" s="147" t="str">
        <f t="shared" si="471"/>
        <v>Xã Trị AnTTVAVị trí 1240</v>
      </c>
      <c r="I376" s="134"/>
      <c r="J376" s="134"/>
      <c r="K376" s="176" t="str">
        <f>'ĐẤT PNN'!D376</f>
        <v>Các tuyến đường giao thông không đấu nối trực tiếp và thông ra Đường Bà Huyện Thanh Quan đoạn từ Đường Nguyễn Tất Thành (ĐT 767) đến Đường Nguyễn Trung Trực có hiện trạng là đường nhựa, bê tông xi măng:
- Có bề rộng từ ≥3m đến &lt;5m, cách đường giao thông &gt;600m.
- Có bề rộng &lt;3m, cách đường giao thông &gt; 200m.</v>
      </c>
      <c r="L376" s="176"/>
      <c r="M376" s="176"/>
      <c r="N376" s="140">
        <f t="shared" si="530"/>
        <v>180</v>
      </c>
      <c r="O376" s="140">
        <f t="shared" si="531"/>
        <v>120</v>
      </c>
      <c r="P376" s="140">
        <v>310</v>
      </c>
      <c r="Q376" s="140">
        <v>200</v>
      </c>
      <c r="R376" s="157">
        <v>1.1299999999999999</v>
      </c>
      <c r="S376" s="139">
        <f t="shared" si="532"/>
        <v>240</v>
      </c>
      <c r="T376" s="139">
        <f t="shared" si="533"/>
        <v>220</v>
      </c>
      <c r="U376" s="139">
        <f t="shared" si="534"/>
        <v>200</v>
      </c>
      <c r="V376" s="139">
        <f t="shared" si="535"/>
        <v>180</v>
      </c>
      <c r="W376" s="141">
        <f t="shared" si="472"/>
        <v>760</v>
      </c>
      <c r="X376" s="141">
        <f t="shared" si="473"/>
        <v>460</v>
      </c>
      <c r="Y376" s="141">
        <f t="shared" si="474"/>
        <v>400</v>
      </c>
      <c r="Z376" s="141">
        <f t="shared" si="475"/>
        <v>310</v>
      </c>
      <c r="AA376" s="144">
        <v>3</v>
      </c>
      <c r="AB376" s="145">
        <v>150</v>
      </c>
      <c r="AC376" s="145">
        <v>140</v>
      </c>
      <c r="AD376" s="145">
        <v>130</v>
      </c>
      <c r="AE376" s="145">
        <v>120</v>
      </c>
      <c r="AF376" s="141">
        <f t="shared" si="476"/>
        <v>470</v>
      </c>
      <c r="AG376" s="141">
        <f t="shared" si="477"/>
        <v>290</v>
      </c>
      <c r="AH376" s="141">
        <f t="shared" si="478"/>
        <v>260</v>
      </c>
      <c r="AI376" s="141">
        <f t="shared" si="479"/>
        <v>200</v>
      </c>
      <c r="AJ376" s="143">
        <f>'ĐẤT PNN'!I376-'ĐẤT NN'!P376</f>
        <v>230</v>
      </c>
    </row>
    <row r="377" spans="1:36" ht="47.25" x14ac:dyDescent="0.25">
      <c r="A377" s="134">
        <f>'ĐẤT PNN'!A377</f>
        <v>372</v>
      </c>
      <c r="B377" s="134" t="str">
        <f>'ĐẤT PNN'!B377</f>
        <v>VC14DT</v>
      </c>
      <c r="C377" s="134" t="str">
        <f>$B$377</f>
        <v>VC14DT</v>
      </c>
      <c r="D377" s="134" t="s">
        <v>446</v>
      </c>
      <c r="E377" s="134" t="s">
        <v>170</v>
      </c>
      <c r="F377" s="134" t="s">
        <v>459</v>
      </c>
      <c r="G377" s="134" t="s">
        <v>460</v>
      </c>
      <c r="H377" s="147" t="str">
        <f t="shared" si="471"/>
        <v>Xã Trị AnTTVAVị trí 1240</v>
      </c>
      <c r="I377" s="156" t="s">
        <v>426</v>
      </c>
      <c r="J377" s="156" t="s">
        <v>425</v>
      </c>
      <c r="K377" s="135" t="str">
        <f>'ĐẤT PNN'!D377</f>
        <v>Đường Ngô Quyền</v>
      </c>
      <c r="L377" s="135" t="str">
        <f>'ĐẤT PNN'!E377</f>
        <v>Đường tỉnh 762</v>
      </c>
      <c r="M377" s="135" t="str">
        <f>'ĐẤT PNN'!F377</f>
        <v>Đường Lê Đại Hành( đoạn từ đường Hoàng Văn Thụ đến đường Tôn Đức Thắng)</v>
      </c>
      <c r="N377" s="140">
        <f>S377</f>
        <v>240</v>
      </c>
      <c r="O377" s="140">
        <f>AB377</f>
        <v>230</v>
      </c>
      <c r="P377" s="140">
        <v>760</v>
      </c>
      <c r="Q377" s="140">
        <v>720</v>
      </c>
      <c r="R377" s="157">
        <v>1.1299999999999999</v>
      </c>
      <c r="S377" s="136">
        <v>240</v>
      </c>
      <c r="T377" s="136">
        <v>220</v>
      </c>
      <c r="U377" s="136">
        <v>200</v>
      </c>
      <c r="V377" s="136">
        <v>180</v>
      </c>
      <c r="W377" s="141">
        <f t="shared" si="472"/>
        <v>760</v>
      </c>
      <c r="X377" s="141">
        <f t="shared" si="473"/>
        <v>460</v>
      </c>
      <c r="Y377" s="141">
        <f t="shared" si="474"/>
        <v>400</v>
      </c>
      <c r="Z377" s="141">
        <f t="shared" si="475"/>
        <v>310</v>
      </c>
      <c r="AA377" s="144">
        <v>3</v>
      </c>
      <c r="AB377" s="145">
        <v>230</v>
      </c>
      <c r="AC377" s="145">
        <v>210</v>
      </c>
      <c r="AD377" s="145">
        <v>190</v>
      </c>
      <c r="AE377" s="145">
        <v>170</v>
      </c>
      <c r="AF377" s="141">
        <f t="shared" si="476"/>
        <v>720</v>
      </c>
      <c r="AG377" s="141">
        <f t="shared" si="477"/>
        <v>440</v>
      </c>
      <c r="AH377" s="141">
        <f t="shared" si="478"/>
        <v>380</v>
      </c>
      <c r="AI377" s="141">
        <f t="shared" si="479"/>
        <v>290</v>
      </c>
      <c r="AJ377" s="143">
        <f>'ĐẤT PNN'!I377-'ĐẤT NN'!P377</f>
        <v>1440</v>
      </c>
    </row>
    <row r="378" spans="1:36" ht="126" customHeight="1" x14ac:dyDescent="0.25">
      <c r="A378" s="134">
        <f>'ĐẤT PNN'!A378</f>
        <v>373</v>
      </c>
      <c r="B378" s="134" t="str">
        <f>'ĐẤT PNN'!B378</f>
        <v>VT2</v>
      </c>
      <c r="C378" s="134" t="str">
        <f t="shared" ref="C378:C383" si="536">$B$377</f>
        <v>VC14DT</v>
      </c>
      <c r="D378" s="134" t="s">
        <v>448</v>
      </c>
      <c r="E378" s="134" t="s">
        <v>170</v>
      </c>
      <c r="F378" s="134" t="s">
        <v>461</v>
      </c>
      <c r="G378" s="134" t="s">
        <v>460</v>
      </c>
      <c r="H378" s="147" t="str">
        <f t="shared" si="471"/>
        <v>Xã Trị AnTTVAVị trí 1240</v>
      </c>
      <c r="I378" s="134"/>
      <c r="J378" s="134"/>
      <c r="K378" s="176" t="str">
        <f>'ĐẤT PNN'!D378</f>
        <v>Các tuyến đường giao thông đấu nối trực tiếp ra Đường Ngô Quyền đoạn từ Đường tỉnh 762 đến Đường Lê Đại Hành( đoạn từ đường Hoàng Văn Thụ đến đường Tôn Đức Thắng) có hiện trạng là đường nhựa, bê tông xi măng:
- Có bề rộng ≥5m, cách đường giao thông ≤600m.
- Có bề rộng từ ≥3m đến &lt;5m, cách đường giao thông ≤400m.</v>
      </c>
      <c r="L378" s="176"/>
      <c r="M378" s="176"/>
      <c r="N378" s="140">
        <f t="shared" ref="N378:N383" si="537">IF(B378="VT2",T378,IF(B378="VT3",U378,IF(B378="VT2*0,8",T378,IF(B378="VT3*0,8",U378,V378))))</f>
        <v>220</v>
      </c>
      <c r="O378" s="140">
        <f t="shared" ref="O378:O383" si="538">IF(B378="VT2",AC378,IF(B378="VT3",AD378,IF(B378="VT2*0,8",AC378,IF(B378="VT3*0,8",AD378,AE378))))</f>
        <v>140</v>
      </c>
      <c r="P378" s="140">
        <v>460</v>
      </c>
      <c r="Q378" s="140">
        <v>290</v>
      </c>
      <c r="R378" s="157">
        <v>1.1299999999999999</v>
      </c>
      <c r="S378" s="139">
        <f t="shared" ref="S378:S383" si="539">S377</f>
        <v>240</v>
      </c>
      <c r="T378" s="139">
        <f t="shared" ref="T378:T383" si="540">T377</f>
        <v>220</v>
      </c>
      <c r="U378" s="139">
        <f t="shared" ref="U378:U383" si="541">U377</f>
        <v>200</v>
      </c>
      <c r="V378" s="139">
        <f t="shared" ref="V378:V383" si="542">V377</f>
        <v>180</v>
      </c>
      <c r="W378" s="141">
        <f t="shared" si="472"/>
        <v>760</v>
      </c>
      <c r="X378" s="141">
        <f t="shared" si="473"/>
        <v>460</v>
      </c>
      <c r="Y378" s="141">
        <f t="shared" si="474"/>
        <v>400</v>
      </c>
      <c r="Z378" s="141">
        <f t="shared" si="475"/>
        <v>310</v>
      </c>
      <c r="AA378" s="144">
        <v>3</v>
      </c>
      <c r="AB378" s="145">
        <v>150</v>
      </c>
      <c r="AC378" s="145">
        <v>140</v>
      </c>
      <c r="AD378" s="145">
        <v>130</v>
      </c>
      <c r="AE378" s="145">
        <v>120</v>
      </c>
      <c r="AF378" s="141">
        <f t="shared" si="476"/>
        <v>470</v>
      </c>
      <c r="AG378" s="141">
        <f t="shared" si="477"/>
        <v>290</v>
      </c>
      <c r="AH378" s="141">
        <f t="shared" si="478"/>
        <v>260</v>
      </c>
      <c r="AI378" s="141">
        <f t="shared" si="479"/>
        <v>200</v>
      </c>
      <c r="AJ378" s="143">
        <f>'ĐẤT PNN'!I378-'ĐẤT NN'!P378</f>
        <v>640</v>
      </c>
    </row>
    <row r="379" spans="1:36" ht="141.75" customHeight="1" x14ac:dyDescent="0.25">
      <c r="A379" s="134">
        <f>'ĐẤT PNN'!A379</f>
        <v>374</v>
      </c>
      <c r="B379" s="134" t="str">
        <f>'ĐẤT PNN'!B379</f>
        <v>VT3</v>
      </c>
      <c r="C379" s="134" t="str">
        <f t="shared" si="536"/>
        <v>VC14DT</v>
      </c>
      <c r="D379" s="134" t="s">
        <v>450</v>
      </c>
      <c r="E379" s="134" t="s">
        <v>170</v>
      </c>
      <c r="F379" s="134" t="s">
        <v>462</v>
      </c>
      <c r="G379" s="134" t="s">
        <v>460</v>
      </c>
      <c r="H379" s="147" t="str">
        <f t="shared" si="471"/>
        <v>Xã Trị AnTTVAVị trí 1240</v>
      </c>
      <c r="I379" s="134"/>
      <c r="J379" s="134"/>
      <c r="K379" s="176" t="str">
        <f>'ĐẤT PNN'!D379</f>
        <v>Các tuyến đường giao thông đấu nối trực tiếp ra Đường Ngô Quyền đoạn từ Đường tỉnh 762 đến Đường Lê Đại Hành( đoạn từ đường Hoàng Văn Thụ đến đường Tôn Đức Thắng) có hiện trạng là đường nhựa, bê tông xi măng:
- Có bề rộng ≥5m, cách đường giao thông &gt;600m.
- Có bề rộng từ ≥3m đến &lt;5m, cách đường giao thông từ &gt;400m đến ≤600m.
- Có bề rộng &lt;3m, cách đường giao thông ≤200m.</v>
      </c>
      <c r="L379" s="176"/>
      <c r="M379" s="176"/>
      <c r="N379" s="140">
        <f t="shared" si="537"/>
        <v>200</v>
      </c>
      <c r="O379" s="140">
        <f t="shared" si="538"/>
        <v>130</v>
      </c>
      <c r="P379" s="140">
        <v>400</v>
      </c>
      <c r="Q379" s="140">
        <v>260</v>
      </c>
      <c r="R379" s="157">
        <v>1.1299999999999999</v>
      </c>
      <c r="S379" s="139">
        <f t="shared" si="539"/>
        <v>240</v>
      </c>
      <c r="T379" s="139">
        <f t="shared" si="540"/>
        <v>220</v>
      </c>
      <c r="U379" s="139">
        <f t="shared" si="541"/>
        <v>200</v>
      </c>
      <c r="V379" s="139">
        <f t="shared" si="542"/>
        <v>180</v>
      </c>
      <c r="W379" s="141">
        <f t="shared" si="472"/>
        <v>760</v>
      </c>
      <c r="X379" s="141">
        <f t="shared" si="473"/>
        <v>460</v>
      </c>
      <c r="Y379" s="141">
        <f t="shared" si="474"/>
        <v>400</v>
      </c>
      <c r="Z379" s="141">
        <f t="shared" si="475"/>
        <v>310</v>
      </c>
      <c r="AA379" s="144">
        <v>3</v>
      </c>
      <c r="AB379" s="145">
        <v>150</v>
      </c>
      <c r="AC379" s="145">
        <v>140</v>
      </c>
      <c r="AD379" s="145">
        <v>130</v>
      </c>
      <c r="AE379" s="145">
        <v>120</v>
      </c>
      <c r="AF379" s="141">
        <f t="shared" si="476"/>
        <v>470</v>
      </c>
      <c r="AG379" s="141">
        <f t="shared" si="477"/>
        <v>290</v>
      </c>
      <c r="AH379" s="141">
        <f t="shared" si="478"/>
        <v>260</v>
      </c>
      <c r="AI379" s="141">
        <f t="shared" si="479"/>
        <v>200</v>
      </c>
      <c r="AJ379" s="143">
        <f>'ĐẤT PNN'!I379-'ĐẤT NN'!P379</f>
        <v>260</v>
      </c>
    </row>
    <row r="380" spans="1:36" ht="78.75" customHeight="1" x14ac:dyDescent="0.25">
      <c r="A380" s="134">
        <f>'ĐẤT PNN'!A380</f>
        <v>375</v>
      </c>
      <c r="B380" s="134" t="str">
        <f>'ĐẤT PNN'!B380</f>
        <v>VT4</v>
      </c>
      <c r="C380" s="134" t="str">
        <f t="shared" si="536"/>
        <v>VC14DT</v>
      </c>
      <c r="D380" s="134" t="s">
        <v>452</v>
      </c>
      <c r="E380" s="134" t="s">
        <v>170</v>
      </c>
      <c r="F380" s="134" t="s">
        <v>463</v>
      </c>
      <c r="G380" s="134" t="s">
        <v>460</v>
      </c>
      <c r="H380" s="147" t="str">
        <f t="shared" ref="H380:H432" si="543">E380&amp;G380&amp;D$6&amp;$N$97</f>
        <v>Xã Trị AnTTVAVị trí 1240</v>
      </c>
      <c r="I380" s="134"/>
      <c r="J380" s="134"/>
      <c r="K380" s="176" t="str">
        <f>'ĐẤT PNN'!D380</f>
        <v>Các tuyến đường giao thông đấu nối trực tiếp ra Đường Ngô Quyền đoạn từ Đường tỉnh 762 đến Đường Lê Đại Hành( đoạn từ đường Hoàng Văn Thụ đến đường Tôn Đức Thắng) có hiện trạng là đường nhựa, bê tông xi măng:
- Có bề rộng từ ≥3m đến &lt;5m, cách đường giao thông &gt;600m.
- Có bề rộng &lt;3m, cách đường giao thông &gt;200m.</v>
      </c>
      <c r="L380" s="176"/>
      <c r="M380" s="176"/>
      <c r="N380" s="140">
        <f t="shared" si="537"/>
        <v>180</v>
      </c>
      <c r="O380" s="140">
        <f t="shared" si="538"/>
        <v>120</v>
      </c>
      <c r="P380" s="140">
        <v>310</v>
      </c>
      <c r="Q380" s="140">
        <v>200</v>
      </c>
      <c r="R380" s="157">
        <v>1.1299999999999999</v>
      </c>
      <c r="S380" s="139">
        <f t="shared" si="539"/>
        <v>240</v>
      </c>
      <c r="T380" s="139">
        <f t="shared" si="540"/>
        <v>220</v>
      </c>
      <c r="U380" s="139">
        <f t="shared" si="541"/>
        <v>200</v>
      </c>
      <c r="V380" s="139">
        <f t="shared" si="542"/>
        <v>180</v>
      </c>
      <c r="W380" s="141">
        <f t="shared" ref="W380:W432" si="544">ROUND(S380*3.15,-1)</f>
        <v>760</v>
      </c>
      <c r="X380" s="141">
        <f t="shared" ref="X380:X432" si="545">ROUND(T380*2.1,-1)</f>
        <v>460</v>
      </c>
      <c r="Y380" s="141">
        <f t="shared" ref="Y380:Y432" si="546">ROUND(U380*2,-1)</f>
        <v>400</v>
      </c>
      <c r="Z380" s="141">
        <f t="shared" ref="Z380:Z432" si="547">ROUND(V380*1.7,-1)</f>
        <v>310</v>
      </c>
      <c r="AA380" s="144">
        <v>3</v>
      </c>
      <c r="AB380" s="145">
        <v>150</v>
      </c>
      <c r="AC380" s="145">
        <v>140</v>
      </c>
      <c r="AD380" s="145">
        <v>130</v>
      </c>
      <c r="AE380" s="145">
        <v>120</v>
      </c>
      <c r="AF380" s="141">
        <f t="shared" ref="AF380:AF432" si="548">ROUND(AB380*3.15,-1)</f>
        <v>470</v>
      </c>
      <c r="AG380" s="141">
        <f t="shared" ref="AG380:AG432" si="549">ROUND(AC380*2.1,-1)</f>
        <v>290</v>
      </c>
      <c r="AH380" s="141">
        <f t="shared" ref="AH380:AH432" si="550">ROUND(AD380*2,-1)</f>
        <v>260</v>
      </c>
      <c r="AI380" s="141">
        <f t="shared" ref="AI380:AI432" si="551">ROUND(AE380*1.7,-1)</f>
        <v>200</v>
      </c>
      <c r="AJ380" s="143">
        <f>'ĐẤT PNN'!I380-'ĐẤT NN'!P380</f>
        <v>260</v>
      </c>
    </row>
    <row r="381" spans="1:36" ht="126" customHeight="1" x14ac:dyDescent="0.25">
      <c r="A381" s="134">
        <f>'ĐẤT PNN'!A381</f>
        <v>376</v>
      </c>
      <c r="B381" s="134" t="str">
        <f>'ĐẤT PNN'!B381</f>
        <v>VT2*0,8</v>
      </c>
      <c r="C381" s="134" t="str">
        <f t="shared" si="536"/>
        <v>VC14DT</v>
      </c>
      <c r="D381" s="134" t="s">
        <v>448</v>
      </c>
      <c r="E381" s="134" t="s">
        <v>170</v>
      </c>
      <c r="F381" s="134" t="s">
        <v>461</v>
      </c>
      <c r="G381" s="134" t="s">
        <v>460</v>
      </c>
      <c r="H381" s="147" t="str">
        <f t="shared" si="543"/>
        <v>Xã Trị AnTTVAVị trí 1240</v>
      </c>
      <c r="I381" s="134"/>
      <c r="J381" s="134"/>
      <c r="K381" s="176" t="str">
        <f>'ĐẤT PNN'!D381</f>
        <v>Các tuyến đường giao thông không đấu nối trực tiếp và thông ra Đường Ngô Quyền đoạn từ Đường tỉnh 762 đến Đường Lê Đại Hành( đoạn từ đường Hoàng Văn Thụ đến đường Tôn Đức Thắng) có hiện trạng là đường nhựa, bê tông xi măng:
- Có bề rộng ≥5m, cách đường giao thông ≤600m.
- Có bề rộng từ ≥3m đến &lt;5m, cách đường giao thông ≤400m.</v>
      </c>
      <c r="L381" s="176"/>
      <c r="M381" s="176"/>
      <c r="N381" s="140">
        <f t="shared" si="537"/>
        <v>220</v>
      </c>
      <c r="O381" s="140">
        <f t="shared" si="538"/>
        <v>140</v>
      </c>
      <c r="P381" s="140">
        <v>460</v>
      </c>
      <c r="Q381" s="140">
        <v>290</v>
      </c>
      <c r="R381" s="157">
        <v>1.1299999999999999</v>
      </c>
      <c r="S381" s="139">
        <f t="shared" si="539"/>
        <v>240</v>
      </c>
      <c r="T381" s="139">
        <f t="shared" si="540"/>
        <v>220</v>
      </c>
      <c r="U381" s="139">
        <f t="shared" si="541"/>
        <v>200</v>
      </c>
      <c r="V381" s="139">
        <f t="shared" si="542"/>
        <v>180</v>
      </c>
      <c r="W381" s="141">
        <f t="shared" si="544"/>
        <v>760</v>
      </c>
      <c r="X381" s="141">
        <f t="shared" si="545"/>
        <v>460</v>
      </c>
      <c r="Y381" s="141">
        <f t="shared" si="546"/>
        <v>400</v>
      </c>
      <c r="Z381" s="141">
        <f t="shared" si="547"/>
        <v>310</v>
      </c>
      <c r="AA381" s="144">
        <v>3</v>
      </c>
      <c r="AB381" s="145">
        <v>150</v>
      </c>
      <c r="AC381" s="145">
        <v>140</v>
      </c>
      <c r="AD381" s="145">
        <v>130</v>
      </c>
      <c r="AE381" s="145">
        <v>120</v>
      </c>
      <c r="AF381" s="141">
        <f t="shared" si="548"/>
        <v>470</v>
      </c>
      <c r="AG381" s="141">
        <f t="shared" si="549"/>
        <v>290</v>
      </c>
      <c r="AH381" s="141">
        <f t="shared" si="550"/>
        <v>260</v>
      </c>
      <c r="AI381" s="141">
        <f t="shared" si="551"/>
        <v>200</v>
      </c>
      <c r="AJ381" s="143">
        <f>'ĐẤT PNN'!I381-'ĐẤT NN'!P381</f>
        <v>500</v>
      </c>
    </row>
    <row r="382" spans="1:36" ht="141.75" customHeight="1" x14ac:dyDescent="0.25">
      <c r="A382" s="134">
        <f>'ĐẤT PNN'!A382</f>
        <v>377</v>
      </c>
      <c r="B382" s="134" t="str">
        <f>'ĐẤT PNN'!B382</f>
        <v>VT3*0,8</v>
      </c>
      <c r="C382" s="134" t="str">
        <f t="shared" si="536"/>
        <v>VC14DT</v>
      </c>
      <c r="D382" s="134" t="s">
        <v>450</v>
      </c>
      <c r="E382" s="134" t="s">
        <v>170</v>
      </c>
      <c r="F382" s="134" t="s">
        <v>462</v>
      </c>
      <c r="G382" s="134" t="s">
        <v>460</v>
      </c>
      <c r="H382" s="147" t="str">
        <f t="shared" si="543"/>
        <v>Xã Trị AnTTVAVị trí 1240</v>
      </c>
      <c r="I382" s="134"/>
      <c r="J382" s="134"/>
      <c r="K382" s="176" t="str">
        <f>'ĐẤT PNN'!D382</f>
        <v>Các tuyến đường giao thông không đấu nối trực tiếp và thông ra Đường Ngô Quyền đoạn từ Đường tỉnh 762 đến Đường Lê Đại Hành( đoạn từ đường Hoàng Văn Thụ đến đường Tôn Đức Thắng) có hiện trạng là đường nhựa, bê tông xi măng:
- Có bề rộng ≥5m, cách đường giao thông &gt;600m.
- Có bề rộng từ ≥3m đến &lt;5m, cách đường giao thông từ &gt;400m đến ≤600m.
- Có bề rộng &lt;3m, cách đường giao thông ≤200m.</v>
      </c>
      <c r="L382" s="176"/>
      <c r="M382" s="176"/>
      <c r="N382" s="140">
        <f t="shared" si="537"/>
        <v>200</v>
      </c>
      <c r="O382" s="140">
        <f t="shared" si="538"/>
        <v>130</v>
      </c>
      <c r="P382" s="140">
        <v>400</v>
      </c>
      <c r="Q382" s="140">
        <v>260</v>
      </c>
      <c r="R382" s="157">
        <v>1.1299999999999999</v>
      </c>
      <c r="S382" s="139">
        <f t="shared" si="539"/>
        <v>240</v>
      </c>
      <c r="T382" s="139">
        <f t="shared" si="540"/>
        <v>220</v>
      </c>
      <c r="U382" s="139">
        <f t="shared" si="541"/>
        <v>200</v>
      </c>
      <c r="V382" s="139">
        <f t="shared" si="542"/>
        <v>180</v>
      </c>
      <c r="W382" s="141">
        <f t="shared" si="544"/>
        <v>760</v>
      </c>
      <c r="X382" s="141">
        <f t="shared" si="545"/>
        <v>460</v>
      </c>
      <c r="Y382" s="141">
        <f t="shared" si="546"/>
        <v>400</v>
      </c>
      <c r="Z382" s="141">
        <f t="shared" si="547"/>
        <v>310</v>
      </c>
      <c r="AA382" s="144">
        <v>3</v>
      </c>
      <c r="AB382" s="145">
        <v>150</v>
      </c>
      <c r="AC382" s="145">
        <v>140</v>
      </c>
      <c r="AD382" s="145">
        <v>130</v>
      </c>
      <c r="AE382" s="145">
        <v>120</v>
      </c>
      <c r="AF382" s="141">
        <f t="shared" si="548"/>
        <v>470</v>
      </c>
      <c r="AG382" s="141">
        <f t="shared" si="549"/>
        <v>290</v>
      </c>
      <c r="AH382" s="141">
        <f t="shared" si="550"/>
        <v>260</v>
      </c>
      <c r="AI382" s="141">
        <f t="shared" si="551"/>
        <v>200</v>
      </c>
      <c r="AJ382" s="143">
        <f>'ĐẤT PNN'!I382-'ĐẤT NN'!P382</f>
        <v>190</v>
      </c>
    </row>
    <row r="383" spans="1:36" ht="78.75" customHeight="1" x14ac:dyDescent="0.25">
      <c r="A383" s="134">
        <f>'ĐẤT PNN'!A383</f>
        <v>378</v>
      </c>
      <c r="B383" s="134" t="str">
        <f>'ĐẤT PNN'!B383</f>
        <v>VT4*0,8</v>
      </c>
      <c r="C383" s="134" t="str">
        <f t="shared" si="536"/>
        <v>VC14DT</v>
      </c>
      <c r="D383" s="134" t="s">
        <v>452</v>
      </c>
      <c r="E383" s="134" t="s">
        <v>170</v>
      </c>
      <c r="F383" s="134" t="s">
        <v>463</v>
      </c>
      <c r="G383" s="134" t="s">
        <v>460</v>
      </c>
      <c r="H383" s="147" t="str">
        <f t="shared" si="543"/>
        <v>Xã Trị AnTTVAVị trí 1240</v>
      </c>
      <c r="I383" s="134"/>
      <c r="J383" s="134"/>
      <c r="K383" s="176" t="str">
        <f>'ĐẤT PNN'!D383</f>
        <v>Các tuyến đường giao thông không đấu nối trực tiếp và thông ra Đường Ngô Quyền đoạn từ Đường tỉnh 762 đến Đường Lê Đại Hành( đoạn từ đường Hoàng Văn Thụ đến đường Tôn Đức Thắng) có hiện trạng là đường nhựa, bê tông xi măng:
- Có bề rộng từ ≥3m đến &lt;5m, cách đường giao thông &gt;600m.
- Có bề rộng &lt;3m, cách đường giao thông &gt; 200m.</v>
      </c>
      <c r="L383" s="176"/>
      <c r="M383" s="176"/>
      <c r="N383" s="140">
        <f t="shared" si="537"/>
        <v>180</v>
      </c>
      <c r="O383" s="140">
        <f t="shared" si="538"/>
        <v>120</v>
      </c>
      <c r="P383" s="140">
        <v>310</v>
      </c>
      <c r="Q383" s="140">
        <v>200</v>
      </c>
      <c r="R383" s="157">
        <v>1.1299999999999999</v>
      </c>
      <c r="S383" s="139">
        <f t="shared" si="539"/>
        <v>240</v>
      </c>
      <c r="T383" s="139">
        <f t="shared" si="540"/>
        <v>220</v>
      </c>
      <c r="U383" s="139">
        <f t="shared" si="541"/>
        <v>200</v>
      </c>
      <c r="V383" s="139">
        <f t="shared" si="542"/>
        <v>180</v>
      </c>
      <c r="W383" s="141">
        <f t="shared" si="544"/>
        <v>760</v>
      </c>
      <c r="X383" s="141">
        <f t="shared" si="545"/>
        <v>460</v>
      </c>
      <c r="Y383" s="141">
        <f t="shared" si="546"/>
        <v>400</v>
      </c>
      <c r="Z383" s="141">
        <f t="shared" si="547"/>
        <v>310</v>
      </c>
      <c r="AA383" s="144">
        <v>3</v>
      </c>
      <c r="AB383" s="145">
        <v>150</v>
      </c>
      <c r="AC383" s="145">
        <v>140</v>
      </c>
      <c r="AD383" s="145">
        <v>130</v>
      </c>
      <c r="AE383" s="145">
        <v>120</v>
      </c>
      <c r="AF383" s="141">
        <f t="shared" si="548"/>
        <v>470</v>
      </c>
      <c r="AG383" s="141">
        <f t="shared" si="549"/>
        <v>290</v>
      </c>
      <c r="AH383" s="141">
        <f t="shared" si="550"/>
        <v>260</v>
      </c>
      <c r="AI383" s="141">
        <f t="shared" si="551"/>
        <v>200</v>
      </c>
      <c r="AJ383" s="143">
        <f>'ĐẤT PNN'!I383-'ĐẤT NN'!P383</f>
        <v>210</v>
      </c>
    </row>
    <row r="384" spans="1:36" ht="47.25" x14ac:dyDescent="0.25">
      <c r="A384" s="134">
        <f>'ĐẤT PNN'!A384</f>
        <v>379</v>
      </c>
      <c r="B384" s="134" t="str">
        <f>'ĐẤT PNN'!B384</f>
        <v>VC7DT_D2</v>
      </c>
      <c r="C384" s="134" t="str">
        <f>$B$384</f>
        <v>VC7DT_D2</v>
      </c>
      <c r="D384" s="134" t="s">
        <v>446</v>
      </c>
      <c r="E384" s="134" t="s">
        <v>170</v>
      </c>
      <c r="F384" s="134" t="s">
        <v>459</v>
      </c>
      <c r="G384" s="134" t="s">
        <v>460</v>
      </c>
      <c r="H384" s="147" t="str">
        <f t="shared" si="543"/>
        <v>Xã Trị AnTTVAVị trí 1240</v>
      </c>
      <c r="I384" s="156" t="s">
        <v>426</v>
      </c>
      <c r="J384" s="156" t="s">
        <v>425</v>
      </c>
      <c r="K384" s="135" t="str">
        <f>'ĐẤT PNN'!D384</f>
        <v>Đường Lê Đại Hành</v>
      </c>
      <c r="L384" s="135" t="str">
        <f>'ĐẤT PNN'!E384</f>
        <v>Đường Hoàng Văn Thụ</v>
      </c>
      <c r="M384" s="135" t="str">
        <f>'ĐẤT PNN'!F384</f>
        <v>Đường Tôn Đức Thắng</v>
      </c>
      <c r="N384" s="140">
        <f>S384</f>
        <v>240</v>
      </c>
      <c r="O384" s="140">
        <f>AB384</f>
        <v>230</v>
      </c>
      <c r="P384" s="140">
        <v>760</v>
      </c>
      <c r="Q384" s="140">
        <v>720</v>
      </c>
      <c r="R384" s="157">
        <v>1.1299999999999999</v>
      </c>
      <c r="S384" s="136">
        <v>240</v>
      </c>
      <c r="T384" s="136">
        <v>220</v>
      </c>
      <c r="U384" s="136">
        <v>200</v>
      </c>
      <c r="V384" s="136">
        <v>180</v>
      </c>
      <c r="W384" s="141">
        <f t="shared" si="544"/>
        <v>760</v>
      </c>
      <c r="X384" s="141">
        <f t="shared" si="545"/>
        <v>460</v>
      </c>
      <c r="Y384" s="141">
        <f t="shared" si="546"/>
        <v>400</v>
      </c>
      <c r="Z384" s="141">
        <f t="shared" si="547"/>
        <v>310</v>
      </c>
      <c r="AA384" s="144">
        <v>3</v>
      </c>
      <c r="AB384" s="145">
        <v>230</v>
      </c>
      <c r="AC384" s="145">
        <v>210</v>
      </c>
      <c r="AD384" s="145">
        <v>190</v>
      </c>
      <c r="AE384" s="145">
        <v>170</v>
      </c>
      <c r="AF384" s="141">
        <f t="shared" si="548"/>
        <v>720</v>
      </c>
      <c r="AG384" s="141">
        <f t="shared" si="549"/>
        <v>440</v>
      </c>
      <c r="AH384" s="141">
        <f t="shared" si="550"/>
        <v>380</v>
      </c>
      <c r="AI384" s="141">
        <f t="shared" si="551"/>
        <v>290</v>
      </c>
      <c r="AJ384" s="143">
        <f>'ĐẤT PNN'!I384-'ĐẤT NN'!P384</f>
        <v>1740</v>
      </c>
    </row>
    <row r="385" spans="1:36" ht="110.25" customHeight="1" x14ac:dyDescent="0.25">
      <c r="A385" s="134">
        <f>'ĐẤT PNN'!A385</f>
        <v>380</v>
      </c>
      <c r="B385" s="134" t="str">
        <f>'ĐẤT PNN'!B385</f>
        <v>VT2</v>
      </c>
      <c r="C385" s="134" t="str">
        <f t="shared" ref="C385:C390" si="552">$B$384</f>
        <v>VC7DT_D2</v>
      </c>
      <c r="D385" s="134" t="s">
        <v>448</v>
      </c>
      <c r="E385" s="134" t="s">
        <v>170</v>
      </c>
      <c r="F385" s="134" t="s">
        <v>461</v>
      </c>
      <c r="G385" s="134" t="s">
        <v>460</v>
      </c>
      <c r="H385" s="147" t="str">
        <f t="shared" si="543"/>
        <v>Xã Trị AnTTVAVị trí 1240</v>
      </c>
      <c r="I385" s="134"/>
      <c r="J385" s="134"/>
      <c r="K385" s="176" t="str">
        <f>'ĐẤT PNN'!D385</f>
        <v>Các tuyến đường giao thông đấu nối trực tiếp ra Đường Lê Đại Hành đoạn từ Đường Hoàng Văn Thụ đến Đường Tôn Đức Thắng có hiện trạng là đường nhựa, bê tông xi măng:
- Có bề rộng ≥5m, cách đường giao thông ≤600m.
- Có bề rộng từ ≥3m đến &lt;5m, cách đường giao thông ≤400m.</v>
      </c>
      <c r="L385" s="176"/>
      <c r="M385" s="176"/>
      <c r="N385" s="140">
        <f t="shared" ref="N385:N390" si="553">IF(B385="VT2",T385,IF(B385="VT3",U385,IF(B385="VT2*0,8",T385,IF(B385="VT3*0,8",U385,V385))))</f>
        <v>220</v>
      </c>
      <c r="O385" s="140">
        <f t="shared" ref="O385:O390" si="554">IF(B385="VT2",AC385,IF(B385="VT3",AD385,IF(B385="VT2*0,8",AC385,IF(B385="VT3*0,8",AD385,AE385))))</f>
        <v>140</v>
      </c>
      <c r="P385" s="140">
        <v>460</v>
      </c>
      <c r="Q385" s="140">
        <v>290</v>
      </c>
      <c r="R385" s="157">
        <v>1.1299999999999999</v>
      </c>
      <c r="S385" s="139">
        <f t="shared" ref="S385:S390" si="555">S384</f>
        <v>240</v>
      </c>
      <c r="T385" s="139">
        <f t="shared" ref="T385:T390" si="556">T384</f>
        <v>220</v>
      </c>
      <c r="U385" s="139">
        <f t="shared" ref="U385:U390" si="557">U384</f>
        <v>200</v>
      </c>
      <c r="V385" s="139">
        <f t="shared" ref="V385:V390" si="558">V384</f>
        <v>180</v>
      </c>
      <c r="W385" s="141">
        <f t="shared" si="544"/>
        <v>760</v>
      </c>
      <c r="X385" s="141">
        <f t="shared" si="545"/>
        <v>460</v>
      </c>
      <c r="Y385" s="141">
        <f t="shared" si="546"/>
        <v>400</v>
      </c>
      <c r="Z385" s="141">
        <f t="shared" si="547"/>
        <v>310</v>
      </c>
      <c r="AA385" s="144">
        <v>3</v>
      </c>
      <c r="AB385" s="145">
        <v>150</v>
      </c>
      <c r="AC385" s="145">
        <v>140</v>
      </c>
      <c r="AD385" s="145">
        <v>130</v>
      </c>
      <c r="AE385" s="145">
        <v>120</v>
      </c>
      <c r="AF385" s="141">
        <f t="shared" si="548"/>
        <v>470</v>
      </c>
      <c r="AG385" s="141">
        <f t="shared" si="549"/>
        <v>290</v>
      </c>
      <c r="AH385" s="141">
        <f t="shared" si="550"/>
        <v>260</v>
      </c>
      <c r="AI385" s="141">
        <f t="shared" si="551"/>
        <v>200</v>
      </c>
      <c r="AJ385" s="143">
        <f>'ĐẤT PNN'!I385-'ĐẤT NN'!P385</f>
        <v>740</v>
      </c>
    </row>
    <row r="386" spans="1:36" ht="126" customHeight="1" x14ac:dyDescent="0.25">
      <c r="A386" s="134">
        <f>'ĐẤT PNN'!A386</f>
        <v>381</v>
      </c>
      <c r="B386" s="134" t="str">
        <f>'ĐẤT PNN'!B386</f>
        <v>VT3</v>
      </c>
      <c r="C386" s="134" t="str">
        <f t="shared" si="552"/>
        <v>VC7DT_D2</v>
      </c>
      <c r="D386" s="134" t="s">
        <v>450</v>
      </c>
      <c r="E386" s="134" t="s">
        <v>170</v>
      </c>
      <c r="F386" s="134" t="s">
        <v>462</v>
      </c>
      <c r="G386" s="134" t="s">
        <v>460</v>
      </c>
      <c r="H386" s="147" t="str">
        <f t="shared" si="543"/>
        <v>Xã Trị AnTTVAVị trí 1240</v>
      </c>
      <c r="I386" s="134"/>
      <c r="J386" s="134"/>
      <c r="K386" s="176" t="str">
        <f>'ĐẤT PNN'!D386</f>
        <v>Các tuyến đường giao thông đấu nối trực tiếp ra Đường Lê Đại Hành đoạn từ Đường Hoàng Văn Thụ đến Đường Tôn Đức Thắng có hiện trạng là đường nhựa, bê tông xi măng:
- Có bề rộng ≥5m, cách đường giao thông &gt;600m.
- Có bề rộng từ ≥3m đến &lt;5m, cách đường giao thông từ &gt;400m đến ≤600m.
- Có bề rộng &lt;3m, cách đường giao thông ≤200m.</v>
      </c>
      <c r="L386" s="176"/>
      <c r="M386" s="176"/>
      <c r="N386" s="140">
        <f t="shared" si="553"/>
        <v>200</v>
      </c>
      <c r="O386" s="140">
        <f t="shared" si="554"/>
        <v>130</v>
      </c>
      <c r="P386" s="140">
        <v>400</v>
      </c>
      <c r="Q386" s="140">
        <v>260</v>
      </c>
      <c r="R386" s="157">
        <v>1.1299999999999999</v>
      </c>
      <c r="S386" s="139">
        <f t="shared" si="555"/>
        <v>240</v>
      </c>
      <c r="T386" s="139">
        <f t="shared" si="556"/>
        <v>220</v>
      </c>
      <c r="U386" s="139">
        <f t="shared" si="557"/>
        <v>200</v>
      </c>
      <c r="V386" s="139">
        <f t="shared" si="558"/>
        <v>180</v>
      </c>
      <c r="W386" s="141">
        <f t="shared" si="544"/>
        <v>760</v>
      </c>
      <c r="X386" s="141">
        <f t="shared" si="545"/>
        <v>460</v>
      </c>
      <c r="Y386" s="141">
        <f t="shared" si="546"/>
        <v>400</v>
      </c>
      <c r="Z386" s="141">
        <f t="shared" si="547"/>
        <v>310</v>
      </c>
      <c r="AA386" s="144">
        <v>3</v>
      </c>
      <c r="AB386" s="145">
        <v>150</v>
      </c>
      <c r="AC386" s="145">
        <v>140</v>
      </c>
      <c r="AD386" s="145">
        <v>130</v>
      </c>
      <c r="AE386" s="145">
        <v>120</v>
      </c>
      <c r="AF386" s="141">
        <f t="shared" si="548"/>
        <v>470</v>
      </c>
      <c r="AG386" s="141">
        <f t="shared" si="549"/>
        <v>290</v>
      </c>
      <c r="AH386" s="141">
        <f t="shared" si="550"/>
        <v>260</v>
      </c>
      <c r="AI386" s="141">
        <f t="shared" si="551"/>
        <v>200</v>
      </c>
      <c r="AJ386" s="143">
        <f>'ĐẤT PNN'!I386-'ĐẤT NN'!P386</f>
        <v>320</v>
      </c>
    </row>
    <row r="387" spans="1:36" ht="63" customHeight="1" x14ac:dyDescent="0.25">
      <c r="A387" s="134">
        <f>'ĐẤT PNN'!A387</f>
        <v>382</v>
      </c>
      <c r="B387" s="134" t="str">
        <f>'ĐẤT PNN'!B387</f>
        <v>VT4</v>
      </c>
      <c r="C387" s="134" t="str">
        <f t="shared" si="552"/>
        <v>VC7DT_D2</v>
      </c>
      <c r="D387" s="134" t="s">
        <v>452</v>
      </c>
      <c r="E387" s="134" t="s">
        <v>170</v>
      </c>
      <c r="F387" s="134" t="s">
        <v>463</v>
      </c>
      <c r="G387" s="134" t="s">
        <v>460</v>
      </c>
      <c r="H387" s="147" t="str">
        <f t="shared" si="543"/>
        <v>Xã Trị AnTTVAVị trí 1240</v>
      </c>
      <c r="I387" s="134"/>
      <c r="J387" s="134"/>
      <c r="K387" s="176" t="str">
        <f>'ĐẤT PNN'!D387</f>
        <v>Các tuyến đường giao thông đấu nối trực tiếp ra Đường Lê Đại Hành đoạn từ Đường Hoàng Văn Thụ đến Đường Tôn Đức Thắng có hiện trạng là đường nhựa, bê tông xi măng:
- Có bề rộng từ ≥3m đến &lt;5m, cách đường giao thông &gt;600m.
- Có bề rộng &lt;3m, cách đường giao thông &gt;200m.</v>
      </c>
      <c r="L387" s="176"/>
      <c r="M387" s="176"/>
      <c r="N387" s="140">
        <f t="shared" si="553"/>
        <v>180</v>
      </c>
      <c r="O387" s="140">
        <f t="shared" si="554"/>
        <v>120</v>
      </c>
      <c r="P387" s="140">
        <v>310</v>
      </c>
      <c r="Q387" s="140">
        <v>200</v>
      </c>
      <c r="R387" s="157">
        <v>1.1299999999999999</v>
      </c>
      <c r="S387" s="139">
        <f t="shared" si="555"/>
        <v>240</v>
      </c>
      <c r="T387" s="139">
        <f t="shared" si="556"/>
        <v>220</v>
      </c>
      <c r="U387" s="139">
        <f t="shared" si="557"/>
        <v>200</v>
      </c>
      <c r="V387" s="139">
        <f t="shared" si="558"/>
        <v>180</v>
      </c>
      <c r="W387" s="141">
        <f t="shared" si="544"/>
        <v>760</v>
      </c>
      <c r="X387" s="141">
        <f t="shared" si="545"/>
        <v>460</v>
      </c>
      <c r="Y387" s="141">
        <f t="shared" si="546"/>
        <v>400</v>
      </c>
      <c r="Z387" s="141">
        <f t="shared" si="547"/>
        <v>310</v>
      </c>
      <c r="AA387" s="144">
        <v>3</v>
      </c>
      <c r="AB387" s="145">
        <v>150</v>
      </c>
      <c r="AC387" s="145">
        <v>140</v>
      </c>
      <c r="AD387" s="145">
        <v>130</v>
      </c>
      <c r="AE387" s="145">
        <v>120</v>
      </c>
      <c r="AF387" s="141">
        <f t="shared" si="548"/>
        <v>470</v>
      </c>
      <c r="AG387" s="141">
        <f t="shared" si="549"/>
        <v>290</v>
      </c>
      <c r="AH387" s="141">
        <f t="shared" si="550"/>
        <v>260</v>
      </c>
      <c r="AI387" s="141">
        <f t="shared" si="551"/>
        <v>200</v>
      </c>
      <c r="AJ387" s="143">
        <f>'ĐẤT PNN'!I387-'ĐẤT NN'!P387</f>
        <v>350</v>
      </c>
    </row>
    <row r="388" spans="1:36" ht="110.25" customHeight="1" x14ac:dyDescent="0.25">
      <c r="A388" s="134">
        <f>'ĐẤT PNN'!A388</f>
        <v>383</v>
      </c>
      <c r="B388" s="134" t="str">
        <f>'ĐẤT PNN'!B388</f>
        <v>VT2*0,8</v>
      </c>
      <c r="C388" s="134" t="str">
        <f t="shared" si="552"/>
        <v>VC7DT_D2</v>
      </c>
      <c r="D388" s="134" t="s">
        <v>448</v>
      </c>
      <c r="E388" s="134" t="s">
        <v>170</v>
      </c>
      <c r="F388" s="134" t="s">
        <v>461</v>
      </c>
      <c r="G388" s="134" t="s">
        <v>460</v>
      </c>
      <c r="H388" s="147" t="str">
        <f t="shared" si="543"/>
        <v>Xã Trị AnTTVAVị trí 1240</v>
      </c>
      <c r="I388" s="134"/>
      <c r="J388" s="134"/>
      <c r="K388" s="176" t="str">
        <f>'ĐẤT PNN'!D388</f>
        <v>Các tuyến đường giao thông không đấu nối trực tiếp và thông ra Đường Lê Đại Hành đoạn từ Đường Hoàng Văn Thụ đến Đường Tôn Đức Thắng có hiện trạng là đường nhựa, bê tông xi măng:
- Có bề rộng ≥5m, cách đường giao thông ≤600m.
- Có bề rộng từ ≥3m đến &lt;5m, cách đường giao thông ≤400m.</v>
      </c>
      <c r="L388" s="176"/>
      <c r="M388" s="176"/>
      <c r="N388" s="140">
        <f t="shared" si="553"/>
        <v>220</v>
      </c>
      <c r="O388" s="140">
        <f t="shared" si="554"/>
        <v>140</v>
      </c>
      <c r="P388" s="140">
        <v>460</v>
      </c>
      <c r="Q388" s="140">
        <v>290</v>
      </c>
      <c r="R388" s="157">
        <v>1.1299999999999999</v>
      </c>
      <c r="S388" s="139">
        <f t="shared" si="555"/>
        <v>240</v>
      </c>
      <c r="T388" s="139">
        <f t="shared" si="556"/>
        <v>220</v>
      </c>
      <c r="U388" s="139">
        <f t="shared" si="557"/>
        <v>200</v>
      </c>
      <c r="V388" s="139">
        <f t="shared" si="558"/>
        <v>180</v>
      </c>
      <c r="W388" s="141">
        <f t="shared" si="544"/>
        <v>760</v>
      </c>
      <c r="X388" s="141">
        <f t="shared" si="545"/>
        <v>460</v>
      </c>
      <c r="Y388" s="141">
        <f t="shared" si="546"/>
        <v>400</v>
      </c>
      <c r="Z388" s="141">
        <f t="shared" si="547"/>
        <v>310</v>
      </c>
      <c r="AA388" s="144">
        <v>3</v>
      </c>
      <c r="AB388" s="145">
        <v>150</v>
      </c>
      <c r="AC388" s="145">
        <v>140</v>
      </c>
      <c r="AD388" s="145">
        <v>130</v>
      </c>
      <c r="AE388" s="145">
        <v>120</v>
      </c>
      <c r="AF388" s="141">
        <f t="shared" si="548"/>
        <v>470</v>
      </c>
      <c r="AG388" s="141">
        <f t="shared" si="549"/>
        <v>290</v>
      </c>
      <c r="AH388" s="141">
        <f t="shared" si="550"/>
        <v>260</v>
      </c>
      <c r="AI388" s="141">
        <f t="shared" si="551"/>
        <v>200</v>
      </c>
      <c r="AJ388" s="143">
        <f>'ĐẤT PNN'!I388-'ĐẤT NN'!P388</f>
        <v>640</v>
      </c>
    </row>
    <row r="389" spans="1:36" ht="126" customHeight="1" x14ac:dyDescent="0.25">
      <c r="A389" s="134">
        <f>'ĐẤT PNN'!A389</f>
        <v>384</v>
      </c>
      <c r="B389" s="134" t="str">
        <f>'ĐẤT PNN'!B389</f>
        <v>VT3*0,8</v>
      </c>
      <c r="C389" s="134" t="str">
        <f t="shared" si="552"/>
        <v>VC7DT_D2</v>
      </c>
      <c r="D389" s="134" t="s">
        <v>450</v>
      </c>
      <c r="E389" s="134" t="s">
        <v>170</v>
      </c>
      <c r="F389" s="134" t="s">
        <v>462</v>
      </c>
      <c r="G389" s="134" t="s">
        <v>460</v>
      </c>
      <c r="H389" s="147" t="str">
        <f t="shared" si="543"/>
        <v>Xã Trị AnTTVAVị trí 1240</v>
      </c>
      <c r="I389" s="134"/>
      <c r="J389" s="134"/>
      <c r="K389" s="176" t="str">
        <f>'ĐẤT PNN'!D389</f>
        <v>Các tuyến đường giao thông không đấu nối trực tiếp và thông ra Đường Lê Đại Hành đoạn từ Đường Hoàng Văn Thụ đến Đường Tôn Đức Thắng có hiện trạng là đường nhựa, bê tông xi măng:
- Có bề rộng ≥5m, cách đường giao thông &gt;600m.
- Có bề rộng từ ≥3m đến &lt;5m, cách đường giao thông từ &gt;400m đến ≤600m.
- Có bề rộng &lt;3m, cách đường giao thông ≤200m.</v>
      </c>
      <c r="L389" s="176"/>
      <c r="M389" s="176"/>
      <c r="N389" s="140">
        <f t="shared" si="553"/>
        <v>200</v>
      </c>
      <c r="O389" s="140">
        <f t="shared" si="554"/>
        <v>130</v>
      </c>
      <c r="P389" s="140">
        <v>400</v>
      </c>
      <c r="Q389" s="140">
        <v>260</v>
      </c>
      <c r="R389" s="157">
        <v>1.1299999999999999</v>
      </c>
      <c r="S389" s="139">
        <f t="shared" si="555"/>
        <v>240</v>
      </c>
      <c r="T389" s="139">
        <f t="shared" si="556"/>
        <v>220</v>
      </c>
      <c r="U389" s="139">
        <f t="shared" si="557"/>
        <v>200</v>
      </c>
      <c r="V389" s="139">
        <f t="shared" si="558"/>
        <v>180</v>
      </c>
      <c r="W389" s="141">
        <f t="shared" si="544"/>
        <v>760</v>
      </c>
      <c r="X389" s="141">
        <f t="shared" si="545"/>
        <v>460</v>
      </c>
      <c r="Y389" s="141">
        <f t="shared" si="546"/>
        <v>400</v>
      </c>
      <c r="Z389" s="141">
        <f t="shared" si="547"/>
        <v>310</v>
      </c>
      <c r="AA389" s="144">
        <v>3</v>
      </c>
      <c r="AB389" s="145">
        <v>150</v>
      </c>
      <c r="AC389" s="145">
        <v>140</v>
      </c>
      <c r="AD389" s="145">
        <v>130</v>
      </c>
      <c r="AE389" s="145">
        <v>120</v>
      </c>
      <c r="AF389" s="141">
        <f t="shared" si="548"/>
        <v>470</v>
      </c>
      <c r="AG389" s="141">
        <f t="shared" si="549"/>
        <v>290</v>
      </c>
      <c r="AH389" s="141">
        <f t="shared" si="550"/>
        <v>260</v>
      </c>
      <c r="AI389" s="141">
        <f t="shared" si="551"/>
        <v>200</v>
      </c>
      <c r="AJ389" s="143">
        <f>'ĐẤT PNN'!I389-'ĐẤT NN'!P389</f>
        <v>260</v>
      </c>
    </row>
    <row r="390" spans="1:36" ht="63" customHeight="1" x14ac:dyDescent="0.25">
      <c r="A390" s="134">
        <f>'ĐẤT PNN'!A390</f>
        <v>385</v>
      </c>
      <c r="B390" s="134" t="str">
        <f>'ĐẤT PNN'!B390</f>
        <v>VT4*0,8</v>
      </c>
      <c r="C390" s="134" t="str">
        <f t="shared" si="552"/>
        <v>VC7DT_D2</v>
      </c>
      <c r="D390" s="134" t="s">
        <v>452</v>
      </c>
      <c r="E390" s="134" t="s">
        <v>170</v>
      </c>
      <c r="F390" s="134" t="s">
        <v>463</v>
      </c>
      <c r="G390" s="134" t="s">
        <v>460</v>
      </c>
      <c r="H390" s="147" t="str">
        <f t="shared" si="543"/>
        <v>Xã Trị AnTTVAVị trí 1240</v>
      </c>
      <c r="I390" s="134"/>
      <c r="J390" s="134"/>
      <c r="K390" s="176" t="str">
        <f>'ĐẤT PNN'!D390</f>
        <v>Các tuyến đường giao thông không đấu nối trực tiếp và thông ra Đường Lê Đại Hành đoạn từ Đường Hoàng Văn Thụ đến Đường Tôn Đức Thắng có hiện trạng là đường nhựa, bê tông xi măng:
- Có bề rộng từ ≥3m đến &lt;5m, cách đường giao thông &gt;600m.
- Có bề rộng &lt;3m, cách đường giao thông &gt; 200m.</v>
      </c>
      <c r="L390" s="176"/>
      <c r="M390" s="176"/>
      <c r="N390" s="140">
        <f t="shared" si="553"/>
        <v>180</v>
      </c>
      <c r="O390" s="140">
        <f t="shared" si="554"/>
        <v>120</v>
      </c>
      <c r="P390" s="140">
        <v>310</v>
      </c>
      <c r="Q390" s="140">
        <v>200</v>
      </c>
      <c r="R390" s="157">
        <v>1.1299999999999999</v>
      </c>
      <c r="S390" s="139">
        <f t="shared" si="555"/>
        <v>240</v>
      </c>
      <c r="T390" s="139">
        <f t="shared" si="556"/>
        <v>220</v>
      </c>
      <c r="U390" s="139">
        <f t="shared" si="557"/>
        <v>200</v>
      </c>
      <c r="V390" s="139">
        <f t="shared" si="558"/>
        <v>180</v>
      </c>
      <c r="W390" s="141">
        <f t="shared" si="544"/>
        <v>760</v>
      </c>
      <c r="X390" s="141">
        <f t="shared" si="545"/>
        <v>460</v>
      </c>
      <c r="Y390" s="141">
        <f t="shared" si="546"/>
        <v>400</v>
      </c>
      <c r="Z390" s="141">
        <f t="shared" si="547"/>
        <v>310</v>
      </c>
      <c r="AA390" s="144">
        <v>3</v>
      </c>
      <c r="AB390" s="145">
        <v>150</v>
      </c>
      <c r="AC390" s="145">
        <v>140</v>
      </c>
      <c r="AD390" s="145">
        <v>130</v>
      </c>
      <c r="AE390" s="145">
        <v>120</v>
      </c>
      <c r="AF390" s="141">
        <f t="shared" si="548"/>
        <v>470</v>
      </c>
      <c r="AG390" s="141">
        <f t="shared" si="549"/>
        <v>290</v>
      </c>
      <c r="AH390" s="141">
        <f t="shared" si="550"/>
        <v>260</v>
      </c>
      <c r="AI390" s="141">
        <f t="shared" si="551"/>
        <v>200</v>
      </c>
      <c r="AJ390" s="143">
        <f>'ĐẤT PNN'!I390-'ĐẤT NN'!P390</f>
        <v>280</v>
      </c>
    </row>
    <row r="391" spans="1:36" ht="47.25" x14ac:dyDescent="0.25">
      <c r="A391" s="134">
        <f>'ĐẤT PNN'!A391</f>
        <v>386</v>
      </c>
      <c r="B391" s="134" t="str">
        <f>'ĐẤT PNN'!B391</f>
        <v>VC28DT</v>
      </c>
      <c r="C391" s="134" t="str">
        <f>$B$391</f>
        <v>VC28DT</v>
      </c>
      <c r="D391" s="134" t="s">
        <v>446</v>
      </c>
      <c r="E391" s="134" t="s">
        <v>170</v>
      </c>
      <c r="F391" s="134" t="s">
        <v>459</v>
      </c>
      <c r="G391" s="134" t="s">
        <v>460</v>
      </c>
      <c r="H391" s="147" t="str">
        <f t="shared" si="543"/>
        <v>Xã Trị AnTTVAVị trí 1240</v>
      </c>
      <c r="I391" s="156" t="s">
        <v>426</v>
      </c>
      <c r="J391" s="156" t="s">
        <v>425</v>
      </c>
      <c r="K391" s="135" t="str">
        <f>'ĐẤT PNN'!D391</f>
        <v>Đường liên khu phố 1 - 2 của thị trấn Vĩnh An</v>
      </c>
      <c r="L391" s="135" t="str">
        <f>'ĐẤT PNN'!E391</f>
        <v>Đường Lê Đại Hành</v>
      </c>
      <c r="M391" s="135" t="str">
        <f>'ĐẤT PNN'!F391</f>
        <v>Đường Quang Trung</v>
      </c>
      <c r="N391" s="140">
        <f>S391</f>
        <v>240</v>
      </c>
      <c r="O391" s="140">
        <f>AB391</f>
        <v>230</v>
      </c>
      <c r="P391" s="140">
        <v>760</v>
      </c>
      <c r="Q391" s="140">
        <v>720</v>
      </c>
      <c r="R391" s="157">
        <v>1.1000000000000001</v>
      </c>
      <c r="S391" s="136">
        <v>240</v>
      </c>
      <c r="T391" s="136">
        <v>220</v>
      </c>
      <c r="U391" s="136">
        <v>200</v>
      </c>
      <c r="V391" s="136">
        <v>180</v>
      </c>
      <c r="W391" s="141">
        <f t="shared" si="544"/>
        <v>760</v>
      </c>
      <c r="X391" s="141">
        <f t="shared" si="545"/>
        <v>460</v>
      </c>
      <c r="Y391" s="141">
        <f t="shared" si="546"/>
        <v>400</v>
      </c>
      <c r="Z391" s="141">
        <f t="shared" si="547"/>
        <v>310</v>
      </c>
      <c r="AA391" s="144">
        <v>3</v>
      </c>
      <c r="AB391" s="145">
        <v>230</v>
      </c>
      <c r="AC391" s="145">
        <v>210</v>
      </c>
      <c r="AD391" s="145">
        <v>190</v>
      </c>
      <c r="AE391" s="145">
        <v>170</v>
      </c>
      <c r="AF391" s="141">
        <f t="shared" si="548"/>
        <v>720</v>
      </c>
      <c r="AG391" s="141">
        <f t="shared" si="549"/>
        <v>440</v>
      </c>
      <c r="AH391" s="141">
        <f t="shared" si="550"/>
        <v>380</v>
      </c>
      <c r="AI391" s="141">
        <f t="shared" si="551"/>
        <v>290</v>
      </c>
      <c r="AJ391" s="143">
        <f>'ĐẤT PNN'!I391-'ĐẤT NN'!P391</f>
        <v>640</v>
      </c>
    </row>
    <row r="392" spans="1:36" ht="110.25" customHeight="1" x14ac:dyDescent="0.25">
      <c r="A392" s="134">
        <f>'ĐẤT PNN'!A392</f>
        <v>387</v>
      </c>
      <c r="B392" s="134" t="str">
        <f>'ĐẤT PNN'!B392</f>
        <v>VT2</v>
      </c>
      <c r="C392" s="134" t="str">
        <f t="shared" ref="C392:C397" si="559">$B$391</f>
        <v>VC28DT</v>
      </c>
      <c r="D392" s="134" t="s">
        <v>448</v>
      </c>
      <c r="E392" s="134" t="s">
        <v>170</v>
      </c>
      <c r="F392" s="134" t="s">
        <v>461</v>
      </c>
      <c r="G392" s="134" t="s">
        <v>460</v>
      </c>
      <c r="H392" s="147" t="str">
        <f t="shared" si="543"/>
        <v>Xã Trị AnTTVAVị trí 1240</v>
      </c>
      <c r="I392" s="134"/>
      <c r="J392" s="134"/>
      <c r="K392" s="176" t="str">
        <f>'ĐẤT PNN'!D392</f>
        <v>Các tuyến đường giao thông đấu nối trực tiếp ra Đường liên khu phố 1 - 2 của thị trấn Vĩnh An đoạn từ Đường Lê Đại Hành đến Đường Quang Trung có hiện trạng là đường nhựa, bê tông xi măng:
- Có bề rộng ≥5m, cách đường giao thông ≤600m.
- Có bề rộng từ ≥3m đến &lt;5m, cách đường giao thông ≤400m.</v>
      </c>
      <c r="L392" s="176"/>
      <c r="M392" s="176"/>
      <c r="N392" s="140">
        <f t="shared" ref="N392:N397" si="560">IF(B392="VT2",T392,IF(B392="VT3",U392,IF(B392="VT2*0,8",T392,IF(B392="VT3*0,8",U392,V392))))</f>
        <v>220</v>
      </c>
      <c r="O392" s="140">
        <f t="shared" ref="O392:O397" si="561">IF(B392="VT2",AC392,IF(B392="VT3",AD392,IF(B392="VT2*0,8",AC392,IF(B392="VT3*0,8",AD392,AE392))))</f>
        <v>140</v>
      </c>
      <c r="P392" s="140">
        <v>460</v>
      </c>
      <c r="Q392" s="140">
        <v>290</v>
      </c>
      <c r="R392" s="157">
        <v>1.1000000000000001</v>
      </c>
      <c r="S392" s="139">
        <f t="shared" ref="S392:S397" si="562">S391</f>
        <v>240</v>
      </c>
      <c r="T392" s="139">
        <f t="shared" ref="T392:T397" si="563">T391</f>
        <v>220</v>
      </c>
      <c r="U392" s="139">
        <f t="shared" ref="U392:U397" si="564">U391</f>
        <v>200</v>
      </c>
      <c r="V392" s="139">
        <f t="shared" ref="V392:V397" si="565">V391</f>
        <v>180</v>
      </c>
      <c r="W392" s="141">
        <f t="shared" si="544"/>
        <v>760</v>
      </c>
      <c r="X392" s="141">
        <f t="shared" si="545"/>
        <v>460</v>
      </c>
      <c r="Y392" s="141">
        <f t="shared" si="546"/>
        <v>400</v>
      </c>
      <c r="Z392" s="141">
        <f t="shared" si="547"/>
        <v>310</v>
      </c>
      <c r="AA392" s="144">
        <v>3</v>
      </c>
      <c r="AB392" s="145">
        <v>150</v>
      </c>
      <c r="AC392" s="145">
        <v>140</v>
      </c>
      <c r="AD392" s="145">
        <v>130</v>
      </c>
      <c r="AE392" s="145">
        <v>120</v>
      </c>
      <c r="AF392" s="141">
        <f t="shared" si="548"/>
        <v>470</v>
      </c>
      <c r="AG392" s="141">
        <f t="shared" si="549"/>
        <v>290</v>
      </c>
      <c r="AH392" s="141">
        <f t="shared" si="550"/>
        <v>260</v>
      </c>
      <c r="AI392" s="141">
        <f t="shared" si="551"/>
        <v>200</v>
      </c>
      <c r="AJ392" s="143">
        <f>'ĐẤT PNN'!I392-'ĐẤT NN'!P392</f>
        <v>200</v>
      </c>
    </row>
    <row r="393" spans="1:36" ht="126" customHeight="1" x14ac:dyDescent="0.25">
      <c r="A393" s="134">
        <f>'ĐẤT PNN'!A393</f>
        <v>388</v>
      </c>
      <c r="B393" s="134" t="str">
        <f>'ĐẤT PNN'!B393</f>
        <v>VT3</v>
      </c>
      <c r="C393" s="134" t="str">
        <f t="shared" si="559"/>
        <v>VC28DT</v>
      </c>
      <c r="D393" s="134" t="s">
        <v>450</v>
      </c>
      <c r="E393" s="134" t="s">
        <v>170</v>
      </c>
      <c r="F393" s="134" t="s">
        <v>462</v>
      </c>
      <c r="G393" s="134" t="s">
        <v>460</v>
      </c>
      <c r="H393" s="147" t="str">
        <f t="shared" si="543"/>
        <v>Xã Trị AnTTVAVị trí 1240</v>
      </c>
      <c r="I393" s="134"/>
      <c r="J393" s="134"/>
      <c r="K393" s="176" t="str">
        <f>'ĐẤT PNN'!D393</f>
        <v>Các tuyến đường giao thông đấu nối trực tiếp ra Đường liên khu phố 1 - 2 của thị trấn Vĩnh An đoạn từ Đường Lê Đại Hành đến Đường Quang Trung có hiện trạng là đường nhựa, bê tông xi măng:
- Có bề rộng ≥5m, cách đường giao thông &gt;600m.
- Có bề rộng từ ≥3m đến &lt;5m, cách đường giao thông từ &gt;400m đến ≤600m.
- Có bề rộng &lt;3m, cách đường giao thông ≤200m.</v>
      </c>
      <c r="L393" s="176"/>
      <c r="M393" s="176"/>
      <c r="N393" s="140">
        <f t="shared" si="560"/>
        <v>200</v>
      </c>
      <c r="O393" s="140">
        <f t="shared" si="561"/>
        <v>130</v>
      </c>
      <c r="P393" s="140">
        <v>400</v>
      </c>
      <c r="Q393" s="140">
        <v>260</v>
      </c>
      <c r="R393" s="157">
        <v>1.1000000000000001</v>
      </c>
      <c r="S393" s="139">
        <f t="shared" si="562"/>
        <v>240</v>
      </c>
      <c r="T393" s="139">
        <f t="shared" si="563"/>
        <v>220</v>
      </c>
      <c r="U393" s="139">
        <f t="shared" si="564"/>
        <v>200</v>
      </c>
      <c r="V393" s="139">
        <f t="shared" si="565"/>
        <v>180</v>
      </c>
      <c r="W393" s="141">
        <f t="shared" si="544"/>
        <v>760</v>
      </c>
      <c r="X393" s="141">
        <f t="shared" si="545"/>
        <v>460</v>
      </c>
      <c r="Y393" s="141">
        <f t="shared" si="546"/>
        <v>400</v>
      </c>
      <c r="Z393" s="141">
        <f t="shared" si="547"/>
        <v>310</v>
      </c>
      <c r="AA393" s="144">
        <v>3</v>
      </c>
      <c r="AB393" s="145">
        <v>150</v>
      </c>
      <c r="AC393" s="145">
        <v>140</v>
      </c>
      <c r="AD393" s="145">
        <v>130</v>
      </c>
      <c r="AE393" s="145">
        <v>120</v>
      </c>
      <c r="AF393" s="141">
        <f t="shared" si="548"/>
        <v>470</v>
      </c>
      <c r="AG393" s="141">
        <f t="shared" si="549"/>
        <v>290</v>
      </c>
      <c r="AH393" s="141">
        <f t="shared" si="550"/>
        <v>260</v>
      </c>
      <c r="AI393" s="141">
        <f t="shared" si="551"/>
        <v>200</v>
      </c>
      <c r="AJ393" s="143">
        <f>'ĐẤT PNN'!I393-'ĐẤT NN'!P393</f>
        <v>200</v>
      </c>
    </row>
    <row r="394" spans="1:36" ht="78.75" customHeight="1" x14ac:dyDescent="0.25">
      <c r="A394" s="134">
        <f>'ĐẤT PNN'!A394</f>
        <v>389</v>
      </c>
      <c r="B394" s="134" t="str">
        <f>'ĐẤT PNN'!B394</f>
        <v>VT4</v>
      </c>
      <c r="C394" s="134" t="str">
        <f t="shared" si="559"/>
        <v>VC28DT</v>
      </c>
      <c r="D394" s="134" t="s">
        <v>452</v>
      </c>
      <c r="E394" s="134" t="s">
        <v>170</v>
      </c>
      <c r="F394" s="134" t="s">
        <v>463</v>
      </c>
      <c r="G394" s="134" t="s">
        <v>460</v>
      </c>
      <c r="H394" s="147" t="str">
        <f t="shared" si="543"/>
        <v>Xã Trị AnTTVAVị trí 1240</v>
      </c>
      <c r="I394" s="134"/>
      <c r="J394" s="134"/>
      <c r="K394" s="176" t="str">
        <f>'ĐẤT PNN'!D394</f>
        <v>Các tuyến đường giao thông đấu nối trực tiếp ra Đường liên khu phố 1 - 2 của thị trấn Vĩnh An đoạn từ Đường Lê Đại Hành đến Đường Quang Trung có hiện trạng là đường nhựa, bê tông xi măng:
- Có bề rộng từ ≥3m đến &lt;5m, cách đường giao thông &gt;600m.
- Có bề rộng &lt;3m, cách đường giao thông &gt;200m.</v>
      </c>
      <c r="L394" s="176"/>
      <c r="M394" s="176"/>
      <c r="N394" s="140">
        <f t="shared" si="560"/>
        <v>180</v>
      </c>
      <c r="O394" s="140">
        <f t="shared" si="561"/>
        <v>120</v>
      </c>
      <c r="P394" s="140">
        <v>310</v>
      </c>
      <c r="Q394" s="140">
        <v>200</v>
      </c>
      <c r="R394" s="157">
        <v>1.1000000000000001</v>
      </c>
      <c r="S394" s="139">
        <f t="shared" si="562"/>
        <v>240</v>
      </c>
      <c r="T394" s="139">
        <f t="shared" si="563"/>
        <v>220</v>
      </c>
      <c r="U394" s="139">
        <f t="shared" si="564"/>
        <v>200</v>
      </c>
      <c r="V394" s="139">
        <f t="shared" si="565"/>
        <v>180</v>
      </c>
      <c r="W394" s="141">
        <f t="shared" si="544"/>
        <v>760</v>
      </c>
      <c r="X394" s="141">
        <f t="shared" si="545"/>
        <v>460</v>
      </c>
      <c r="Y394" s="141">
        <f t="shared" si="546"/>
        <v>400</v>
      </c>
      <c r="Z394" s="141">
        <f t="shared" si="547"/>
        <v>310</v>
      </c>
      <c r="AA394" s="144">
        <v>3</v>
      </c>
      <c r="AB394" s="145">
        <v>150</v>
      </c>
      <c r="AC394" s="145">
        <v>140</v>
      </c>
      <c r="AD394" s="145">
        <v>130</v>
      </c>
      <c r="AE394" s="145">
        <v>120</v>
      </c>
      <c r="AF394" s="141">
        <f t="shared" si="548"/>
        <v>470</v>
      </c>
      <c r="AG394" s="141">
        <f t="shared" si="549"/>
        <v>290</v>
      </c>
      <c r="AH394" s="141">
        <f t="shared" si="550"/>
        <v>260</v>
      </c>
      <c r="AI394" s="141">
        <f t="shared" si="551"/>
        <v>200</v>
      </c>
      <c r="AJ394" s="143">
        <f>'ĐẤT PNN'!I394-'ĐẤT NN'!P394</f>
        <v>230</v>
      </c>
    </row>
    <row r="395" spans="1:36" ht="110.25" customHeight="1" x14ac:dyDescent="0.25">
      <c r="A395" s="134">
        <f>'ĐẤT PNN'!A395</f>
        <v>390</v>
      </c>
      <c r="B395" s="134" t="str">
        <f>'ĐẤT PNN'!B395</f>
        <v>VT2*0,8</v>
      </c>
      <c r="C395" s="134" t="str">
        <f t="shared" si="559"/>
        <v>VC28DT</v>
      </c>
      <c r="D395" s="134" t="s">
        <v>448</v>
      </c>
      <c r="E395" s="134" t="s">
        <v>170</v>
      </c>
      <c r="F395" s="134" t="s">
        <v>461</v>
      </c>
      <c r="G395" s="134" t="s">
        <v>460</v>
      </c>
      <c r="H395" s="147" t="str">
        <f t="shared" si="543"/>
        <v>Xã Trị AnTTVAVị trí 1240</v>
      </c>
      <c r="I395" s="134"/>
      <c r="J395" s="134"/>
      <c r="K395" s="176" t="str">
        <f>'ĐẤT PNN'!D395</f>
        <v>Các tuyến đường giao thông không đấu nối trực tiếp và thông ra Đường liên khu phố 1 - 2 của thị trấn Vĩnh An đoạn từ Đường Lê Đại Hành đến Đường Quang Trung có hiện trạng là đường nhựa, bê tông xi măng:
- Có bề rộng ≥5m, cách đường giao thông ≤600m.
- Có bề rộng từ ≥3m đến &lt;5m, cách đường giao thông ≤400m.</v>
      </c>
      <c r="L395" s="176"/>
      <c r="M395" s="176"/>
      <c r="N395" s="140">
        <f t="shared" si="560"/>
        <v>220</v>
      </c>
      <c r="O395" s="140">
        <f t="shared" si="561"/>
        <v>140</v>
      </c>
      <c r="P395" s="140">
        <v>460</v>
      </c>
      <c r="Q395" s="140">
        <v>290</v>
      </c>
      <c r="R395" s="157">
        <v>1.1000000000000001</v>
      </c>
      <c r="S395" s="139">
        <f t="shared" si="562"/>
        <v>240</v>
      </c>
      <c r="T395" s="139">
        <f t="shared" si="563"/>
        <v>220</v>
      </c>
      <c r="U395" s="139">
        <f t="shared" si="564"/>
        <v>200</v>
      </c>
      <c r="V395" s="139">
        <f t="shared" si="565"/>
        <v>180</v>
      </c>
      <c r="W395" s="141">
        <f t="shared" si="544"/>
        <v>760</v>
      </c>
      <c r="X395" s="141">
        <f t="shared" si="545"/>
        <v>460</v>
      </c>
      <c r="Y395" s="141">
        <f t="shared" si="546"/>
        <v>400</v>
      </c>
      <c r="Z395" s="141">
        <f t="shared" si="547"/>
        <v>310</v>
      </c>
      <c r="AA395" s="144">
        <v>3</v>
      </c>
      <c r="AB395" s="145">
        <v>150</v>
      </c>
      <c r="AC395" s="145">
        <v>140</v>
      </c>
      <c r="AD395" s="145">
        <v>130</v>
      </c>
      <c r="AE395" s="145">
        <v>120</v>
      </c>
      <c r="AF395" s="141">
        <f t="shared" si="548"/>
        <v>470</v>
      </c>
      <c r="AG395" s="141">
        <f t="shared" si="549"/>
        <v>290</v>
      </c>
      <c r="AH395" s="141">
        <f t="shared" si="550"/>
        <v>260</v>
      </c>
      <c r="AI395" s="141">
        <f t="shared" si="551"/>
        <v>200</v>
      </c>
      <c r="AJ395" s="143">
        <f>'ĐẤT PNN'!I395-'ĐẤT NN'!P395</f>
        <v>140</v>
      </c>
    </row>
    <row r="396" spans="1:36" ht="126" customHeight="1" x14ac:dyDescent="0.25">
      <c r="A396" s="134">
        <f>'ĐẤT PNN'!A396</f>
        <v>391</v>
      </c>
      <c r="B396" s="134" t="str">
        <f>'ĐẤT PNN'!B396</f>
        <v>VT3*0,8</v>
      </c>
      <c r="C396" s="134" t="str">
        <f t="shared" si="559"/>
        <v>VC28DT</v>
      </c>
      <c r="D396" s="134" t="s">
        <v>450</v>
      </c>
      <c r="E396" s="134" t="s">
        <v>170</v>
      </c>
      <c r="F396" s="134" t="s">
        <v>462</v>
      </c>
      <c r="G396" s="134" t="s">
        <v>460</v>
      </c>
      <c r="H396" s="147" t="str">
        <f t="shared" si="543"/>
        <v>Xã Trị AnTTVAVị trí 1240</v>
      </c>
      <c r="I396" s="134"/>
      <c r="J396" s="134"/>
      <c r="K396" s="176" t="str">
        <f>'ĐẤT PNN'!D396</f>
        <v>Các tuyến đường giao thông không đấu nối trực tiếp và thông ra Đường liên khu phố 1 - 2 của thị trấn Vĩnh An đoạn từ Đường Lê Đại Hành đến Đường Quang Trung có hiện trạng là đường nhựa, bê tông xi măng:
- Có bề rộng ≥5m, cách đường giao thông &gt;600m.
- Có bề rộng từ ≥3m đến &lt;5m, cách đường giao thông từ &gt;400m đến ≤600m.
- Có bề rộng &lt;3m, cách đường giao thông ≤200m.</v>
      </c>
      <c r="L396" s="176"/>
      <c r="M396" s="176"/>
      <c r="N396" s="140">
        <f t="shared" si="560"/>
        <v>200</v>
      </c>
      <c r="O396" s="140">
        <f t="shared" si="561"/>
        <v>130</v>
      </c>
      <c r="P396" s="140">
        <v>400</v>
      </c>
      <c r="Q396" s="140">
        <v>260</v>
      </c>
      <c r="R396" s="157">
        <v>1.1000000000000001</v>
      </c>
      <c r="S396" s="139">
        <f t="shared" si="562"/>
        <v>240</v>
      </c>
      <c r="T396" s="139">
        <f t="shared" si="563"/>
        <v>220</v>
      </c>
      <c r="U396" s="139">
        <f t="shared" si="564"/>
        <v>200</v>
      </c>
      <c r="V396" s="139">
        <f t="shared" si="565"/>
        <v>180</v>
      </c>
      <c r="W396" s="141">
        <f t="shared" si="544"/>
        <v>760</v>
      </c>
      <c r="X396" s="141">
        <f t="shared" si="545"/>
        <v>460</v>
      </c>
      <c r="Y396" s="141">
        <f t="shared" si="546"/>
        <v>400</v>
      </c>
      <c r="Z396" s="141">
        <f t="shared" si="547"/>
        <v>310</v>
      </c>
      <c r="AA396" s="144">
        <v>3</v>
      </c>
      <c r="AB396" s="145">
        <v>150</v>
      </c>
      <c r="AC396" s="145">
        <v>140</v>
      </c>
      <c r="AD396" s="145">
        <v>130</v>
      </c>
      <c r="AE396" s="145">
        <v>120</v>
      </c>
      <c r="AF396" s="141">
        <f t="shared" si="548"/>
        <v>470</v>
      </c>
      <c r="AG396" s="141">
        <f t="shared" si="549"/>
        <v>290</v>
      </c>
      <c r="AH396" s="141">
        <f t="shared" si="550"/>
        <v>260</v>
      </c>
      <c r="AI396" s="141">
        <f t="shared" si="551"/>
        <v>200</v>
      </c>
      <c r="AJ396" s="143">
        <f>'ĐẤT PNN'!I396-'ĐẤT NN'!P396</f>
        <v>140</v>
      </c>
    </row>
    <row r="397" spans="1:36" ht="78.75" customHeight="1" x14ac:dyDescent="0.25">
      <c r="A397" s="134">
        <f>'ĐẤT PNN'!A397</f>
        <v>392</v>
      </c>
      <c r="B397" s="134" t="str">
        <f>'ĐẤT PNN'!B397</f>
        <v>VT4*0,8</v>
      </c>
      <c r="C397" s="134" t="str">
        <f t="shared" si="559"/>
        <v>VC28DT</v>
      </c>
      <c r="D397" s="134" t="s">
        <v>452</v>
      </c>
      <c r="E397" s="134" t="s">
        <v>170</v>
      </c>
      <c r="F397" s="134" t="s">
        <v>463</v>
      </c>
      <c r="G397" s="134" t="s">
        <v>460</v>
      </c>
      <c r="H397" s="147" t="str">
        <f t="shared" si="543"/>
        <v>Xã Trị AnTTVAVị trí 1240</v>
      </c>
      <c r="I397" s="134"/>
      <c r="J397" s="134"/>
      <c r="K397" s="176" t="str">
        <f>'ĐẤT PNN'!D397</f>
        <v>Các tuyến đường giao thông không đấu nối trực tiếp và thông ra Đường liên khu phố 1 - 2 của thị trấn Vĩnh An đoạn từ Đường Lê Đại Hành đến Đường Quang Trung có hiện trạng là đường nhựa, bê tông xi măng:
- Có bề rộng từ ≥3m đến &lt;5m, cách đường giao thông &gt;600m.
- Có bề rộng &lt;3m, cách đường giao thông &gt; 200m.</v>
      </c>
      <c r="L397" s="176"/>
      <c r="M397" s="176"/>
      <c r="N397" s="140">
        <f t="shared" si="560"/>
        <v>180</v>
      </c>
      <c r="O397" s="140">
        <f t="shared" si="561"/>
        <v>120</v>
      </c>
      <c r="P397" s="140">
        <v>310</v>
      </c>
      <c r="Q397" s="140">
        <v>200</v>
      </c>
      <c r="R397" s="157">
        <v>1.1000000000000001</v>
      </c>
      <c r="S397" s="139">
        <f t="shared" si="562"/>
        <v>240</v>
      </c>
      <c r="T397" s="139">
        <f t="shared" si="563"/>
        <v>220</v>
      </c>
      <c r="U397" s="139">
        <f t="shared" si="564"/>
        <v>200</v>
      </c>
      <c r="V397" s="139">
        <f t="shared" si="565"/>
        <v>180</v>
      </c>
      <c r="W397" s="141">
        <f t="shared" si="544"/>
        <v>760</v>
      </c>
      <c r="X397" s="141">
        <f t="shared" si="545"/>
        <v>460</v>
      </c>
      <c r="Y397" s="141">
        <f t="shared" si="546"/>
        <v>400</v>
      </c>
      <c r="Z397" s="141">
        <f t="shared" si="547"/>
        <v>310</v>
      </c>
      <c r="AA397" s="144">
        <v>3</v>
      </c>
      <c r="AB397" s="145">
        <v>150</v>
      </c>
      <c r="AC397" s="145">
        <v>140</v>
      </c>
      <c r="AD397" s="145">
        <v>130</v>
      </c>
      <c r="AE397" s="145">
        <v>120</v>
      </c>
      <c r="AF397" s="141">
        <f t="shared" si="548"/>
        <v>470</v>
      </c>
      <c r="AG397" s="141">
        <f t="shared" si="549"/>
        <v>290</v>
      </c>
      <c r="AH397" s="141">
        <f t="shared" si="550"/>
        <v>260</v>
      </c>
      <c r="AI397" s="141">
        <f t="shared" si="551"/>
        <v>200</v>
      </c>
      <c r="AJ397" s="143">
        <f>'ĐẤT PNN'!I397-'ĐẤT NN'!P397</f>
        <v>180</v>
      </c>
    </row>
    <row r="398" spans="1:36" ht="47.25" x14ac:dyDescent="0.25">
      <c r="A398" s="134">
        <f>'ĐẤT PNN'!A398</f>
        <v>393</v>
      </c>
      <c r="B398" s="134" t="str">
        <f>'ĐẤT PNN'!B398</f>
        <v>VC18DT</v>
      </c>
      <c r="C398" s="134" t="str">
        <f>$B$398</f>
        <v>VC18DT</v>
      </c>
      <c r="D398" s="134" t="s">
        <v>446</v>
      </c>
      <c r="E398" s="134" t="s">
        <v>170</v>
      </c>
      <c r="F398" s="134" t="s">
        <v>459</v>
      </c>
      <c r="G398" s="134" t="s">
        <v>460</v>
      </c>
      <c r="H398" s="147" t="str">
        <f t="shared" si="543"/>
        <v>Xã Trị AnTTVAVị trí 1240</v>
      </c>
      <c r="I398" s="156" t="s">
        <v>426</v>
      </c>
      <c r="J398" s="156" t="s">
        <v>425</v>
      </c>
      <c r="K398" s="135" t="str">
        <f>'ĐẤT PNN'!D398</f>
        <v>Đường Phan Đình Phùng</v>
      </c>
      <c r="L398" s="135" t="str">
        <f>'ĐẤT PNN'!E398</f>
        <v>Đầu hẻm tổ 11 khu phố 2</v>
      </c>
      <c r="M398" s="135" t="str">
        <f>'ĐẤT PNN'!F398</f>
        <v>Đường Quang Trung (đoạn từ đường Tôn Đức Thắng đến suối Hồ Đồng Lớn)</v>
      </c>
      <c r="N398" s="140">
        <f>S398</f>
        <v>240</v>
      </c>
      <c r="O398" s="140">
        <f>AB398</f>
        <v>230</v>
      </c>
      <c r="P398" s="140">
        <v>760</v>
      </c>
      <c r="Q398" s="140">
        <v>720</v>
      </c>
      <c r="R398" s="157">
        <v>1.1299999999999999</v>
      </c>
      <c r="S398" s="136">
        <v>240</v>
      </c>
      <c r="T398" s="136">
        <v>220</v>
      </c>
      <c r="U398" s="136">
        <v>200</v>
      </c>
      <c r="V398" s="136">
        <v>180</v>
      </c>
      <c r="W398" s="141">
        <f t="shared" si="544"/>
        <v>760</v>
      </c>
      <c r="X398" s="141">
        <f t="shared" si="545"/>
        <v>460</v>
      </c>
      <c r="Y398" s="141">
        <f t="shared" si="546"/>
        <v>400</v>
      </c>
      <c r="Z398" s="141">
        <f t="shared" si="547"/>
        <v>310</v>
      </c>
      <c r="AA398" s="144">
        <v>3</v>
      </c>
      <c r="AB398" s="145">
        <v>230</v>
      </c>
      <c r="AC398" s="145">
        <v>210</v>
      </c>
      <c r="AD398" s="145">
        <v>190</v>
      </c>
      <c r="AE398" s="145">
        <v>170</v>
      </c>
      <c r="AF398" s="141">
        <f t="shared" si="548"/>
        <v>720</v>
      </c>
      <c r="AG398" s="141">
        <f t="shared" si="549"/>
        <v>440</v>
      </c>
      <c r="AH398" s="141">
        <f t="shared" si="550"/>
        <v>380</v>
      </c>
      <c r="AI398" s="141">
        <f t="shared" si="551"/>
        <v>290</v>
      </c>
      <c r="AJ398" s="143">
        <f>'ĐẤT PNN'!I398-'ĐẤT NN'!P398</f>
        <v>640</v>
      </c>
    </row>
    <row r="399" spans="1:36" ht="126" customHeight="1" x14ac:dyDescent="0.25">
      <c r="A399" s="134">
        <f>'ĐẤT PNN'!A399</f>
        <v>394</v>
      </c>
      <c r="B399" s="134" t="str">
        <f>'ĐẤT PNN'!B399</f>
        <v>VT2</v>
      </c>
      <c r="C399" s="134" t="str">
        <f t="shared" ref="C399:C404" si="566">$B$398</f>
        <v>VC18DT</v>
      </c>
      <c r="D399" s="134" t="s">
        <v>448</v>
      </c>
      <c r="E399" s="134" t="s">
        <v>170</v>
      </c>
      <c r="F399" s="134" t="s">
        <v>461</v>
      </c>
      <c r="G399" s="134" t="s">
        <v>460</v>
      </c>
      <c r="H399" s="147" t="str">
        <f t="shared" si="543"/>
        <v>Xã Trị AnTTVAVị trí 1240</v>
      </c>
      <c r="I399" s="134"/>
      <c r="J399" s="134"/>
      <c r="K399" s="176" t="str">
        <f>'ĐẤT PNN'!D399</f>
        <v>Các tuyến đường giao thông đấu nối trực tiếp ra Đường Phan Đình Phùng đoạn từ Đầu hẻm tổ 11 khu phố 2 đến Đường Quang Trung (đoạn từ đường Tôn Đức Thắng đến suối Hồ Đồng Lớn) có hiện trạng là đường nhựa, bê tông xi măng:
- Có bề rộng ≥5m, cách đường giao thông ≤600m.
- Có bề rộng từ ≥3m đến &lt;5m, cách đường giao thông ≤400m.</v>
      </c>
      <c r="L399" s="176"/>
      <c r="M399" s="176"/>
      <c r="N399" s="140">
        <f t="shared" ref="N399:N404" si="567">IF(B399="VT2",T399,IF(B399="VT3",U399,IF(B399="VT2*0,8",T399,IF(B399="VT3*0,8",U399,V399))))</f>
        <v>220</v>
      </c>
      <c r="O399" s="140">
        <f t="shared" ref="O399:O404" si="568">IF(B399="VT2",AC399,IF(B399="VT3",AD399,IF(B399="VT2*0,8",AC399,IF(B399="VT3*0,8",AD399,AE399))))</f>
        <v>140</v>
      </c>
      <c r="P399" s="140">
        <v>460</v>
      </c>
      <c r="Q399" s="140">
        <v>290</v>
      </c>
      <c r="R399" s="157">
        <v>1.1299999999999999</v>
      </c>
      <c r="S399" s="139">
        <f t="shared" ref="S399:S404" si="569">S398</f>
        <v>240</v>
      </c>
      <c r="T399" s="139">
        <f t="shared" ref="T399:T404" si="570">T398</f>
        <v>220</v>
      </c>
      <c r="U399" s="139">
        <f t="shared" ref="U399:U404" si="571">U398</f>
        <v>200</v>
      </c>
      <c r="V399" s="139">
        <f t="shared" ref="V399:V404" si="572">V398</f>
        <v>180</v>
      </c>
      <c r="W399" s="141">
        <f t="shared" si="544"/>
        <v>760</v>
      </c>
      <c r="X399" s="141">
        <f t="shared" si="545"/>
        <v>460</v>
      </c>
      <c r="Y399" s="141">
        <f t="shared" si="546"/>
        <v>400</v>
      </c>
      <c r="Z399" s="141">
        <f t="shared" si="547"/>
        <v>310</v>
      </c>
      <c r="AA399" s="144">
        <v>3</v>
      </c>
      <c r="AB399" s="145">
        <v>150</v>
      </c>
      <c r="AC399" s="145">
        <v>140</v>
      </c>
      <c r="AD399" s="145">
        <v>130</v>
      </c>
      <c r="AE399" s="145">
        <v>120</v>
      </c>
      <c r="AF399" s="141">
        <f t="shared" si="548"/>
        <v>470</v>
      </c>
      <c r="AG399" s="141">
        <f t="shared" si="549"/>
        <v>290</v>
      </c>
      <c r="AH399" s="141">
        <f t="shared" si="550"/>
        <v>260</v>
      </c>
      <c r="AI399" s="141">
        <f t="shared" si="551"/>
        <v>200</v>
      </c>
      <c r="AJ399" s="143">
        <f>'ĐẤT PNN'!I399-'ĐẤT NN'!P399</f>
        <v>200</v>
      </c>
    </row>
    <row r="400" spans="1:36" ht="141.75" customHeight="1" x14ac:dyDescent="0.25">
      <c r="A400" s="134">
        <f>'ĐẤT PNN'!A400</f>
        <v>395</v>
      </c>
      <c r="B400" s="134" t="str">
        <f>'ĐẤT PNN'!B400</f>
        <v>VT3</v>
      </c>
      <c r="C400" s="134" t="str">
        <f t="shared" si="566"/>
        <v>VC18DT</v>
      </c>
      <c r="D400" s="134" t="s">
        <v>450</v>
      </c>
      <c r="E400" s="134" t="s">
        <v>170</v>
      </c>
      <c r="F400" s="134" t="s">
        <v>462</v>
      </c>
      <c r="G400" s="134" t="s">
        <v>460</v>
      </c>
      <c r="H400" s="147" t="str">
        <f t="shared" si="543"/>
        <v>Xã Trị AnTTVAVị trí 1240</v>
      </c>
      <c r="I400" s="134"/>
      <c r="J400" s="134"/>
      <c r="K400" s="176" t="str">
        <f>'ĐẤT PNN'!D400</f>
        <v>Các tuyến đường giao thông đấu nối trực tiếp ra Đường Phan Đình Phùng đoạn từ Đầu hẻm tổ 11 khu phố 2 đến Đường Quang Trung (đoạn từ đường Tôn Đức Thắng đến suối Hồ Đồng Lớn) có hiện trạng là đường nhựa, bê tông xi măng:
- Có bề rộng ≥5m, cách đường giao thông &gt;600m.
- Có bề rộng từ ≥3m đến &lt;5m, cách đường giao thông từ &gt;400m đến ≤600m.
- Có bề rộng &lt;3m, cách đường giao thông ≤200m.</v>
      </c>
      <c r="L400" s="176"/>
      <c r="M400" s="176"/>
      <c r="N400" s="140">
        <f t="shared" si="567"/>
        <v>200</v>
      </c>
      <c r="O400" s="140">
        <f t="shared" si="568"/>
        <v>130</v>
      </c>
      <c r="P400" s="140">
        <v>400</v>
      </c>
      <c r="Q400" s="140">
        <v>260</v>
      </c>
      <c r="R400" s="157">
        <v>1.1299999999999999</v>
      </c>
      <c r="S400" s="139">
        <f t="shared" si="569"/>
        <v>240</v>
      </c>
      <c r="T400" s="139">
        <f t="shared" si="570"/>
        <v>220</v>
      </c>
      <c r="U400" s="139">
        <f t="shared" si="571"/>
        <v>200</v>
      </c>
      <c r="V400" s="139">
        <f t="shared" si="572"/>
        <v>180</v>
      </c>
      <c r="W400" s="141">
        <f t="shared" si="544"/>
        <v>760</v>
      </c>
      <c r="X400" s="141">
        <f t="shared" si="545"/>
        <v>460</v>
      </c>
      <c r="Y400" s="141">
        <f t="shared" si="546"/>
        <v>400</v>
      </c>
      <c r="Z400" s="141">
        <f t="shared" si="547"/>
        <v>310</v>
      </c>
      <c r="AA400" s="144">
        <v>3</v>
      </c>
      <c r="AB400" s="145">
        <v>150</v>
      </c>
      <c r="AC400" s="145">
        <v>140</v>
      </c>
      <c r="AD400" s="145">
        <v>130</v>
      </c>
      <c r="AE400" s="145">
        <v>120</v>
      </c>
      <c r="AF400" s="141">
        <f t="shared" si="548"/>
        <v>470</v>
      </c>
      <c r="AG400" s="141">
        <f t="shared" si="549"/>
        <v>290</v>
      </c>
      <c r="AH400" s="141">
        <f t="shared" si="550"/>
        <v>260</v>
      </c>
      <c r="AI400" s="141">
        <f t="shared" si="551"/>
        <v>200</v>
      </c>
      <c r="AJ400" s="143">
        <f>'ĐẤT PNN'!I400-'ĐẤT NN'!P400</f>
        <v>200</v>
      </c>
    </row>
    <row r="401" spans="1:36" ht="78.75" customHeight="1" x14ac:dyDescent="0.25">
      <c r="A401" s="134">
        <f>'ĐẤT PNN'!A401</f>
        <v>396</v>
      </c>
      <c r="B401" s="134" t="str">
        <f>'ĐẤT PNN'!B401</f>
        <v>VT4</v>
      </c>
      <c r="C401" s="134" t="str">
        <f t="shared" si="566"/>
        <v>VC18DT</v>
      </c>
      <c r="D401" s="134" t="s">
        <v>452</v>
      </c>
      <c r="E401" s="134" t="s">
        <v>170</v>
      </c>
      <c r="F401" s="134" t="s">
        <v>463</v>
      </c>
      <c r="G401" s="134" t="s">
        <v>460</v>
      </c>
      <c r="H401" s="147" t="str">
        <f t="shared" si="543"/>
        <v>Xã Trị AnTTVAVị trí 1240</v>
      </c>
      <c r="I401" s="134"/>
      <c r="J401" s="134"/>
      <c r="K401" s="176" t="str">
        <f>'ĐẤT PNN'!D401</f>
        <v>Các tuyến đường giao thông đấu nối trực tiếp ra Đường Phan Đình Phùng đoạn từ Đầu hẻm tổ 11 khu phố 2 đến Đường Quang Trung (đoạn từ đường Tôn Đức Thắng đến suối Hồ Đồng Lớn) có hiện trạng là đường nhựa, bê tông xi măng:
- Có bề rộng từ ≥3m đến &lt;5m, cách đường giao thông &gt;600m.
- Có bề rộng &lt;3m, cách đường giao thông &gt;200m.</v>
      </c>
      <c r="L401" s="176"/>
      <c r="M401" s="176"/>
      <c r="N401" s="140">
        <f t="shared" si="567"/>
        <v>180</v>
      </c>
      <c r="O401" s="140">
        <f t="shared" si="568"/>
        <v>120</v>
      </c>
      <c r="P401" s="140">
        <v>310</v>
      </c>
      <c r="Q401" s="140">
        <v>200</v>
      </c>
      <c r="R401" s="157">
        <v>1.1299999999999999</v>
      </c>
      <c r="S401" s="139">
        <f t="shared" si="569"/>
        <v>240</v>
      </c>
      <c r="T401" s="139">
        <f t="shared" si="570"/>
        <v>220</v>
      </c>
      <c r="U401" s="139">
        <f t="shared" si="571"/>
        <v>200</v>
      </c>
      <c r="V401" s="139">
        <f t="shared" si="572"/>
        <v>180</v>
      </c>
      <c r="W401" s="141">
        <f t="shared" si="544"/>
        <v>760</v>
      </c>
      <c r="X401" s="141">
        <f t="shared" si="545"/>
        <v>460</v>
      </c>
      <c r="Y401" s="141">
        <f t="shared" si="546"/>
        <v>400</v>
      </c>
      <c r="Z401" s="141">
        <f t="shared" si="547"/>
        <v>310</v>
      </c>
      <c r="AA401" s="144">
        <v>3</v>
      </c>
      <c r="AB401" s="145">
        <v>150</v>
      </c>
      <c r="AC401" s="145">
        <v>140</v>
      </c>
      <c r="AD401" s="145">
        <v>130</v>
      </c>
      <c r="AE401" s="145">
        <v>120</v>
      </c>
      <c r="AF401" s="141">
        <f t="shared" si="548"/>
        <v>470</v>
      </c>
      <c r="AG401" s="141">
        <f t="shared" si="549"/>
        <v>290</v>
      </c>
      <c r="AH401" s="141">
        <f t="shared" si="550"/>
        <v>260</v>
      </c>
      <c r="AI401" s="141">
        <f t="shared" si="551"/>
        <v>200</v>
      </c>
      <c r="AJ401" s="143">
        <f>'ĐẤT PNN'!I401-'ĐẤT NN'!P401</f>
        <v>230</v>
      </c>
    </row>
    <row r="402" spans="1:36" ht="126" customHeight="1" x14ac:dyDescent="0.25">
      <c r="A402" s="134">
        <f>'ĐẤT PNN'!A402</f>
        <v>397</v>
      </c>
      <c r="B402" s="134" t="str">
        <f>'ĐẤT PNN'!B402</f>
        <v>VT2*0,8</v>
      </c>
      <c r="C402" s="134" t="str">
        <f t="shared" si="566"/>
        <v>VC18DT</v>
      </c>
      <c r="D402" s="134" t="s">
        <v>448</v>
      </c>
      <c r="E402" s="134" t="s">
        <v>170</v>
      </c>
      <c r="F402" s="134" t="s">
        <v>461</v>
      </c>
      <c r="G402" s="134" t="s">
        <v>460</v>
      </c>
      <c r="H402" s="147" t="str">
        <f t="shared" si="543"/>
        <v>Xã Trị AnTTVAVị trí 1240</v>
      </c>
      <c r="I402" s="134"/>
      <c r="J402" s="134"/>
      <c r="K402" s="176" t="str">
        <f>'ĐẤT PNN'!D402</f>
        <v>Các tuyến đường giao thông không đấu nối trực tiếp và thông ra Đường Phan Đình Phùng đoạn từ Đầu hẻm tổ 11 khu phố 2 đến Đường Quang Trung (đoạn từ đường Tôn Đức Thắng đến suối Hồ Đồng Lớn) có hiện trạng là đường nhựa, bê tông xi măng:
- Có bề rộng ≥5m, cách đường giao thông ≤600m.
- Có bề rộng từ ≥3m đến &lt;5m, cách đường giao thông ≤400m.</v>
      </c>
      <c r="L402" s="176"/>
      <c r="M402" s="176"/>
      <c r="N402" s="140">
        <f t="shared" si="567"/>
        <v>220</v>
      </c>
      <c r="O402" s="140">
        <f t="shared" si="568"/>
        <v>140</v>
      </c>
      <c r="P402" s="140">
        <v>460</v>
      </c>
      <c r="Q402" s="140">
        <v>290</v>
      </c>
      <c r="R402" s="157">
        <v>1.1299999999999999</v>
      </c>
      <c r="S402" s="139">
        <f t="shared" si="569"/>
        <v>240</v>
      </c>
      <c r="T402" s="139">
        <f t="shared" si="570"/>
        <v>220</v>
      </c>
      <c r="U402" s="139">
        <f t="shared" si="571"/>
        <v>200</v>
      </c>
      <c r="V402" s="139">
        <f t="shared" si="572"/>
        <v>180</v>
      </c>
      <c r="W402" s="141">
        <f t="shared" si="544"/>
        <v>760</v>
      </c>
      <c r="X402" s="141">
        <f t="shared" si="545"/>
        <v>460</v>
      </c>
      <c r="Y402" s="141">
        <f t="shared" si="546"/>
        <v>400</v>
      </c>
      <c r="Z402" s="141">
        <f t="shared" si="547"/>
        <v>310</v>
      </c>
      <c r="AA402" s="144">
        <v>3</v>
      </c>
      <c r="AB402" s="145">
        <v>150</v>
      </c>
      <c r="AC402" s="145">
        <v>140</v>
      </c>
      <c r="AD402" s="145">
        <v>130</v>
      </c>
      <c r="AE402" s="145">
        <v>120</v>
      </c>
      <c r="AF402" s="141">
        <f t="shared" si="548"/>
        <v>470</v>
      </c>
      <c r="AG402" s="141">
        <f t="shared" si="549"/>
        <v>290</v>
      </c>
      <c r="AH402" s="141">
        <f t="shared" si="550"/>
        <v>260</v>
      </c>
      <c r="AI402" s="141">
        <f t="shared" si="551"/>
        <v>200</v>
      </c>
      <c r="AJ402" s="143">
        <f>'ĐẤT PNN'!I402-'ĐẤT NN'!P402</f>
        <v>140</v>
      </c>
    </row>
    <row r="403" spans="1:36" ht="141.75" customHeight="1" x14ac:dyDescent="0.25">
      <c r="A403" s="134">
        <f>'ĐẤT PNN'!A403</f>
        <v>398</v>
      </c>
      <c r="B403" s="134" t="str">
        <f>'ĐẤT PNN'!B403</f>
        <v>VT3*0,8</v>
      </c>
      <c r="C403" s="134" t="str">
        <f t="shared" si="566"/>
        <v>VC18DT</v>
      </c>
      <c r="D403" s="134" t="s">
        <v>450</v>
      </c>
      <c r="E403" s="134" t="s">
        <v>170</v>
      </c>
      <c r="F403" s="134" t="s">
        <v>462</v>
      </c>
      <c r="G403" s="134" t="s">
        <v>460</v>
      </c>
      <c r="H403" s="147" t="str">
        <f t="shared" si="543"/>
        <v>Xã Trị AnTTVAVị trí 1240</v>
      </c>
      <c r="I403" s="134"/>
      <c r="J403" s="134"/>
      <c r="K403" s="176" t="str">
        <f>'ĐẤT PNN'!D403</f>
        <v>Các tuyến đường giao thông không đấu nối trực tiếp và thông ra Đường Phan Đình Phùng đoạn từ Đầu hẻm tổ 11 khu phố 2 đến Đường Quang Trung (đoạn từ đường Tôn Đức Thắng đến suối Hồ Đồng Lớn) có hiện trạng là đường nhựa, bê tông xi măng:
- Có bề rộng ≥5m, cách đường giao thông &gt;600m.
- Có bề rộng từ ≥3m đến &lt;5m, cách đường giao thông từ &gt;400m đến ≤600m.
- Có bề rộng &lt;3m, cách đường giao thông ≤200m.</v>
      </c>
      <c r="L403" s="176"/>
      <c r="M403" s="176"/>
      <c r="N403" s="140">
        <f t="shared" si="567"/>
        <v>200</v>
      </c>
      <c r="O403" s="140">
        <f t="shared" si="568"/>
        <v>130</v>
      </c>
      <c r="P403" s="140">
        <v>400</v>
      </c>
      <c r="Q403" s="140">
        <v>260</v>
      </c>
      <c r="R403" s="157">
        <v>1.1299999999999999</v>
      </c>
      <c r="S403" s="139">
        <f t="shared" si="569"/>
        <v>240</v>
      </c>
      <c r="T403" s="139">
        <f t="shared" si="570"/>
        <v>220</v>
      </c>
      <c r="U403" s="139">
        <f t="shared" si="571"/>
        <v>200</v>
      </c>
      <c r="V403" s="139">
        <f t="shared" si="572"/>
        <v>180</v>
      </c>
      <c r="W403" s="141">
        <f t="shared" si="544"/>
        <v>760</v>
      </c>
      <c r="X403" s="141">
        <f t="shared" si="545"/>
        <v>460</v>
      </c>
      <c r="Y403" s="141">
        <f t="shared" si="546"/>
        <v>400</v>
      </c>
      <c r="Z403" s="141">
        <f t="shared" si="547"/>
        <v>310</v>
      </c>
      <c r="AA403" s="144">
        <v>3</v>
      </c>
      <c r="AB403" s="145">
        <v>150</v>
      </c>
      <c r="AC403" s="145">
        <v>140</v>
      </c>
      <c r="AD403" s="145">
        <v>130</v>
      </c>
      <c r="AE403" s="145">
        <v>120</v>
      </c>
      <c r="AF403" s="141">
        <f t="shared" si="548"/>
        <v>470</v>
      </c>
      <c r="AG403" s="141">
        <f t="shared" si="549"/>
        <v>290</v>
      </c>
      <c r="AH403" s="141">
        <f t="shared" si="550"/>
        <v>260</v>
      </c>
      <c r="AI403" s="141">
        <f t="shared" si="551"/>
        <v>200</v>
      </c>
      <c r="AJ403" s="143">
        <f>'ĐẤT PNN'!I403-'ĐẤT NN'!P403</f>
        <v>140</v>
      </c>
    </row>
    <row r="404" spans="1:36" ht="78.75" customHeight="1" x14ac:dyDescent="0.25">
      <c r="A404" s="134">
        <f>'ĐẤT PNN'!A404</f>
        <v>399</v>
      </c>
      <c r="B404" s="134" t="str">
        <f>'ĐẤT PNN'!B404</f>
        <v>VT4*0,8</v>
      </c>
      <c r="C404" s="134" t="str">
        <f t="shared" si="566"/>
        <v>VC18DT</v>
      </c>
      <c r="D404" s="134" t="s">
        <v>452</v>
      </c>
      <c r="E404" s="134" t="s">
        <v>170</v>
      </c>
      <c r="F404" s="134" t="s">
        <v>463</v>
      </c>
      <c r="G404" s="134" t="s">
        <v>460</v>
      </c>
      <c r="H404" s="147" t="str">
        <f t="shared" si="543"/>
        <v>Xã Trị AnTTVAVị trí 1240</v>
      </c>
      <c r="I404" s="134"/>
      <c r="J404" s="134"/>
      <c r="K404" s="176" t="str">
        <f>'ĐẤT PNN'!D404</f>
        <v>Các tuyến đường giao thông không đấu nối trực tiếp và thông ra Đường Phan Đình Phùng đoạn từ Đầu hẻm tổ 11 khu phố 2 đến Đường Quang Trung (đoạn từ đường Tôn Đức Thắng đến suối Hồ Đồng Lớn) có hiện trạng là đường nhựa, bê tông xi măng:
- Có bề rộng từ ≥3m đến &lt;5m, cách đường giao thông &gt;600m.
- Có bề rộng &lt;3m, cách đường giao thông &gt; 200m.</v>
      </c>
      <c r="L404" s="176"/>
      <c r="M404" s="176"/>
      <c r="N404" s="140">
        <f t="shared" si="567"/>
        <v>180</v>
      </c>
      <c r="O404" s="140">
        <f t="shared" si="568"/>
        <v>120</v>
      </c>
      <c r="P404" s="140">
        <v>310</v>
      </c>
      <c r="Q404" s="140">
        <v>200</v>
      </c>
      <c r="R404" s="157">
        <v>1.1299999999999999</v>
      </c>
      <c r="S404" s="139">
        <f t="shared" si="569"/>
        <v>240</v>
      </c>
      <c r="T404" s="139">
        <f t="shared" si="570"/>
        <v>220</v>
      </c>
      <c r="U404" s="139">
        <f t="shared" si="571"/>
        <v>200</v>
      </c>
      <c r="V404" s="139">
        <f t="shared" si="572"/>
        <v>180</v>
      </c>
      <c r="W404" s="141">
        <f t="shared" si="544"/>
        <v>760</v>
      </c>
      <c r="X404" s="141">
        <f t="shared" si="545"/>
        <v>460</v>
      </c>
      <c r="Y404" s="141">
        <f t="shared" si="546"/>
        <v>400</v>
      </c>
      <c r="Z404" s="141">
        <f t="shared" si="547"/>
        <v>310</v>
      </c>
      <c r="AA404" s="144">
        <v>3</v>
      </c>
      <c r="AB404" s="145">
        <v>150</v>
      </c>
      <c r="AC404" s="145">
        <v>140</v>
      </c>
      <c r="AD404" s="145">
        <v>130</v>
      </c>
      <c r="AE404" s="145">
        <v>120</v>
      </c>
      <c r="AF404" s="141">
        <f t="shared" si="548"/>
        <v>470</v>
      </c>
      <c r="AG404" s="141">
        <f t="shared" si="549"/>
        <v>290</v>
      </c>
      <c r="AH404" s="141">
        <f t="shared" si="550"/>
        <v>260</v>
      </c>
      <c r="AI404" s="141">
        <f t="shared" si="551"/>
        <v>200</v>
      </c>
      <c r="AJ404" s="143">
        <f>'ĐẤT PNN'!I404-'ĐẤT NN'!P404</f>
        <v>180</v>
      </c>
    </row>
    <row r="405" spans="1:36" ht="63" x14ac:dyDescent="0.25">
      <c r="A405" s="134">
        <f>'ĐẤT PNN'!A405</f>
        <v>400</v>
      </c>
      <c r="B405" s="134" t="str">
        <f>'ĐẤT PNN'!B405</f>
        <v>VC17DT</v>
      </c>
      <c r="C405" s="134" t="str">
        <f>$B$405</f>
        <v>VC17DT</v>
      </c>
      <c r="D405" s="134" t="s">
        <v>446</v>
      </c>
      <c r="E405" s="134" t="s">
        <v>170</v>
      </c>
      <c r="F405" s="134" t="s">
        <v>459</v>
      </c>
      <c r="G405" s="134" t="s">
        <v>460</v>
      </c>
      <c r="H405" s="147" t="str">
        <f t="shared" si="543"/>
        <v>Xã Trị AnTTVAVị trí 1240</v>
      </c>
      <c r="I405" s="156" t="s">
        <v>426</v>
      </c>
      <c r="J405" s="156" t="s">
        <v>425</v>
      </c>
      <c r="K405" s="135" t="str">
        <f>'ĐẤT PNN'!D405</f>
        <v>Đường Hoàng Văn Thụ</v>
      </c>
      <c r="L405" s="135" t="str">
        <f>'ĐẤT PNN'!E405</f>
        <v>Đường Lê Đại Hành</v>
      </c>
      <c r="M405" s="135" t="str">
        <f>'ĐẤT PNN'!F405</f>
        <v>Bên phải: hết ranh thửa đất số 315, tờ bản đồ số 61, BĐĐC xã Trị An. Bên trái: hết ranh thửa đất số 389, tờ bản đồ số 62, BĐĐC xã Trị An.</v>
      </c>
      <c r="N405" s="140">
        <f>S405</f>
        <v>240</v>
      </c>
      <c r="O405" s="140">
        <f>AB405</f>
        <v>230</v>
      </c>
      <c r="P405" s="140">
        <v>760</v>
      </c>
      <c r="Q405" s="140">
        <v>720</v>
      </c>
      <c r="R405" s="157">
        <v>1.1299999999999999</v>
      </c>
      <c r="S405" s="136">
        <v>240</v>
      </c>
      <c r="T405" s="136">
        <v>220</v>
      </c>
      <c r="U405" s="136">
        <v>200</v>
      </c>
      <c r="V405" s="136">
        <v>180</v>
      </c>
      <c r="W405" s="141">
        <f t="shared" si="544"/>
        <v>760</v>
      </c>
      <c r="X405" s="141">
        <f t="shared" si="545"/>
        <v>460</v>
      </c>
      <c r="Y405" s="141">
        <f t="shared" si="546"/>
        <v>400</v>
      </c>
      <c r="Z405" s="141">
        <f t="shared" si="547"/>
        <v>310</v>
      </c>
      <c r="AA405" s="144">
        <v>3</v>
      </c>
      <c r="AB405" s="145">
        <v>230</v>
      </c>
      <c r="AC405" s="145">
        <v>210</v>
      </c>
      <c r="AD405" s="145">
        <v>190</v>
      </c>
      <c r="AE405" s="145">
        <v>170</v>
      </c>
      <c r="AF405" s="141">
        <f t="shared" si="548"/>
        <v>720</v>
      </c>
      <c r="AG405" s="141">
        <f t="shared" si="549"/>
        <v>440</v>
      </c>
      <c r="AH405" s="141">
        <f t="shared" si="550"/>
        <v>380</v>
      </c>
      <c r="AI405" s="141">
        <f t="shared" si="551"/>
        <v>290</v>
      </c>
      <c r="AJ405" s="143">
        <f>'ĐẤT PNN'!I405-'ĐẤT NN'!P405</f>
        <v>640</v>
      </c>
    </row>
    <row r="406" spans="1:36" ht="141.75" customHeight="1" x14ac:dyDescent="0.25">
      <c r="A406" s="134">
        <f>'ĐẤT PNN'!A406</f>
        <v>401</v>
      </c>
      <c r="B406" s="134" t="str">
        <f>'ĐẤT PNN'!B406</f>
        <v>VT2</v>
      </c>
      <c r="C406" s="134" t="str">
        <f t="shared" ref="C406:C411" si="573">$B$405</f>
        <v>VC17DT</v>
      </c>
      <c r="D406" s="134" t="s">
        <v>448</v>
      </c>
      <c r="E406" s="134" t="s">
        <v>170</v>
      </c>
      <c r="F406" s="134" t="s">
        <v>461</v>
      </c>
      <c r="G406" s="134" t="s">
        <v>460</v>
      </c>
      <c r="H406" s="147" t="str">
        <f t="shared" si="543"/>
        <v>Xã Trị AnTTVAVị trí 1240</v>
      </c>
      <c r="I406" s="134"/>
      <c r="J406" s="134"/>
      <c r="K406" s="176" t="str">
        <f>'ĐẤT PNN'!D406</f>
        <v>Các tuyến đường giao thông đấu nối trực tiếp ra Đường Hoàng Văn Thụ đoạn từ Đường Lê Đại Hành đến Bên phải: hết ranh thửa đất số 315, tờ bản đồ số 61, BĐĐC xã Trị An. Bên trái: hết ranh thửa đất số 389, tờ bản đồ số 62, BĐĐC xã Trị An. có hiện trạng là đường nhựa, bê tông xi măng:
- Có bề rộng ≥5m, cách đường giao thông ≤600m.
- Có bề rộng từ ≥3m đến &lt;5m, cách đường giao thông ≤400m.</v>
      </c>
      <c r="L406" s="176"/>
      <c r="M406" s="176"/>
      <c r="N406" s="140">
        <f t="shared" ref="N406:N411" si="574">IF(B406="VT2",T406,IF(B406="VT3",U406,IF(B406="VT2*0,8",T406,IF(B406="VT3*0,8",U406,V406))))</f>
        <v>220</v>
      </c>
      <c r="O406" s="140">
        <f t="shared" ref="O406:O411" si="575">IF(B406="VT2",AC406,IF(B406="VT3",AD406,IF(B406="VT2*0,8",AC406,IF(B406="VT3*0,8",AD406,AE406))))</f>
        <v>140</v>
      </c>
      <c r="P406" s="140">
        <v>460</v>
      </c>
      <c r="Q406" s="140">
        <v>290</v>
      </c>
      <c r="R406" s="157">
        <v>1.1299999999999999</v>
      </c>
      <c r="S406" s="139">
        <f t="shared" ref="S406:S411" si="576">S405</f>
        <v>240</v>
      </c>
      <c r="T406" s="139">
        <f t="shared" ref="T406:T411" si="577">T405</f>
        <v>220</v>
      </c>
      <c r="U406" s="139">
        <f t="shared" ref="U406:U411" si="578">U405</f>
        <v>200</v>
      </c>
      <c r="V406" s="139">
        <f t="shared" ref="V406:V411" si="579">V405</f>
        <v>180</v>
      </c>
      <c r="W406" s="141">
        <f t="shared" si="544"/>
        <v>760</v>
      </c>
      <c r="X406" s="141">
        <f t="shared" si="545"/>
        <v>460</v>
      </c>
      <c r="Y406" s="141">
        <f t="shared" si="546"/>
        <v>400</v>
      </c>
      <c r="Z406" s="141">
        <f t="shared" si="547"/>
        <v>310</v>
      </c>
      <c r="AA406" s="144">
        <v>3</v>
      </c>
      <c r="AB406" s="145">
        <v>150</v>
      </c>
      <c r="AC406" s="145">
        <v>140</v>
      </c>
      <c r="AD406" s="145">
        <v>130</v>
      </c>
      <c r="AE406" s="145">
        <v>120</v>
      </c>
      <c r="AF406" s="141">
        <f t="shared" si="548"/>
        <v>470</v>
      </c>
      <c r="AG406" s="141">
        <f t="shared" si="549"/>
        <v>290</v>
      </c>
      <c r="AH406" s="141">
        <f t="shared" si="550"/>
        <v>260</v>
      </c>
      <c r="AI406" s="141">
        <f t="shared" si="551"/>
        <v>200</v>
      </c>
      <c r="AJ406" s="143">
        <f>'ĐẤT PNN'!I406-'ĐẤT NN'!P406</f>
        <v>260</v>
      </c>
    </row>
    <row r="407" spans="1:36" ht="157.5" customHeight="1" x14ac:dyDescent="0.25">
      <c r="A407" s="134">
        <f>'ĐẤT PNN'!A407</f>
        <v>402</v>
      </c>
      <c r="B407" s="134" t="str">
        <f>'ĐẤT PNN'!B407</f>
        <v>VT3</v>
      </c>
      <c r="C407" s="134" t="str">
        <f t="shared" si="573"/>
        <v>VC17DT</v>
      </c>
      <c r="D407" s="134" t="s">
        <v>450</v>
      </c>
      <c r="E407" s="134" t="s">
        <v>170</v>
      </c>
      <c r="F407" s="134" t="s">
        <v>462</v>
      </c>
      <c r="G407" s="134" t="s">
        <v>460</v>
      </c>
      <c r="H407" s="147" t="str">
        <f t="shared" si="543"/>
        <v>Xã Trị AnTTVAVị trí 1240</v>
      </c>
      <c r="I407" s="134"/>
      <c r="J407" s="134"/>
      <c r="K407" s="176" t="str">
        <f>'ĐẤT PNN'!D407</f>
        <v>Các tuyến đường giao thông đấu nối trực tiếp ra Đường Hoàng Văn Thụ đoạn từ Đường Lê Đại Hành đến Bên phải: hết ranh thửa đất số 315, tờ bản đồ số 61, BĐĐC xã Trị An. Bên trái: hết ranh thửa đất số 389, tờ bản đồ số 62, BĐĐC xã Trị An. có hiện trạng là đường nhựa, bê tông xi măng:
- Có bề rộng ≥5m, cách đường giao thông &gt;600m.
- Có bề rộng từ ≥3m đến &lt;5m, cách đường giao thông từ &gt;400m đến ≤600m.
- Có bề rộng &lt;3m, cách đường giao thông ≤200m.</v>
      </c>
      <c r="L407" s="176"/>
      <c r="M407" s="176"/>
      <c r="N407" s="140">
        <f t="shared" si="574"/>
        <v>200</v>
      </c>
      <c r="O407" s="140">
        <f t="shared" si="575"/>
        <v>130</v>
      </c>
      <c r="P407" s="140">
        <v>400</v>
      </c>
      <c r="Q407" s="140">
        <v>260</v>
      </c>
      <c r="R407" s="157">
        <v>1.1299999999999999</v>
      </c>
      <c r="S407" s="139">
        <f t="shared" si="576"/>
        <v>240</v>
      </c>
      <c r="T407" s="139">
        <f t="shared" si="577"/>
        <v>220</v>
      </c>
      <c r="U407" s="139">
        <f t="shared" si="578"/>
        <v>200</v>
      </c>
      <c r="V407" s="139">
        <f t="shared" si="579"/>
        <v>180</v>
      </c>
      <c r="W407" s="141">
        <f t="shared" si="544"/>
        <v>760</v>
      </c>
      <c r="X407" s="141">
        <f t="shared" si="545"/>
        <v>460</v>
      </c>
      <c r="Y407" s="141">
        <f t="shared" si="546"/>
        <v>400</v>
      </c>
      <c r="Z407" s="141">
        <f t="shared" si="547"/>
        <v>310</v>
      </c>
      <c r="AA407" s="144">
        <v>3</v>
      </c>
      <c r="AB407" s="145">
        <v>150</v>
      </c>
      <c r="AC407" s="145">
        <v>140</v>
      </c>
      <c r="AD407" s="145">
        <v>130</v>
      </c>
      <c r="AE407" s="145">
        <v>120</v>
      </c>
      <c r="AF407" s="141">
        <f t="shared" si="548"/>
        <v>470</v>
      </c>
      <c r="AG407" s="141">
        <f t="shared" si="549"/>
        <v>290</v>
      </c>
      <c r="AH407" s="141">
        <f t="shared" si="550"/>
        <v>260</v>
      </c>
      <c r="AI407" s="141">
        <f t="shared" si="551"/>
        <v>200</v>
      </c>
      <c r="AJ407" s="143">
        <f>'ĐẤT PNN'!I407-'ĐẤT NN'!P407</f>
        <v>260</v>
      </c>
    </row>
    <row r="408" spans="1:36" ht="110.25" customHeight="1" x14ac:dyDescent="0.25">
      <c r="A408" s="134">
        <f>'ĐẤT PNN'!A408</f>
        <v>403</v>
      </c>
      <c r="B408" s="134" t="str">
        <f>'ĐẤT PNN'!B408</f>
        <v>VT4</v>
      </c>
      <c r="C408" s="134" t="str">
        <f t="shared" si="573"/>
        <v>VC17DT</v>
      </c>
      <c r="D408" s="134" t="s">
        <v>452</v>
      </c>
      <c r="E408" s="134" t="s">
        <v>170</v>
      </c>
      <c r="F408" s="134" t="s">
        <v>463</v>
      </c>
      <c r="G408" s="134" t="s">
        <v>460</v>
      </c>
      <c r="H408" s="147" t="str">
        <f t="shared" si="543"/>
        <v>Xã Trị AnTTVAVị trí 1240</v>
      </c>
      <c r="I408" s="134"/>
      <c r="J408" s="134"/>
      <c r="K408" s="176" t="str">
        <f>'ĐẤT PNN'!D408</f>
        <v>Các tuyến đường giao thông đấu nối trực tiếp ra Đường Hoàng Văn Thụ đoạn từ Đường Lê Đại Hành đến Bên phải: hết ranh thửa đất số 315, tờ bản đồ số 61, BĐĐC xã Trị An. Bên trái: hết ranh thửa đất số 389, tờ bản đồ số 62, BĐĐC xã Trị An. có hiện trạng là đường nhựa, bê tông xi măng:
- Có bề rộng từ ≥3m đến &lt;5m, cách đường giao thông &gt;600m.
- Có bề rộng &lt;3m, cách đường giao thông &gt;200m.</v>
      </c>
      <c r="L408" s="176"/>
      <c r="M408" s="176"/>
      <c r="N408" s="140">
        <f t="shared" si="574"/>
        <v>180</v>
      </c>
      <c r="O408" s="140">
        <f t="shared" si="575"/>
        <v>120</v>
      </c>
      <c r="P408" s="140">
        <v>310</v>
      </c>
      <c r="Q408" s="140">
        <v>200</v>
      </c>
      <c r="R408" s="157">
        <v>1.1299999999999999</v>
      </c>
      <c r="S408" s="139">
        <f t="shared" si="576"/>
        <v>240</v>
      </c>
      <c r="T408" s="139">
        <f t="shared" si="577"/>
        <v>220</v>
      </c>
      <c r="U408" s="139">
        <f t="shared" si="578"/>
        <v>200</v>
      </c>
      <c r="V408" s="139">
        <f t="shared" si="579"/>
        <v>180</v>
      </c>
      <c r="W408" s="141">
        <f t="shared" si="544"/>
        <v>760</v>
      </c>
      <c r="X408" s="141">
        <f t="shared" si="545"/>
        <v>460</v>
      </c>
      <c r="Y408" s="141">
        <f t="shared" si="546"/>
        <v>400</v>
      </c>
      <c r="Z408" s="141">
        <f t="shared" si="547"/>
        <v>310</v>
      </c>
      <c r="AA408" s="144">
        <v>3</v>
      </c>
      <c r="AB408" s="145">
        <v>150</v>
      </c>
      <c r="AC408" s="145">
        <v>140</v>
      </c>
      <c r="AD408" s="145">
        <v>130</v>
      </c>
      <c r="AE408" s="145">
        <v>120</v>
      </c>
      <c r="AF408" s="141">
        <f t="shared" si="548"/>
        <v>470</v>
      </c>
      <c r="AG408" s="141">
        <f t="shared" si="549"/>
        <v>290</v>
      </c>
      <c r="AH408" s="141">
        <f t="shared" si="550"/>
        <v>260</v>
      </c>
      <c r="AI408" s="141">
        <f t="shared" si="551"/>
        <v>200</v>
      </c>
      <c r="AJ408" s="143">
        <f>'ĐẤT PNN'!I408-'ĐẤT NN'!P408</f>
        <v>90</v>
      </c>
    </row>
    <row r="409" spans="1:36" ht="141.75" customHeight="1" x14ac:dyDescent="0.25">
      <c r="A409" s="134">
        <f>'ĐẤT PNN'!A409</f>
        <v>404</v>
      </c>
      <c r="B409" s="134" t="str">
        <f>'ĐẤT PNN'!B409</f>
        <v>VT2*0,8</v>
      </c>
      <c r="C409" s="134" t="str">
        <f t="shared" si="573"/>
        <v>VC17DT</v>
      </c>
      <c r="D409" s="134" t="s">
        <v>448</v>
      </c>
      <c r="E409" s="134" t="s">
        <v>170</v>
      </c>
      <c r="F409" s="134" t="s">
        <v>461</v>
      </c>
      <c r="G409" s="134" t="s">
        <v>460</v>
      </c>
      <c r="H409" s="147" t="str">
        <f t="shared" si="543"/>
        <v>Xã Trị AnTTVAVị trí 1240</v>
      </c>
      <c r="I409" s="134"/>
      <c r="J409" s="134"/>
      <c r="K409" s="176" t="str">
        <f>'ĐẤT PNN'!D409</f>
        <v>Các tuyến đường giao thông không đấu nối trực tiếp và thông ra Đường Hoàng Văn Thụ đoạn từ Đường Lê Đại Hành đến Bên phải: hết ranh thửa đất số 315, tờ bản đồ số 61, BĐĐC xã Trị An. Bên trái: hết ranh thửa đất số 389, tờ bản đồ số 62, BĐĐC xã Trị An. có hiện trạng là đường nhựa, bê tông xi măng:
- Có bề rộng ≥5m, cách đường giao thông ≤600m.
- Có bề rộng từ ≥3m đến &lt;5m, cách đường giao thông ≤400m.</v>
      </c>
      <c r="L409" s="176"/>
      <c r="M409" s="176"/>
      <c r="N409" s="140">
        <f t="shared" si="574"/>
        <v>220</v>
      </c>
      <c r="O409" s="140">
        <f t="shared" si="575"/>
        <v>140</v>
      </c>
      <c r="P409" s="140">
        <v>460</v>
      </c>
      <c r="Q409" s="140">
        <v>290</v>
      </c>
      <c r="R409" s="157">
        <v>1.1299999999999999</v>
      </c>
      <c r="S409" s="139">
        <f t="shared" si="576"/>
        <v>240</v>
      </c>
      <c r="T409" s="139">
        <f t="shared" si="577"/>
        <v>220</v>
      </c>
      <c r="U409" s="139">
        <f t="shared" si="578"/>
        <v>200</v>
      </c>
      <c r="V409" s="139">
        <f t="shared" si="579"/>
        <v>180</v>
      </c>
      <c r="W409" s="141">
        <f t="shared" si="544"/>
        <v>760</v>
      </c>
      <c r="X409" s="141">
        <f t="shared" si="545"/>
        <v>460</v>
      </c>
      <c r="Y409" s="141">
        <f t="shared" si="546"/>
        <v>400</v>
      </c>
      <c r="Z409" s="141">
        <f t="shared" si="547"/>
        <v>310</v>
      </c>
      <c r="AA409" s="144">
        <v>3</v>
      </c>
      <c r="AB409" s="145">
        <v>150</v>
      </c>
      <c r="AC409" s="145">
        <v>140</v>
      </c>
      <c r="AD409" s="145">
        <v>130</v>
      </c>
      <c r="AE409" s="145">
        <v>120</v>
      </c>
      <c r="AF409" s="141">
        <f t="shared" si="548"/>
        <v>470</v>
      </c>
      <c r="AG409" s="141">
        <f t="shared" si="549"/>
        <v>290</v>
      </c>
      <c r="AH409" s="141">
        <f t="shared" si="550"/>
        <v>260</v>
      </c>
      <c r="AI409" s="141">
        <f t="shared" si="551"/>
        <v>200</v>
      </c>
      <c r="AJ409" s="143">
        <f>'ĐẤT PNN'!I409-'ĐẤT NN'!P409</f>
        <v>200</v>
      </c>
    </row>
    <row r="410" spans="1:36" ht="157.5" customHeight="1" x14ac:dyDescent="0.25">
      <c r="A410" s="134">
        <f>'ĐẤT PNN'!A410</f>
        <v>405</v>
      </c>
      <c r="B410" s="134" t="str">
        <f>'ĐẤT PNN'!B410</f>
        <v>VT3*0,8</v>
      </c>
      <c r="C410" s="134" t="str">
        <f t="shared" si="573"/>
        <v>VC17DT</v>
      </c>
      <c r="D410" s="134" t="s">
        <v>450</v>
      </c>
      <c r="E410" s="134" t="s">
        <v>170</v>
      </c>
      <c r="F410" s="134" t="s">
        <v>462</v>
      </c>
      <c r="G410" s="134" t="s">
        <v>460</v>
      </c>
      <c r="H410" s="147" t="str">
        <f t="shared" si="543"/>
        <v>Xã Trị AnTTVAVị trí 1240</v>
      </c>
      <c r="I410" s="134"/>
      <c r="J410" s="134"/>
      <c r="K410" s="176" t="str">
        <f>'ĐẤT PNN'!D410</f>
        <v>Các tuyến đường giao thông không đấu nối trực tiếp và thông ra Đường Hoàng Văn Thụ đoạn từ Đường Lê Đại Hành đến Bên phải: hết ranh thửa đất số 315, tờ bản đồ số 61, BĐĐC xã Trị An. Bên trái: hết ranh thửa đất số 389, tờ bản đồ số 62, BĐĐC xã Trị An. có hiện trạng là đường nhựa, bê tông xi măng:
- Có bề rộng ≥5m, cách đường giao thông &gt;600m.
- Có bề rộng từ ≥3m đến &lt;5m, cách đường giao thông từ &gt;400m đến ≤600m.
- Có bề rộng &lt;3m, cách đường giao thông ≤200m.</v>
      </c>
      <c r="L410" s="176"/>
      <c r="M410" s="176"/>
      <c r="N410" s="140">
        <f t="shared" si="574"/>
        <v>200</v>
      </c>
      <c r="O410" s="140">
        <f t="shared" si="575"/>
        <v>130</v>
      </c>
      <c r="P410" s="140">
        <v>400</v>
      </c>
      <c r="Q410" s="140">
        <v>260</v>
      </c>
      <c r="R410" s="157">
        <v>1.1299999999999999</v>
      </c>
      <c r="S410" s="139">
        <f t="shared" si="576"/>
        <v>240</v>
      </c>
      <c r="T410" s="139">
        <f t="shared" si="577"/>
        <v>220</v>
      </c>
      <c r="U410" s="139">
        <f t="shared" si="578"/>
        <v>200</v>
      </c>
      <c r="V410" s="139">
        <f t="shared" si="579"/>
        <v>180</v>
      </c>
      <c r="W410" s="141">
        <f t="shared" si="544"/>
        <v>760</v>
      </c>
      <c r="X410" s="141">
        <f t="shared" si="545"/>
        <v>460</v>
      </c>
      <c r="Y410" s="141">
        <f t="shared" si="546"/>
        <v>400</v>
      </c>
      <c r="Z410" s="141">
        <f t="shared" si="547"/>
        <v>310</v>
      </c>
      <c r="AA410" s="144">
        <v>3</v>
      </c>
      <c r="AB410" s="145">
        <v>150</v>
      </c>
      <c r="AC410" s="145">
        <v>140</v>
      </c>
      <c r="AD410" s="145">
        <v>130</v>
      </c>
      <c r="AE410" s="145">
        <v>120</v>
      </c>
      <c r="AF410" s="141">
        <f t="shared" si="548"/>
        <v>470</v>
      </c>
      <c r="AG410" s="141">
        <f t="shared" si="549"/>
        <v>290</v>
      </c>
      <c r="AH410" s="141">
        <f t="shared" si="550"/>
        <v>260</v>
      </c>
      <c r="AI410" s="141">
        <f t="shared" si="551"/>
        <v>200</v>
      </c>
      <c r="AJ410" s="143">
        <f>'ĐẤT PNN'!I410-'ĐẤT NN'!P410</f>
        <v>200</v>
      </c>
    </row>
    <row r="411" spans="1:36" ht="110.25" customHeight="1" x14ac:dyDescent="0.25">
      <c r="A411" s="134">
        <f>'ĐẤT PNN'!A411</f>
        <v>406</v>
      </c>
      <c r="B411" s="134" t="str">
        <f>'ĐẤT PNN'!B411</f>
        <v>VT4*0,8</v>
      </c>
      <c r="C411" s="134" t="str">
        <f t="shared" si="573"/>
        <v>VC17DT</v>
      </c>
      <c r="D411" s="134" t="s">
        <v>452</v>
      </c>
      <c r="E411" s="134" t="s">
        <v>170</v>
      </c>
      <c r="F411" s="134" t="s">
        <v>463</v>
      </c>
      <c r="G411" s="134" t="s">
        <v>460</v>
      </c>
      <c r="H411" s="147" t="str">
        <f t="shared" si="543"/>
        <v>Xã Trị AnTTVAVị trí 1240</v>
      </c>
      <c r="I411" s="134"/>
      <c r="J411" s="134"/>
      <c r="K411" s="176" t="str">
        <f>'ĐẤT PNN'!D411</f>
        <v>Các tuyến đường giao thông không đấu nối trực tiếp và thông ra Đường Hoàng Văn Thụ đoạn từ Đường Lê Đại Hành đến Bên phải: hết ranh thửa đất số 315, tờ bản đồ số 61, BĐĐC xã Trị An. Bên trái: hết ranh thửa đất số 389, tờ bản đồ số 62, BĐĐC xã Trị An. có hiện trạng là đường nhựa, bê tông xi măng:
- Có bề rộng từ ≥3m đến &lt;5m, cách đường giao thông &gt;600m.
- Có bề rộng &lt;3m, cách đường giao thông &gt; 200m.</v>
      </c>
      <c r="L411" s="176"/>
      <c r="M411" s="176"/>
      <c r="N411" s="140">
        <f t="shared" si="574"/>
        <v>180</v>
      </c>
      <c r="O411" s="140">
        <f t="shared" si="575"/>
        <v>120</v>
      </c>
      <c r="P411" s="140">
        <v>310</v>
      </c>
      <c r="Q411" s="140">
        <v>200</v>
      </c>
      <c r="R411" s="157">
        <v>1.1299999999999999</v>
      </c>
      <c r="S411" s="139">
        <f t="shared" si="576"/>
        <v>240</v>
      </c>
      <c r="T411" s="139">
        <f t="shared" si="577"/>
        <v>220</v>
      </c>
      <c r="U411" s="139">
        <f t="shared" si="578"/>
        <v>200</v>
      </c>
      <c r="V411" s="139">
        <f t="shared" si="579"/>
        <v>180</v>
      </c>
      <c r="W411" s="141">
        <f t="shared" si="544"/>
        <v>760</v>
      </c>
      <c r="X411" s="141">
        <f t="shared" si="545"/>
        <v>460</v>
      </c>
      <c r="Y411" s="141">
        <f t="shared" si="546"/>
        <v>400</v>
      </c>
      <c r="Z411" s="141">
        <f t="shared" si="547"/>
        <v>310</v>
      </c>
      <c r="AA411" s="144">
        <v>3</v>
      </c>
      <c r="AB411" s="145">
        <v>150</v>
      </c>
      <c r="AC411" s="145">
        <v>140</v>
      </c>
      <c r="AD411" s="145">
        <v>130</v>
      </c>
      <c r="AE411" s="145">
        <v>120</v>
      </c>
      <c r="AF411" s="141">
        <f t="shared" si="548"/>
        <v>470</v>
      </c>
      <c r="AG411" s="141">
        <f t="shared" si="549"/>
        <v>290</v>
      </c>
      <c r="AH411" s="141">
        <f t="shared" si="550"/>
        <v>260</v>
      </c>
      <c r="AI411" s="141">
        <f t="shared" si="551"/>
        <v>200</v>
      </c>
      <c r="AJ411" s="143">
        <f>'ĐẤT PNN'!I411-'ĐẤT NN'!P411</f>
        <v>50</v>
      </c>
    </row>
    <row r="412" spans="1:36" ht="47.25" x14ac:dyDescent="0.25">
      <c r="A412" s="134">
        <f>'ĐẤT PNN'!A412</f>
        <v>407</v>
      </c>
      <c r="B412" s="134" t="str">
        <f>'ĐẤT PNN'!B412</f>
        <v>VC25DT</v>
      </c>
      <c r="C412" s="134" t="str">
        <f>$B$412</f>
        <v>VC25DT</v>
      </c>
      <c r="D412" s="134" t="s">
        <v>446</v>
      </c>
      <c r="E412" s="134" t="s">
        <v>170</v>
      </c>
      <c r="F412" s="134" t="s">
        <v>459</v>
      </c>
      <c r="G412" s="134" t="s">
        <v>460</v>
      </c>
      <c r="H412" s="147" t="str">
        <f t="shared" si="543"/>
        <v>Xã Trị AnTTVAVị trí 1240</v>
      </c>
      <c r="I412" s="156" t="s">
        <v>426</v>
      </c>
      <c r="J412" s="156" t="s">
        <v>425</v>
      </c>
      <c r="K412" s="135" t="str">
        <f>'ĐẤT PNN'!D412</f>
        <v>Đường Trung tâm Khu phố 2</v>
      </c>
      <c r="L412" s="135" t="str">
        <f>'ĐẤT PNN'!E412</f>
        <v>Ngã tư chùa Vĩnh An</v>
      </c>
      <c r="M412" s="135" t="str">
        <f>'ĐẤT PNN'!F412</f>
        <v>Đường Nguyễn Trung Trực</v>
      </c>
      <c r="N412" s="140">
        <f>S412</f>
        <v>240</v>
      </c>
      <c r="O412" s="140">
        <f>AB412</f>
        <v>230</v>
      </c>
      <c r="P412" s="140">
        <v>760</v>
      </c>
      <c r="Q412" s="140">
        <v>720</v>
      </c>
      <c r="R412" s="157">
        <v>1.1299999999999999</v>
      </c>
      <c r="S412" s="136">
        <v>240</v>
      </c>
      <c r="T412" s="136">
        <v>220</v>
      </c>
      <c r="U412" s="136">
        <v>200</v>
      </c>
      <c r="V412" s="136">
        <v>180</v>
      </c>
      <c r="W412" s="141">
        <f t="shared" si="544"/>
        <v>760</v>
      </c>
      <c r="X412" s="141">
        <f t="shared" si="545"/>
        <v>460</v>
      </c>
      <c r="Y412" s="141">
        <f t="shared" si="546"/>
        <v>400</v>
      </c>
      <c r="Z412" s="141">
        <f t="shared" si="547"/>
        <v>310</v>
      </c>
      <c r="AA412" s="144">
        <v>3</v>
      </c>
      <c r="AB412" s="145">
        <v>230</v>
      </c>
      <c r="AC412" s="145">
        <v>210</v>
      </c>
      <c r="AD412" s="145">
        <v>190</v>
      </c>
      <c r="AE412" s="145">
        <v>170</v>
      </c>
      <c r="AF412" s="141">
        <f t="shared" si="548"/>
        <v>720</v>
      </c>
      <c r="AG412" s="141">
        <f t="shared" si="549"/>
        <v>440</v>
      </c>
      <c r="AH412" s="141">
        <f t="shared" si="550"/>
        <v>380</v>
      </c>
      <c r="AI412" s="141">
        <f t="shared" si="551"/>
        <v>290</v>
      </c>
      <c r="AJ412" s="143">
        <f>'ĐẤT PNN'!I412-'ĐẤT NN'!P412</f>
        <v>640</v>
      </c>
    </row>
    <row r="413" spans="1:36" ht="110.25" customHeight="1" x14ac:dyDescent="0.25">
      <c r="A413" s="134">
        <f>'ĐẤT PNN'!A413</f>
        <v>408</v>
      </c>
      <c r="B413" s="134" t="str">
        <f>'ĐẤT PNN'!B413</f>
        <v>VT2</v>
      </c>
      <c r="C413" s="134" t="str">
        <f t="shared" ref="C413:C418" si="580">$B$412</f>
        <v>VC25DT</v>
      </c>
      <c r="D413" s="134" t="s">
        <v>448</v>
      </c>
      <c r="E413" s="134" t="s">
        <v>170</v>
      </c>
      <c r="F413" s="134" t="s">
        <v>461</v>
      </c>
      <c r="G413" s="134" t="s">
        <v>460</v>
      </c>
      <c r="H413" s="147" t="str">
        <f t="shared" si="543"/>
        <v>Xã Trị AnTTVAVị trí 1240</v>
      </c>
      <c r="I413" s="134"/>
      <c r="J413" s="134"/>
      <c r="K413" s="176" t="str">
        <f>'ĐẤT PNN'!D413</f>
        <v>Các tuyến đường giao thông đấu nối trực tiếp ra Đường Trung tâm Khu phố 2 đoạn từ Ngã tư chùa Vĩnh An đến Đường Nguyễn Trung Trực có hiện trạng là đường nhựa, bê tông xi măng:
- Có bề rộng ≥5m, cách đường giao thông ≤600m.
- Có bề rộng từ ≥3m đến &lt;5m, cách đường giao thông ≤400m.</v>
      </c>
      <c r="L413" s="176"/>
      <c r="M413" s="176"/>
      <c r="N413" s="140">
        <f t="shared" ref="N413:N418" si="581">IF(B413="VT2",T413,IF(B413="VT3",U413,IF(B413="VT2*0,8",T413,IF(B413="VT3*0,8",U413,V413))))</f>
        <v>220</v>
      </c>
      <c r="O413" s="140">
        <f t="shared" ref="O413:O418" si="582">IF(B413="VT2",AC413,IF(B413="VT3",AD413,IF(B413="VT2*0,8",AC413,IF(B413="VT3*0,8",AD413,AE413))))</f>
        <v>140</v>
      </c>
      <c r="P413" s="140">
        <v>460</v>
      </c>
      <c r="Q413" s="140">
        <v>290</v>
      </c>
      <c r="R413" s="157">
        <v>1.1299999999999999</v>
      </c>
      <c r="S413" s="139">
        <f t="shared" ref="S413:S418" si="583">S412</f>
        <v>240</v>
      </c>
      <c r="T413" s="139">
        <f t="shared" ref="T413:T418" si="584">T412</f>
        <v>220</v>
      </c>
      <c r="U413" s="139">
        <f t="shared" ref="U413:U418" si="585">U412</f>
        <v>200</v>
      </c>
      <c r="V413" s="139">
        <f t="shared" ref="V413:V418" si="586">V412</f>
        <v>180</v>
      </c>
      <c r="W413" s="141">
        <f t="shared" si="544"/>
        <v>760</v>
      </c>
      <c r="X413" s="141">
        <f t="shared" si="545"/>
        <v>460</v>
      </c>
      <c r="Y413" s="141">
        <f t="shared" si="546"/>
        <v>400</v>
      </c>
      <c r="Z413" s="141">
        <f t="shared" si="547"/>
        <v>310</v>
      </c>
      <c r="AA413" s="144">
        <v>3</v>
      </c>
      <c r="AB413" s="145">
        <v>150</v>
      </c>
      <c r="AC413" s="145">
        <v>140</v>
      </c>
      <c r="AD413" s="145">
        <v>130</v>
      </c>
      <c r="AE413" s="145">
        <v>120</v>
      </c>
      <c r="AF413" s="141">
        <f t="shared" si="548"/>
        <v>470</v>
      </c>
      <c r="AG413" s="141">
        <f t="shared" si="549"/>
        <v>290</v>
      </c>
      <c r="AH413" s="141">
        <f t="shared" si="550"/>
        <v>260</v>
      </c>
      <c r="AI413" s="141">
        <f t="shared" si="551"/>
        <v>200</v>
      </c>
      <c r="AJ413" s="143">
        <f>'ĐẤT PNN'!I413-'ĐẤT NN'!P413</f>
        <v>200</v>
      </c>
    </row>
    <row r="414" spans="1:36" ht="126" customHeight="1" x14ac:dyDescent="0.25">
      <c r="A414" s="134">
        <f>'ĐẤT PNN'!A414</f>
        <v>409</v>
      </c>
      <c r="B414" s="134" t="str">
        <f>'ĐẤT PNN'!B414</f>
        <v>VT3</v>
      </c>
      <c r="C414" s="134" t="str">
        <f t="shared" si="580"/>
        <v>VC25DT</v>
      </c>
      <c r="D414" s="134" t="s">
        <v>450</v>
      </c>
      <c r="E414" s="134" t="s">
        <v>170</v>
      </c>
      <c r="F414" s="134" t="s">
        <v>462</v>
      </c>
      <c r="G414" s="134" t="s">
        <v>460</v>
      </c>
      <c r="H414" s="147" t="str">
        <f t="shared" si="543"/>
        <v>Xã Trị AnTTVAVị trí 1240</v>
      </c>
      <c r="I414" s="134"/>
      <c r="J414" s="134"/>
      <c r="K414" s="176" t="str">
        <f>'ĐẤT PNN'!D414</f>
        <v>Các tuyến đường giao thông đấu nối trực tiếp ra Đường Trung tâm Khu phố 2 đoạn từ Ngã tư chùa Vĩnh An đến Đường Nguyễn Trung Trực có hiện trạng là đường nhựa, bê tông xi măng:
- Có bề rộng ≥5m, cách đường giao thông &gt;600m.
- Có bề rộng từ ≥3m đến &lt;5m, cách đường giao thông từ &gt;400m đến ≤600m.
- Có bề rộng &lt;3m, cách đường giao thông ≤200m.</v>
      </c>
      <c r="L414" s="176"/>
      <c r="M414" s="176"/>
      <c r="N414" s="140">
        <f t="shared" si="581"/>
        <v>200</v>
      </c>
      <c r="O414" s="140">
        <f t="shared" si="582"/>
        <v>130</v>
      </c>
      <c r="P414" s="140">
        <v>400</v>
      </c>
      <c r="Q414" s="140">
        <v>260</v>
      </c>
      <c r="R414" s="157">
        <v>1.1299999999999999</v>
      </c>
      <c r="S414" s="139">
        <f t="shared" si="583"/>
        <v>240</v>
      </c>
      <c r="T414" s="139">
        <f t="shared" si="584"/>
        <v>220</v>
      </c>
      <c r="U414" s="139">
        <f t="shared" si="585"/>
        <v>200</v>
      </c>
      <c r="V414" s="139">
        <f t="shared" si="586"/>
        <v>180</v>
      </c>
      <c r="W414" s="141">
        <f t="shared" si="544"/>
        <v>760</v>
      </c>
      <c r="X414" s="141">
        <f t="shared" si="545"/>
        <v>460</v>
      </c>
      <c r="Y414" s="141">
        <f t="shared" si="546"/>
        <v>400</v>
      </c>
      <c r="Z414" s="141">
        <f t="shared" si="547"/>
        <v>310</v>
      </c>
      <c r="AA414" s="144">
        <v>3</v>
      </c>
      <c r="AB414" s="145">
        <v>150</v>
      </c>
      <c r="AC414" s="145">
        <v>140</v>
      </c>
      <c r="AD414" s="145">
        <v>130</v>
      </c>
      <c r="AE414" s="145">
        <v>120</v>
      </c>
      <c r="AF414" s="141">
        <f t="shared" si="548"/>
        <v>470</v>
      </c>
      <c r="AG414" s="141">
        <f t="shared" si="549"/>
        <v>290</v>
      </c>
      <c r="AH414" s="141">
        <f t="shared" si="550"/>
        <v>260</v>
      </c>
      <c r="AI414" s="141">
        <f t="shared" si="551"/>
        <v>200</v>
      </c>
      <c r="AJ414" s="143">
        <f>'ĐẤT PNN'!I414-'ĐẤT NN'!P414</f>
        <v>200</v>
      </c>
    </row>
    <row r="415" spans="1:36" ht="78.75" customHeight="1" x14ac:dyDescent="0.25">
      <c r="A415" s="134">
        <f>'ĐẤT PNN'!A415</f>
        <v>410</v>
      </c>
      <c r="B415" s="134" t="str">
        <f>'ĐẤT PNN'!B415</f>
        <v>VT4</v>
      </c>
      <c r="C415" s="134" t="str">
        <f t="shared" si="580"/>
        <v>VC25DT</v>
      </c>
      <c r="D415" s="134" t="s">
        <v>452</v>
      </c>
      <c r="E415" s="134" t="s">
        <v>170</v>
      </c>
      <c r="F415" s="134" t="s">
        <v>463</v>
      </c>
      <c r="G415" s="134" t="s">
        <v>460</v>
      </c>
      <c r="H415" s="147" t="str">
        <f t="shared" si="543"/>
        <v>Xã Trị AnTTVAVị trí 1240</v>
      </c>
      <c r="I415" s="134"/>
      <c r="J415" s="134"/>
      <c r="K415" s="176" t="str">
        <f>'ĐẤT PNN'!D415</f>
        <v>Các tuyến đường giao thông đấu nối trực tiếp ra Đường Trung tâm Khu phố 2 đoạn từ Ngã tư chùa Vĩnh An đến Đường Nguyễn Trung Trực có hiện trạng là đường nhựa, bê tông xi măng:
- Có bề rộng từ ≥3m đến &lt;5m, cách đường giao thông &gt;600m.
- Có bề rộng &lt;3m, cách đường giao thông &gt;200m.</v>
      </c>
      <c r="L415" s="176"/>
      <c r="M415" s="176"/>
      <c r="N415" s="140">
        <f t="shared" si="581"/>
        <v>180</v>
      </c>
      <c r="O415" s="140">
        <f t="shared" si="582"/>
        <v>120</v>
      </c>
      <c r="P415" s="140">
        <v>310</v>
      </c>
      <c r="Q415" s="140">
        <v>200</v>
      </c>
      <c r="R415" s="157">
        <v>1.1299999999999999</v>
      </c>
      <c r="S415" s="139">
        <f t="shared" si="583"/>
        <v>240</v>
      </c>
      <c r="T415" s="139">
        <f t="shared" si="584"/>
        <v>220</v>
      </c>
      <c r="U415" s="139">
        <f t="shared" si="585"/>
        <v>200</v>
      </c>
      <c r="V415" s="139">
        <f t="shared" si="586"/>
        <v>180</v>
      </c>
      <c r="W415" s="141">
        <f t="shared" si="544"/>
        <v>760</v>
      </c>
      <c r="X415" s="141">
        <f t="shared" si="545"/>
        <v>460</v>
      </c>
      <c r="Y415" s="141">
        <f t="shared" si="546"/>
        <v>400</v>
      </c>
      <c r="Z415" s="141">
        <f t="shared" si="547"/>
        <v>310</v>
      </c>
      <c r="AA415" s="144">
        <v>3</v>
      </c>
      <c r="AB415" s="145">
        <v>150</v>
      </c>
      <c r="AC415" s="145">
        <v>140</v>
      </c>
      <c r="AD415" s="145">
        <v>130</v>
      </c>
      <c r="AE415" s="145">
        <v>120</v>
      </c>
      <c r="AF415" s="141">
        <f t="shared" si="548"/>
        <v>470</v>
      </c>
      <c r="AG415" s="141">
        <f t="shared" si="549"/>
        <v>290</v>
      </c>
      <c r="AH415" s="141">
        <f t="shared" si="550"/>
        <v>260</v>
      </c>
      <c r="AI415" s="141">
        <f t="shared" si="551"/>
        <v>200</v>
      </c>
      <c r="AJ415" s="143">
        <f>'ĐẤT PNN'!I415-'ĐẤT NN'!P415</f>
        <v>230</v>
      </c>
    </row>
    <row r="416" spans="1:36" ht="110.25" customHeight="1" x14ac:dyDescent="0.25">
      <c r="A416" s="134">
        <f>'ĐẤT PNN'!A416</f>
        <v>411</v>
      </c>
      <c r="B416" s="134" t="str">
        <f>'ĐẤT PNN'!B416</f>
        <v>VT2*0,8</v>
      </c>
      <c r="C416" s="134" t="str">
        <f t="shared" si="580"/>
        <v>VC25DT</v>
      </c>
      <c r="D416" s="134" t="s">
        <v>448</v>
      </c>
      <c r="E416" s="134" t="s">
        <v>170</v>
      </c>
      <c r="F416" s="134" t="s">
        <v>461</v>
      </c>
      <c r="G416" s="134" t="s">
        <v>460</v>
      </c>
      <c r="H416" s="147" t="str">
        <f t="shared" si="543"/>
        <v>Xã Trị AnTTVAVị trí 1240</v>
      </c>
      <c r="I416" s="134"/>
      <c r="J416" s="134"/>
      <c r="K416" s="176" t="str">
        <f>'ĐẤT PNN'!D416</f>
        <v>Các tuyến đường giao thông không đấu nối trực tiếp và thông ra Đường Trung tâm Khu phố 2 đoạn từ Ngã tư chùa Vĩnh An đến Đường Nguyễn Trung Trực có hiện trạng là đường nhựa, bê tông xi măng:
- Có bề rộng ≥5m, cách đường giao thông ≤600m.
- Có bề rộng từ ≥3m đến &lt;5m, cách đường giao thông ≤400m.</v>
      </c>
      <c r="L416" s="176"/>
      <c r="M416" s="176"/>
      <c r="N416" s="140">
        <f t="shared" si="581"/>
        <v>220</v>
      </c>
      <c r="O416" s="140">
        <f t="shared" si="582"/>
        <v>140</v>
      </c>
      <c r="P416" s="140">
        <v>460</v>
      </c>
      <c r="Q416" s="140">
        <v>290</v>
      </c>
      <c r="R416" s="157">
        <v>1.1299999999999999</v>
      </c>
      <c r="S416" s="139">
        <f t="shared" si="583"/>
        <v>240</v>
      </c>
      <c r="T416" s="139">
        <f t="shared" si="584"/>
        <v>220</v>
      </c>
      <c r="U416" s="139">
        <f t="shared" si="585"/>
        <v>200</v>
      </c>
      <c r="V416" s="139">
        <f t="shared" si="586"/>
        <v>180</v>
      </c>
      <c r="W416" s="141">
        <f t="shared" si="544"/>
        <v>760</v>
      </c>
      <c r="X416" s="141">
        <f t="shared" si="545"/>
        <v>460</v>
      </c>
      <c r="Y416" s="141">
        <f t="shared" si="546"/>
        <v>400</v>
      </c>
      <c r="Z416" s="141">
        <f t="shared" si="547"/>
        <v>310</v>
      </c>
      <c r="AA416" s="144">
        <v>3</v>
      </c>
      <c r="AB416" s="145">
        <v>150</v>
      </c>
      <c r="AC416" s="145">
        <v>140</v>
      </c>
      <c r="AD416" s="145">
        <v>130</v>
      </c>
      <c r="AE416" s="145">
        <v>120</v>
      </c>
      <c r="AF416" s="141">
        <f t="shared" si="548"/>
        <v>470</v>
      </c>
      <c r="AG416" s="141">
        <f t="shared" si="549"/>
        <v>290</v>
      </c>
      <c r="AH416" s="141">
        <f t="shared" si="550"/>
        <v>260</v>
      </c>
      <c r="AI416" s="141">
        <f t="shared" si="551"/>
        <v>200</v>
      </c>
      <c r="AJ416" s="143">
        <f>'ĐẤT PNN'!I416-'ĐẤT NN'!P416</f>
        <v>140</v>
      </c>
    </row>
    <row r="417" spans="1:36" ht="126" customHeight="1" x14ac:dyDescent="0.25">
      <c r="A417" s="134">
        <f>'ĐẤT PNN'!A417</f>
        <v>412</v>
      </c>
      <c r="B417" s="134" t="str">
        <f>'ĐẤT PNN'!B417</f>
        <v>VT3*0,8</v>
      </c>
      <c r="C417" s="134" t="str">
        <f t="shared" si="580"/>
        <v>VC25DT</v>
      </c>
      <c r="D417" s="134" t="s">
        <v>450</v>
      </c>
      <c r="E417" s="134" t="s">
        <v>170</v>
      </c>
      <c r="F417" s="134" t="s">
        <v>462</v>
      </c>
      <c r="G417" s="134" t="s">
        <v>460</v>
      </c>
      <c r="H417" s="147" t="str">
        <f t="shared" si="543"/>
        <v>Xã Trị AnTTVAVị trí 1240</v>
      </c>
      <c r="I417" s="134"/>
      <c r="J417" s="134"/>
      <c r="K417" s="176" t="str">
        <f>'ĐẤT PNN'!D417</f>
        <v>Các tuyến đường giao thông không đấu nối trực tiếp và thông ra Đường Trung tâm Khu phố 2 đoạn từ Ngã tư chùa Vĩnh An đến Đường Nguyễn Trung Trực có hiện trạng là đường nhựa, bê tông xi măng:
- Có bề rộng ≥5m, cách đường giao thông &gt;600m.
- Có bề rộng từ ≥3m đến &lt;5m, cách đường giao thông từ &gt;400m đến ≤600m.
- Có bề rộng &lt;3m, cách đường giao thông ≤200m.</v>
      </c>
      <c r="L417" s="176"/>
      <c r="M417" s="176"/>
      <c r="N417" s="140">
        <f t="shared" si="581"/>
        <v>200</v>
      </c>
      <c r="O417" s="140">
        <f t="shared" si="582"/>
        <v>130</v>
      </c>
      <c r="P417" s="140">
        <v>400</v>
      </c>
      <c r="Q417" s="140">
        <v>260</v>
      </c>
      <c r="R417" s="157">
        <v>1.1299999999999999</v>
      </c>
      <c r="S417" s="139">
        <f t="shared" si="583"/>
        <v>240</v>
      </c>
      <c r="T417" s="139">
        <f t="shared" si="584"/>
        <v>220</v>
      </c>
      <c r="U417" s="139">
        <f t="shared" si="585"/>
        <v>200</v>
      </c>
      <c r="V417" s="139">
        <f t="shared" si="586"/>
        <v>180</v>
      </c>
      <c r="W417" s="141">
        <f t="shared" si="544"/>
        <v>760</v>
      </c>
      <c r="X417" s="141">
        <f t="shared" si="545"/>
        <v>460</v>
      </c>
      <c r="Y417" s="141">
        <f t="shared" si="546"/>
        <v>400</v>
      </c>
      <c r="Z417" s="141">
        <f t="shared" si="547"/>
        <v>310</v>
      </c>
      <c r="AA417" s="144">
        <v>3</v>
      </c>
      <c r="AB417" s="145">
        <v>150</v>
      </c>
      <c r="AC417" s="145">
        <v>140</v>
      </c>
      <c r="AD417" s="145">
        <v>130</v>
      </c>
      <c r="AE417" s="145">
        <v>120</v>
      </c>
      <c r="AF417" s="141">
        <f t="shared" si="548"/>
        <v>470</v>
      </c>
      <c r="AG417" s="141">
        <f t="shared" si="549"/>
        <v>290</v>
      </c>
      <c r="AH417" s="141">
        <f t="shared" si="550"/>
        <v>260</v>
      </c>
      <c r="AI417" s="141">
        <f t="shared" si="551"/>
        <v>200</v>
      </c>
      <c r="AJ417" s="143">
        <f>'ĐẤT PNN'!I417-'ĐẤT NN'!P417</f>
        <v>140</v>
      </c>
    </row>
    <row r="418" spans="1:36" ht="78.75" customHeight="1" x14ac:dyDescent="0.25">
      <c r="A418" s="134">
        <f>'ĐẤT PNN'!A418</f>
        <v>413</v>
      </c>
      <c r="B418" s="134" t="str">
        <f>'ĐẤT PNN'!B418</f>
        <v>VT4*0,8</v>
      </c>
      <c r="C418" s="134" t="str">
        <f t="shared" si="580"/>
        <v>VC25DT</v>
      </c>
      <c r="D418" s="134" t="s">
        <v>452</v>
      </c>
      <c r="E418" s="134" t="s">
        <v>170</v>
      </c>
      <c r="F418" s="134" t="s">
        <v>463</v>
      </c>
      <c r="G418" s="134" t="s">
        <v>460</v>
      </c>
      <c r="H418" s="147" t="str">
        <f t="shared" si="543"/>
        <v>Xã Trị AnTTVAVị trí 1240</v>
      </c>
      <c r="I418" s="134"/>
      <c r="J418" s="134"/>
      <c r="K418" s="176" t="str">
        <f>'ĐẤT PNN'!D418</f>
        <v>Các tuyến đường giao thông không đấu nối trực tiếp và thông ra Đường Trung tâm Khu phố 2 đoạn từ Ngã tư chùa Vĩnh An đến Đường Nguyễn Trung Trực có hiện trạng là đường nhựa, bê tông xi măng:
- Có bề rộng từ ≥3m đến &lt;5m, cách đường giao thông &gt;600m.
- Có bề rộng &lt;3m, cách đường giao thông &gt; 200m.</v>
      </c>
      <c r="L418" s="176"/>
      <c r="M418" s="176"/>
      <c r="N418" s="140">
        <f t="shared" si="581"/>
        <v>180</v>
      </c>
      <c r="O418" s="140">
        <f t="shared" si="582"/>
        <v>120</v>
      </c>
      <c r="P418" s="140">
        <v>310</v>
      </c>
      <c r="Q418" s="140">
        <v>200</v>
      </c>
      <c r="R418" s="157">
        <v>1.1299999999999999</v>
      </c>
      <c r="S418" s="139">
        <f t="shared" si="583"/>
        <v>240</v>
      </c>
      <c r="T418" s="139">
        <f t="shared" si="584"/>
        <v>220</v>
      </c>
      <c r="U418" s="139">
        <f t="shared" si="585"/>
        <v>200</v>
      </c>
      <c r="V418" s="139">
        <f t="shared" si="586"/>
        <v>180</v>
      </c>
      <c r="W418" s="141">
        <f t="shared" si="544"/>
        <v>760</v>
      </c>
      <c r="X418" s="141">
        <f t="shared" si="545"/>
        <v>460</v>
      </c>
      <c r="Y418" s="141">
        <f t="shared" si="546"/>
        <v>400</v>
      </c>
      <c r="Z418" s="141">
        <f t="shared" si="547"/>
        <v>310</v>
      </c>
      <c r="AA418" s="144">
        <v>3</v>
      </c>
      <c r="AB418" s="145">
        <v>150</v>
      </c>
      <c r="AC418" s="145">
        <v>140</v>
      </c>
      <c r="AD418" s="145">
        <v>130</v>
      </c>
      <c r="AE418" s="145">
        <v>120</v>
      </c>
      <c r="AF418" s="141">
        <f t="shared" si="548"/>
        <v>470</v>
      </c>
      <c r="AG418" s="141">
        <f t="shared" si="549"/>
        <v>290</v>
      </c>
      <c r="AH418" s="141">
        <f t="shared" si="550"/>
        <v>260</v>
      </c>
      <c r="AI418" s="141">
        <f t="shared" si="551"/>
        <v>200</v>
      </c>
      <c r="AJ418" s="143">
        <f>'ĐẤT PNN'!I418-'ĐẤT NN'!P418</f>
        <v>180</v>
      </c>
    </row>
    <row r="419" spans="1:36" ht="63" x14ac:dyDescent="0.25">
      <c r="A419" s="134">
        <f>'ĐẤT PNN'!A419</f>
        <v>414</v>
      </c>
      <c r="B419" s="134" t="str">
        <f>'ĐẤT PNN'!B419</f>
        <v>VC19DT</v>
      </c>
      <c r="C419" s="134" t="str">
        <f>$B$419</f>
        <v>VC19DT</v>
      </c>
      <c r="D419" s="134" t="s">
        <v>446</v>
      </c>
      <c r="E419" s="134" t="s">
        <v>170</v>
      </c>
      <c r="F419" s="134" t="s">
        <v>459</v>
      </c>
      <c r="G419" s="134" t="s">
        <v>460</v>
      </c>
      <c r="H419" s="147" t="str">
        <f t="shared" si="543"/>
        <v>Xã Trị AnTTVAVị trí 1240</v>
      </c>
      <c r="I419" s="156" t="s">
        <v>426</v>
      </c>
      <c r="J419" s="156" t="s">
        <v>425</v>
      </c>
      <c r="K419" s="135" t="str">
        <f>'ĐẤT PNN'!D419</f>
        <v>Đường Lý Thái Tổ</v>
      </c>
      <c r="L419" s="135" t="str">
        <f>'ĐẤT PNN'!E419</f>
        <v>Đường Tôn Đức Thắng (từ ngã ba Điện lực đến suối Láng Nguyên)</v>
      </c>
      <c r="M419" s="135" t="str">
        <f>'ĐẤT PNN'!F419</f>
        <v>Bên phải: hết ranh thửa đất số 113, tờ bản đồ số 61, BĐĐC xã Trị An. Bên trái: hết ranh thửa đất số 135, tờ bản đồ số 61, BĐĐC xã Trị An.</v>
      </c>
      <c r="N419" s="140">
        <f>S419</f>
        <v>240</v>
      </c>
      <c r="O419" s="140">
        <f>AB419</f>
        <v>230</v>
      </c>
      <c r="P419" s="140">
        <v>760</v>
      </c>
      <c r="Q419" s="140">
        <v>720</v>
      </c>
      <c r="R419" s="157">
        <v>1.1299999999999999</v>
      </c>
      <c r="S419" s="136">
        <v>240</v>
      </c>
      <c r="T419" s="136">
        <v>220</v>
      </c>
      <c r="U419" s="136">
        <v>200</v>
      </c>
      <c r="V419" s="136">
        <v>180</v>
      </c>
      <c r="W419" s="141">
        <f t="shared" si="544"/>
        <v>760</v>
      </c>
      <c r="X419" s="141">
        <f t="shared" si="545"/>
        <v>460</v>
      </c>
      <c r="Y419" s="141">
        <f t="shared" si="546"/>
        <v>400</v>
      </c>
      <c r="Z419" s="141">
        <f t="shared" si="547"/>
        <v>310</v>
      </c>
      <c r="AA419" s="144">
        <v>3</v>
      </c>
      <c r="AB419" s="145">
        <v>230</v>
      </c>
      <c r="AC419" s="145">
        <v>210</v>
      </c>
      <c r="AD419" s="145">
        <v>190</v>
      </c>
      <c r="AE419" s="145">
        <v>170</v>
      </c>
      <c r="AF419" s="141">
        <f t="shared" si="548"/>
        <v>720</v>
      </c>
      <c r="AG419" s="141">
        <f t="shared" si="549"/>
        <v>440</v>
      </c>
      <c r="AH419" s="141">
        <f t="shared" si="550"/>
        <v>380</v>
      </c>
      <c r="AI419" s="141">
        <f t="shared" si="551"/>
        <v>290</v>
      </c>
      <c r="AJ419" s="143">
        <f>'ĐẤT PNN'!I419-'ĐẤT NN'!P419</f>
        <v>840</v>
      </c>
    </row>
    <row r="420" spans="1:36" ht="157.5" customHeight="1" x14ac:dyDescent="0.25">
      <c r="A420" s="134">
        <f>'ĐẤT PNN'!A420</f>
        <v>415</v>
      </c>
      <c r="B420" s="134" t="str">
        <f>'ĐẤT PNN'!B420</f>
        <v>VT2</v>
      </c>
      <c r="C420" s="134" t="str">
        <f t="shared" ref="C420:C425" si="587">$B$419</f>
        <v>VC19DT</v>
      </c>
      <c r="D420" s="134" t="s">
        <v>448</v>
      </c>
      <c r="E420" s="134" t="s">
        <v>170</v>
      </c>
      <c r="F420" s="134" t="s">
        <v>461</v>
      </c>
      <c r="G420" s="134" t="s">
        <v>460</v>
      </c>
      <c r="H420" s="147" t="str">
        <f t="shared" si="543"/>
        <v>Xã Trị AnTTVAVị trí 1240</v>
      </c>
      <c r="I420" s="134"/>
      <c r="J420" s="134"/>
      <c r="K420" s="176" t="str">
        <f>'ĐẤT PNN'!D420</f>
        <v>Các tuyến đường giao thông đấu nối trực tiếp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có hiện trạng là đường nhựa, bê tông xi măng:
- Có bề rộng ≥5m, cách đường giao thông ≤600m.
- Có bề rộng từ ≥3m đến &lt;5m, cách đường giao thông ≤400m.</v>
      </c>
      <c r="L420" s="176"/>
      <c r="M420" s="176"/>
      <c r="N420" s="140">
        <f t="shared" ref="N420:N425" si="588">IF(B420="VT2",T420,IF(B420="VT3",U420,IF(B420="VT2*0,8",T420,IF(B420="VT3*0,8",U420,V420))))</f>
        <v>220</v>
      </c>
      <c r="O420" s="140">
        <f t="shared" ref="O420:O425" si="589">IF(B420="VT2",AC420,IF(B420="VT3",AD420,IF(B420="VT2*0,8",AC420,IF(B420="VT3*0,8",AD420,AE420))))</f>
        <v>140</v>
      </c>
      <c r="P420" s="140">
        <v>460</v>
      </c>
      <c r="Q420" s="140">
        <v>290</v>
      </c>
      <c r="R420" s="157">
        <v>1.1299999999999999</v>
      </c>
      <c r="S420" s="139">
        <f t="shared" ref="S420:S425" si="590">S419</f>
        <v>240</v>
      </c>
      <c r="T420" s="139">
        <f t="shared" ref="T420:T425" si="591">T419</f>
        <v>220</v>
      </c>
      <c r="U420" s="139">
        <f t="shared" ref="U420:U425" si="592">U419</f>
        <v>200</v>
      </c>
      <c r="V420" s="139">
        <f t="shared" ref="V420:V425" si="593">V419</f>
        <v>180</v>
      </c>
      <c r="W420" s="141">
        <f t="shared" si="544"/>
        <v>760</v>
      </c>
      <c r="X420" s="141">
        <f t="shared" si="545"/>
        <v>460</v>
      </c>
      <c r="Y420" s="141">
        <f t="shared" si="546"/>
        <v>400</v>
      </c>
      <c r="Z420" s="141">
        <f t="shared" si="547"/>
        <v>310</v>
      </c>
      <c r="AA420" s="144">
        <v>3</v>
      </c>
      <c r="AB420" s="145">
        <v>150</v>
      </c>
      <c r="AC420" s="145">
        <v>140</v>
      </c>
      <c r="AD420" s="145">
        <v>130</v>
      </c>
      <c r="AE420" s="145">
        <v>120</v>
      </c>
      <c r="AF420" s="141">
        <f t="shared" si="548"/>
        <v>470</v>
      </c>
      <c r="AG420" s="141">
        <f t="shared" si="549"/>
        <v>290</v>
      </c>
      <c r="AH420" s="141">
        <f t="shared" si="550"/>
        <v>260</v>
      </c>
      <c r="AI420" s="141">
        <f t="shared" si="551"/>
        <v>200</v>
      </c>
      <c r="AJ420" s="143">
        <f>'ĐẤT PNN'!I420-'ĐẤT NN'!P420</f>
        <v>260</v>
      </c>
    </row>
    <row r="421" spans="1:36" ht="173.25" customHeight="1" x14ac:dyDescent="0.25">
      <c r="A421" s="134">
        <f>'ĐẤT PNN'!A421</f>
        <v>416</v>
      </c>
      <c r="B421" s="134" t="str">
        <f>'ĐẤT PNN'!B421</f>
        <v>VT3</v>
      </c>
      <c r="C421" s="134" t="str">
        <f t="shared" si="587"/>
        <v>VC19DT</v>
      </c>
      <c r="D421" s="134" t="s">
        <v>450</v>
      </c>
      <c r="E421" s="134" t="s">
        <v>170</v>
      </c>
      <c r="F421" s="134" t="s">
        <v>462</v>
      </c>
      <c r="G421" s="134" t="s">
        <v>460</v>
      </c>
      <c r="H421" s="147" t="str">
        <f t="shared" si="543"/>
        <v>Xã Trị AnTTVAVị trí 1240</v>
      </c>
      <c r="I421" s="134"/>
      <c r="J421" s="134"/>
      <c r="K421" s="176" t="str">
        <f>'ĐẤT PNN'!D421</f>
        <v>Các tuyến đường giao thông đấu nối trực tiếp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có hiện trạng là đường nhựa, bê tông xi măng:
- Có bề rộng ≥5m, cách đường giao thông &gt;600m.
- Có bề rộng từ ≥3m đến &lt;5m, cách đường giao thông từ &gt;400m đến ≤600m.
- Có bề rộng &lt;3m, cách đường giao thông ≤200m.</v>
      </c>
      <c r="L421" s="176"/>
      <c r="M421" s="176"/>
      <c r="N421" s="140">
        <f t="shared" si="588"/>
        <v>200</v>
      </c>
      <c r="O421" s="140">
        <f t="shared" si="589"/>
        <v>130</v>
      </c>
      <c r="P421" s="140">
        <v>400</v>
      </c>
      <c r="Q421" s="140">
        <v>260</v>
      </c>
      <c r="R421" s="157">
        <v>1.1299999999999999</v>
      </c>
      <c r="S421" s="139">
        <f t="shared" si="590"/>
        <v>240</v>
      </c>
      <c r="T421" s="139">
        <f t="shared" si="591"/>
        <v>220</v>
      </c>
      <c r="U421" s="139">
        <f t="shared" si="592"/>
        <v>200</v>
      </c>
      <c r="V421" s="139">
        <f t="shared" si="593"/>
        <v>180</v>
      </c>
      <c r="W421" s="141">
        <f t="shared" si="544"/>
        <v>760</v>
      </c>
      <c r="X421" s="141">
        <f t="shared" si="545"/>
        <v>460</v>
      </c>
      <c r="Y421" s="141">
        <f t="shared" si="546"/>
        <v>400</v>
      </c>
      <c r="Z421" s="141">
        <f t="shared" si="547"/>
        <v>310</v>
      </c>
      <c r="AA421" s="144">
        <v>3</v>
      </c>
      <c r="AB421" s="145">
        <v>150</v>
      </c>
      <c r="AC421" s="145">
        <v>140</v>
      </c>
      <c r="AD421" s="145">
        <v>130</v>
      </c>
      <c r="AE421" s="145">
        <v>120</v>
      </c>
      <c r="AF421" s="141">
        <f t="shared" si="548"/>
        <v>470</v>
      </c>
      <c r="AG421" s="141">
        <f t="shared" si="549"/>
        <v>290</v>
      </c>
      <c r="AH421" s="141">
        <f t="shared" si="550"/>
        <v>260</v>
      </c>
      <c r="AI421" s="141">
        <f t="shared" si="551"/>
        <v>200</v>
      </c>
      <c r="AJ421" s="143">
        <f>'ĐẤT PNN'!I421-'ĐẤT NN'!P421</f>
        <v>260</v>
      </c>
    </row>
    <row r="422" spans="1:36" ht="110.25" customHeight="1" x14ac:dyDescent="0.25">
      <c r="A422" s="134">
        <f>'ĐẤT PNN'!A422</f>
        <v>417</v>
      </c>
      <c r="B422" s="134" t="str">
        <f>'ĐẤT PNN'!B422</f>
        <v>VT4</v>
      </c>
      <c r="C422" s="134" t="str">
        <f t="shared" si="587"/>
        <v>VC19DT</v>
      </c>
      <c r="D422" s="134" t="s">
        <v>452</v>
      </c>
      <c r="E422" s="134" t="s">
        <v>170</v>
      </c>
      <c r="F422" s="134" t="s">
        <v>463</v>
      </c>
      <c r="G422" s="134" t="s">
        <v>460</v>
      </c>
      <c r="H422" s="147" t="str">
        <f t="shared" si="543"/>
        <v>Xã Trị AnTTVAVị trí 1240</v>
      </c>
      <c r="I422" s="134"/>
      <c r="J422" s="134"/>
      <c r="K422" s="176" t="str">
        <f>'ĐẤT PNN'!D422</f>
        <v>Các tuyến đường giao thông đấu nối trực tiếp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có hiện trạng là đường nhựa, bê tông xi măng:
- Có bề rộng từ ≥3m đến &lt;5m, cách đường giao thông &gt;600m.
- Có bề rộng &lt;3m, cách đường giao thông &gt;200m.</v>
      </c>
      <c r="L422" s="176"/>
      <c r="M422" s="176"/>
      <c r="N422" s="140">
        <f t="shared" si="588"/>
        <v>180</v>
      </c>
      <c r="O422" s="140">
        <f t="shared" si="589"/>
        <v>120</v>
      </c>
      <c r="P422" s="140">
        <v>310</v>
      </c>
      <c r="Q422" s="140">
        <v>200</v>
      </c>
      <c r="R422" s="157">
        <v>1.1299999999999999</v>
      </c>
      <c r="S422" s="139">
        <f t="shared" si="590"/>
        <v>240</v>
      </c>
      <c r="T422" s="139">
        <f t="shared" si="591"/>
        <v>220</v>
      </c>
      <c r="U422" s="139">
        <f t="shared" si="592"/>
        <v>200</v>
      </c>
      <c r="V422" s="139">
        <f t="shared" si="593"/>
        <v>180</v>
      </c>
      <c r="W422" s="141">
        <f t="shared" si="544"/>
        <v>760</v>
      </c>
      <c r="X422" s="141">
        <f t="shared" si="545"/>
        <v>460</v>
      </c>
      <c r="Y422" s="141">
        <f t="shared" si="546"/>
        <v>400</v>
      </c>
      <c r="Z422" s="141">
        <f t="shared" si="547"/>
        <v>310</v>
      </c>
      <c r="AA422" s="144">
        <v>3</v>
      </c>
      <c r="AB422" s="145">
        <v>150</v>
      </c>
      <c r="AC422" s="145">
        <v>140</v>
      </c>
      <c r="AD422" s="145">
        <v>130</v>
      </c>
      <c r="AE422" s="145">
        <v>120</v>
      </c>
      <c r="AF422" s="141">
        <f t="shared" si="548"/>
        <v>470</v>
      </c>
      <c r="AG422" s="141">
        <f t="shared" si="549"/>
        <v>290</v>
      </c>
      <c r="AH422" s="141">
        <f t="shared" si="550"/>
        <v>260</v>
      </c>
      <c r="AI422" s="141">
        <f t="shared" si="551"/>
        <v>200</v>
      </c>
      <c r="AJ422" s="143">
        <f>'ĐẤT PNN'!I422-'ĐẤT NN'!P422</f>
        <v>270</v>
      </c>
    </row>
    <row r="423" spans="1:36" ht="157.5" customHeight="1" x14ac:dyDescent="0.25">
      <c r="A423" s="134">
        <f>'ĐẤT PNN'!A423</f>
        <v>418</v>
      </c>
      <c r="B423" s="134" t="str">
        <f>'ĐẤT PNN'!B423</f>
        <v>VT2*0,8</v>
      </c>
      <c r="C423" s="134" t="str">
        <f t="shared" si="587"/>
        <v>VC19DT</v>
      </c>
      <c r="D423" s="134" t="s">
        <v>448</v>
      </c>
      <c r="E423" s="134" t="s">
        <v>170</v>
      </c>
      <c r="F423" s="134" t="s">
        <v>461</v>
      </c>
      <c r="G423" s="134" t="s">
        <v>460</v>
      </c>
      <c r="H423" s="147" t="str">
        <f t="shared" si="543"/>
        <v>Xã Trị AnTTVAVị trí 1240</v>
      </c>
      <c r="I423" s="134"/>
      <c r="J423" s="134"/>
      <c r="K423" s="176" t="str">
        <f>'ĐẤT PNN'!D423</f>
        <v>Các tuyến đường giao thông không đấu nối trực tiếp và thông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có hiện trạng là đường nhựa, bê tông xi măng:
- Có bề rộng ≥5m, cách đường giao thông ≤600m.
- Có bề rộng từ ≥3m đến &lt;5m, cách đường giao thông ≤400m.</v>
      </c>
      <c r="L423" s="176"/>
      <c r="M423" s="176"/>
      <c r="N423" s="140">
        <f t="shared" si="588"/>
        <v>220</v>
      </c>
      <c r="O423" s="140">
        <f t="shared" si="589"/>
        <v>140</v>
      </c>
      <c r="P423" s="140">
        <v>460</v>
      </c>
      <c r="Q423" s="140">
        <v>290</v>
      </c>
      <c r="R423" s="157">
        <v>1.1299999999999999</v>
      </c>
      <c r="S423" s="139">
        <f t="shared" si="590"/>
        <v>240</v>
      </c>
      <c r="T423" s="139">
        <f t="shared" si="591"/>
        <v>220</v>
      </c>
      <c r="U423" s="139">
        <f t="shared" si="592"/>
        <v>200</v>
      </c>
      <c r="V423" s="139">
        <f t="shared" si="593"/>
        <v>180</v>
      </c>
      <c r="W423" s="141">
        <f t="shared" si="544"/>
        <v>760</v>
      </c>
      <c r="X423" s="141">
        <f t="shared" si="545"/>
        <v>460</v>
      </c>
      <c r="Y423" s="141">
        <f t="shared" si="546"/>
        <v>400</v>
      </c>
      <c r="Z423" s="141">
        <f t="shared" si="547"/>
        <v>310</v>
      </c>
      <c r="AA423" s="144">
        <v>3</v>
      </c>
      <c r="AB423" s="145">
        <v>150</v>
      </c>
      <c r="AC423" s="145">
        <v>140</v>
      </c>
      <c r="AD423" s="145">
        <v>130</v>
      </c>
      <c r="AE423" s="145">
        <v>120</v>
      </c>
      <c r="AF423" s="141">
        <f t="shared" si="548"/>
        <v>470</v>
      </c>
      <c r="AG423" s="141">
        <f t="shared" si="549"/>
        <v>290</v>
      </c>
      <c r="AH423" s="141">
        <f t="shared" si="550"/>
        <v>260</v>
      </c>
      <c r="AI423" s="141">
        <f t="shared" si="551"/>
        <v>200</v>
      </c>
      <c r="AJ423" s="143">
        <f>'ĐẤT PNN'!I423-'ĐẤT NN'!P423</f>
        <v>200</v>
      </c>
    </row>
    <row r="424" spans="1:36" ht="173.25" customHeight="1" x14ac:dyDescent="0.25">
      <c r="A424" s="134">
        <f>'ĐẤT PNN'!A424</f>
        <v>419</v>
      </c>
      <c r="B424" s="134" t="str">
        <f>'ĐẤT PNN'!B424</f>
        <v>VT3*0,8</v>
      </c>
      <c r="C424" s="134" t="str">
        <f t="shared" si="587"/>
        <v>VC19DT</v>
      </c>
      <c r="D424" s="134" t="s">
        <v>450</v>
      </c>
      <c r="E424" s="134" t="s">
        <v>170</v>
      </c>
      <c r="F424" s="134" t="s">
        <v>462</v>
      </c>
      <c r="G424" s="134" t="s">
        <v>460</v>
      </c>
      <c r="H424" s="147" t="str">
        <f t="shared" si="543"/>
        <v>Xã Trị AnTTVAVị trí 1240</v>
      </c>
      <c r="I424" s="134"/>
      <c r="J424" s="134"/>
      <c r="K424" s="176" t="str">
        <f>'ĐẤT PNN'!D424</f>
        <v>Các tuyến đường giao thông không đấu nối trực tiếp và thông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có hiện trạng là đường nhựa, bê tông xi măng:
- Có bề rộng ≥5m, cách đường giao thông &gt;600m.
- Có bề rộng từ ≥3m đến &lt;5m, cách đường giao thông từ &gt;400m đến ≤600m.
- Có bề rộng &lt;3m, cách đường giao thông ≤200m.</v>
      </c>
      <c r="L424" s="176"/>
      <c r="M424" s="176"/>
      <c r="N424" s="140">
        <f t="shared" si="588"/>
        <v>200</v>
      </c>
      <c r="O424" s="140">
        <f t="shared" si="589"/>
        <v>130</v>
      </c>
      <c r="P424" s="140">
        <v>400</v>
      </c>
      <c r="Q424" s="140">
        <v>260</v>
      </c>
      <c r="R424" s="157">
        <v>1.1299999999999999</v>
      </c>
      <c r="S424" s="139">
        <f t="shared" si="590"/>
        <v>240</v>
      </c>
      <c r="T424" s="139">
        <f t="shared" si="591"/>
        <v>220</v>
      </c>
      <c r="U424" s="139">
        <f t="shared" si="592"/>
        <v>200</v>
      </c>
      <c r="V424" s="139">
        <f t="shared" si="593"/>
        <v>180</v>
      </c>
      <c r="W424" s="141">
        <f t="shared" si="544"/>
        <v>760</v>
      </c>
      <c r="X424" s="141">
        <f t="shared" si="545"/>
        <v>460</v>
      </c>
      <c r="Y424" s="141">
        <f t="shared" si="546"/>
        <v>400</v>
      </c>
      <c r="Z424" s="141">
        <f t="shared" si="547"/>
        <v>310</v>
      </c>
      <c r="AA424" s="144">
        <v>3</v>
      </c>
      <c r="AB424" s="145">
        <v>150</v>
      </c>
      <c r="AC424" s="145">
        <v>140</v>
      </c>
      <c r="AD424" s="145">
        <v>130</v>
      </c>
      <c r="AE424" s="145">
        <v>120</v>
      </c>
      <c r="AF424" s="141">
        <f t="shared" si="548"/>
        <v>470</v>
      </c>
      <c r="AG424" s="141">
        <f t="shared" si="549"/>
        <v>290</v>
      </c>
      <c r="AH424" s="141">
        <f t="shared" si="550"/>
        <v>260</v>
      </c>
      <c r="AI424" s="141">
        <f t="shared" si="551"/>
        <v>200</v>
      </c>
      <c r="AJ424" s="143">
        <f>'ĐẤT PNN'!I424-'ĐẤT NN'!P424</f>
        <v>190</v>
      </c>
    </row>
    <row r="425" spans="1:36" ht="110.25" customHeight="1" x14ac:dyDescent="0.25">
      <c r="A425" s="134">
        <f>'ĐẤT PNN'!A425</f>
        <v>420</v>
      </c>
      <c r="B425" s="134" t="str">
        <f>'ĐẤT PNN'!B425</f>
        <v>VT4*0,8</v>
      </c>
      <c r="C425" s="134" t="str">
        <f t="shared" si="587"/>
        <v>VC19DT</v>
      </c>
      <c r="D425" s="134" t="s">
        <v>452</v>
      </c>
      <c r="E425" s="134" t="s">
        <v>170</v>
      </c>
      <c r="F425" s="134" t="s">
        <v>463</v>
      </c>
      <c r="G425" s="134" t="s">
        <v>460</v>
      </c>
      <c r="H425" s="147" t="str">
        <f t="shared" si="543"/>
        <v>Xã Trị AnTTVAVị trí 1240</v>
      </c>
      <c r="I425" s="134"/>
      <c r="J425" s="134"/>
      <c r="K425" s="176" t="str">
        <f>'ĐẤT PNN'!D425</f>
        <v>Các tuyến đường giao thông không đấu nối trực tiếp và thông ra Đường Lý Thái Tổ đoạn từ Đường Tôn Đức Thắng (từ ngã ba Điện lực đến suối Láng Nguyên) đến Bên phải: hết ranh thửa đất số 113, tờ bản đồ số 61, BĐĐC xã Trị An. Bên trái: hết ranh thửa đất số 135, tờ bản đồ số 61, BĐĐC xã Trị An. có hiện trạng là đường nhựa, bê tông xi măng:
- Có bề rộng từ ≥3m đến &lt;5m, cách đường giao thông &gt;600m.
- Có bề rộng &lt;3m, cách đường giao thông &gt; 200m.</v>
      </c>
      <c r="L425" s="176"/>
      <c r="M425" s="176"/>
      <c r="N425" s="140">
        <f t="shared" si="588"/>
        <v>180</v>
      </c>
      <c r="O425" s="140">
        <f t="shared" si="589"/>
        <v>120</v>
      </c>
      <c r="P425" s="140">
        <v>310</v>
      </c>
      <c r="Q425" s="140">
        <v>200</v>
      </c>
      <c r="R425" s="157">
        <v>1.1299999999999999</v>
      </c>
      <c r="S425" s="139">
        <f t="shared" si="590"/>
        <v>240</v>
      </c>
      <c r="T425" s="139">
        <f t="shared" si="591"/>
        <v>220</v>
      </c>
      <c r="U425" s="139">
        <f t="shared" si="592"/>
        <v>200</v>
      </c>
      <c r="V425" s="139">
        <f t="shared" si="593"/>
        <v>180</v>
      </c>
      <c r="W425" s="141">
        <f t="shared" si="544"/>
        <v>760</v>
      </c>
      <c r="X425" s="141">
        <f t="shared" si="545"/>
        <v>460</v>
      </c>
      <c r="Y425" s="141">
        <f t="shared" si="546"/>
        <v>400</v>
      </c>
      <c r="Z425" s="141">
        <f t="shared" si="547"/>
        <v>310</v>
      </c>
      <c r="AA425" s="144">
        <v>3</v>
      </c>
      <c r="AB425" s="145">
        <v>150</v>
      </c>
      <c r="AC425" s="145">
        <v>140</v>
      </c>
      <c r="AD425" s="145">
        <v>130</v>
      </c>
      <c r="AE425" s="145">
        <v>120</v>
      </c>
      <c r="AF425" s="141">
        <f t="shared" si="548"/>
        <v>470</v>
      </c>
      <c r="AG425" s="141">
        <f t="shared" si="549"/>
        <v>290</v>
      </c>
      <c r="AH425" s="141">
        <f t="shared" si="550"/>
        <v>260</v>
      </c>
      <c r="AI425" s="141">
        <f t="shared" si="551"/>
        <v>200</v>
      </c>
      <c r="AJ425" s="143">
        <f>'ĐẤT PNN'!I425-'ĐẤT NN'!P425</f>
        <v>210</v>
      </c>
    </row>
    <row r="426" spans="1:36" ht="47.25" x14ac:dyDescent="0.25">
      <c r="A426" s="134">
        <f>'ĐẤT PNN'!A426</f>
        <v>421</v>
      </c>
      <c r="B426" s="134" t="str">
        <f>'ĐẤT PNN'!B426</f>
        <v>VC24DT</v>
      </c>
      <c r="C426" s="134" t="str">
        <f>$B$426</f>
        <v>VC24DT</v>
      </c>
      <c r="D426" s="134" t="s">
        <v>446</v>
      </c>
      <c r="E426" s="134" t="s">
        <v>170</v>
      </c>
      <c r="F426" s="134" t="s">
        <v>459</v>
      </c>
      <c r="G426" s="134" t="s">
        <v>460</v>
      </c>
      <c r="H426" s="147" t="str">
        <f t="shared" si="543"/>
        <v>Xã Trị AnTTVAVị trí 1240</v>
      </c>
      <c r="I426" s="156" t="s">
        <v>426</v>
      </c>
      <c r="J426" s="156" t="s">
        <v>425</v>
      </c>
      <c r="K426" s="135" t="str">
        <f>'ĐẤT PNN'!D426</f>
        <v>Hương lộ 24</v>
      </c>
      <c r="L426" s="135" t="str">
        <f>'ĐẤT PNN'!E426</f>
        <v>Đường tỉnh 762</v>
      </c>
      <c r="M426" s="135" t="str">
        <f>'ĐẤT PNN'!F426</f>
        <v>Giáp ranh xã Bàu Hàm</v>
      </c>
      <c r="N426" s="140">
        <f>S426</f>
        <v>240</v>
      </c>
      <c r="O426" s="140">
        <f>AB426</f>
        <v>230</v>
      </c>
      <c r="P426" s="140">
        <v>760</v>
      </c>
      <c r="Q426" s="140">
        <v>720</v>
      </c>
      <c r="R426" s="157">
        <v>1.1299999999999999</v>
      </c>
      <c r="S426" s="136">
        <v>240</v>
      </c>
      <c r="T426" s="136">
        <v>220</v>
      </c>
      <c r="U426" s="136">
        <v>200</v>
      </c>
      <c r="V426" s="136">
        <v>180</v>
      </c>
      <c r="W426" s="141">
        <f t="shared" si="544"/>
        <v>760</v>
      </c>
      <c r="X426" s="141">
        <f t="shared" si="545"/>
        <v>460</v>
      </c>
      <c r="Y426" s="141">
        <f t="shared" si="546"/>
        <v>400</v>
      </c>
      <c r="Z426" s="141">
        <f t="shared" si="547"/>
        <v>310</v>
      </c>
      <c r="AA426" s="144">
        <v>3</v>
      </c>
      <c r="AB426" s="145">
        <v>230</v>
      </c>
      <c r="AC426" s="145">
        <v>210</v>
      </c>
      <c r="AD426" s="145">
        <v>190</v>
      </c>
      <c r="AE426" s="145">
        <v>170</v>
      </c>
      <c r="AF426" s="141">
        <f t="shared" si="548"/>
        <v>720</v>
      </c>
      <c r="AG426" s="141">
        <f t="shared" si="549"/>
        <v>440</v>
      </c>
      <c r="AH426" s="141">
        <f t="shared" si="550"/>
        <v>380</v>
      </c>
      <c r="AI426" s="141">
        <f t="shared" si="551"/>
        <v>290</v>
      </c>
      <c r="AJ426" s="143">
        <f>'ĐẤT PNN'!I426-'ĐẤT NN'!P426</f>
        <v>540</v>
      </c>
    </row>
    <row r="427" spans="1:36" ht="110.25" customHeight="1" x14ac:dyDescent="0.25">
      <c r="A427" s="134">
        <f>'ĐẤT PNN'!A427</f>
        <v>422</v>
      </c>
      <c r="B427" s="134" t="str">
        <f>'ĐẤT PNN'!B427</f>
        <v>VT2</v>
      </c>
      <c r="C427" s="134" t="str">
        <f t="shared" ref="C427:C432" si="594">$B$426</f>
        <v>VC24DT</v>
      </c>
      <c r="D427" s="134" t="s">
        <v>448</v>
      </c>
      <c r="E427" s="134" t="s">
        <v>170</v>
      </c>
      <c r="F427" s="134" t="s">
        <v>461</v>
      </c>
      <c r="G427" s="134" t="s">
        <v>460</v>
      </c>
      <c r="H427" s="147" t="str">
        <f t="shared" si="543"/>
        <v>Xã Trị AnTTVAVị trí 1240</v>
      </c>
      <c r="I427" s="134"/>
      <c r="J427" s="134"/>
      <c r="K427" s="176" t="str">
        <f>'ĐẤT PNN'!D427</f>
        <v>Các tuyến đường giao thông đấu nối trực tiếp ra Hương lộ 24 đoạn từ Đường tỉnh 762 đến Giáp ranh xã Bàu Hàm có hiện trạng là đường nhựa, bê tông xi măng:
- Có bề rộng ≥5m, cách đường giao thông ≤600m.
- Có bề rộng từ ≥3m đến &lt;5m, cách đường giao thông ≤400m.</v>
      </c>
      <c r="L427" s="176"/>
      <c r="M427" s="176"/>
      <c r="N427" s="140">
        <f t="shared" ref="N427:N432" si="595">IF(B427="VT2",T427,IF(B427="VT3",U427,IF(B427="VT2*0,8",T427,IF(B427="VT3*0,8",U427,V427))))</f>
        <v>220</v>
      </c>
      <c r="O427" s="140">
        <f t="shared" ref="O427:O432" si="596">IF(B427="VT2",AC427,IF(B427="VT3",AD427,IF(B427="VT2*0,8",AC427,IF(B427="VT3*0,8",AD427,AE427))))</f>
        <v>140</v>
      </c>
      <c r="P427" s="140">
        <v>460</v>
      </c>
      <c r="Q427" s="140">
        <v>290</v>
      </c>
      <c r="R427" s="157">
        <v>1.1299999999999999</v>
      </c>
      <c r="S427" s="139">
        <f t="shared" ref="S427:S432" si="597">S426</f>
        <v>240</v>
      </c>
      <c r="T427" s="139">
        <f t="shared" ref="T427:T432" si="598">T426</f>
        <v>220</v>
      </c>
      <c r="U427" s="139">
        <f t="shared" ref="U427:U432" si="599">U426</f>
        <v>200</v>
      </c>
      <c r="V427" s="139">
        <f t="shared" ref="V427:V432" si="600">V426</f>
        <v>180</v>
      </c>
      <c r="W427" s="141">
        <f t="shared" si="544"/>
        <v>760</v>
      </c>
      <c r="X427" s="141">
        <f t="shared" si="545"/>
        <v>460</v>
      </c>
      <c r="Y427" s="141">
        <f t="shared" si="546"/>
        <v>400</v>
      </c>
      <c r="Z427" s="141">
        <f t="shared" si="547"/>
        <v>310</v>
      </c>
      <c r="AA427" s="144">
        <v>3</v>
      </c>
      <c r="AB427" s="145">
        <v>150</v>
      </c>
      <c r="AC427" s="145">
        <v>140</v>
      </c>
      <c r="AD427" s="145">
        <v>130</v>
      </c>
      <c r="AE427" s="145">
        <v>120</v>
      </c>
      <c r="AF427" s="141">
        <f t="shared" si="548"/>
        <v>470</v>
      </c>
      <c r="AG427" s="141">
        <f t="shared" si="549"/>
        <v>290</v>
      </c>
      <c r="AH427" s="141">
        <f t="shared" si="550"/>
        <v>260</v>
      </c>
      <c r="AI427" s="141">
        <f t="shared" si="551"/>
        <v>200</v>
      </c>
      <c r="AJ427" s="143">
        <f>'ĐẤT PNN'!I427-'ĐẤT NN'!P427</f>
        <v>170</v>
      </c>
    </row>
    <row r="428" spans="1:36" ht="126" customHeight="1" x14ac:dyDescent="0.25">
      <c r="A428" s="134">
        <f>'ĐẤT PNN'!A428</f>
        <v>423</v>
      </c>
      <c r="B428" s="134" t="str">
        <f>'ĐẤT PNN'!B428</f>
        <v>VT3</v>
      </c>
      <c r="C428" s="134" t="str">
        <f t="shared" si="594"/>
        <v>VC24DT</v>
      </c>
      <c r="D428" s="134" t="s">
        <v>450</v>
      </c>
      <c r="E428" s="134" t="s">
        <v>170</v>
      </c>
      <c r="F428" s="134" t="s">
        <v>462</v>
      </c>
      <c r="G428" s="134" t="s">
        <v>460</v>
      </c>
      <c r="H428" s="147" t="str">
        <f t="shared" si="543"/>
        <v>Xã Trị AnTTVAVị trí 1240</v>
      </c>
      <c r="I428" s="134"/>
      <c r="J428" s="134"/>
      <c r="K428" s="176" t="str">
        <f>'ĐẤT PNN'!D428</f>
        <v>Các tuyến đường giao thông đấu nối trực tiếp ra Hương lộ 24 đoạn từ Đường tỉnh 762 đến Giáp ranh xã Bàu Hàm có hiện trạng là đường nhựa, bê tông xi măng:
- Có bề rộng ≥5m, cách đường giao thông &gt;600m.
- Có bề rộng từ ≥3m đến &lt;5m, cách đường giao thông từ &gt;400m đến ≤600m.
- Có bề rộng &lt;3m, cách đường giao thông ≤200m.</v>
      </c>
      <c r="L428" s="176"/>
      <c r="M428" s="176"/>
      <c r="N428" s="140">
        <f t="shared" si="595"/>
        <v>200</v>
      </c>
      <c r="O428" s="140">
        <f t="shared" si="596"/>
        <v>130</v>
      </c>
      <c r="P428" s="140">
        <v>400</v>
      </c>
      <c r="Q428" s="140">
        <v>260</v>
      </c>
      <c r="R428" s="157">
        <v>1.1299999999999999</v>
      </c>
      <c r="S428" s="139">
        <f t="shared" si="597"/>
        <v>240</v>
      </c>
      <c r="T428" s="139">
        <f t="shared" si="598"/>
        <v>220</v>
      </c>
      <c r="U428" s="139">
        <f t="shared" si="599"/>
        <v>200</v>
      </c>
      <c r="V428" s="139">
        <f t="shared" si="600"/>
        <v>180</v>
      </c>
      <c r="W428" s="141">
        <f t="shared" si="544"/>
        <v>760</v>
      </c>
      <c r="X428" s="141">
        <f t="shared" si="545"/>
        <v>460</v>
      </c>
      <c r="Y428" s="141">
        <f t="shared" si="546"/>
        <v>400</v>
      </c>
      <c r="Z428" s="141">
        <f t="shared" si="547"/>
        <v>310</v>
      </c>
      <c r="AA428" s="144">
        <v>3</v>
      </c>
      <c r="AB428" s="145">
        <v>150</v>
      </c>
      <c r="AC428" s="145">
        <v>140</v>
      </c>
      <c r="AD428" s="145">
        <v>130</v>
      </c>
      <c r="AE428" s="145">
        <v>120</v>
      </c>
      <c r="AF428" s="141">
        <f t="shared" si="548"/>
        <v>470</v>
      </c>
      <c r="AG428" s="141">
        <f t="shared" si="549"/>
        <v>290</v>
      </c>
      <c r="AH428" s="141">
        <f t="shared" si="550"/>
        <v>260</v>
      </c>
      <c r="AI428" s="141">
        <f t="shared" si="551"/>
        <v>200</v>
      </c>
      <c r="AJ428" s="143">
        <f>'ĐẤT PNN'!I428-'ĐẤT NN'!P428</f>
        <v>60</v>
      </c>
    </row>
    <row r="429" spans="1:36" ht="63" customHeight="1" x14ac:dyDescent="0.25">
      <c r="A429" s="134">
        <f>'ĐẤT PNN'!A429</f>
        <v>424</v>
      </c>
      <c r="B429" s="134" t="str">
        <f>'ĐẤT PNN'!B429</f>
        <v>VT4</v>
      </c>
      <c r="C429" s="134" t="str">
        <f t="shared" si="594"/>
        <v>VC24DT</v>
      </c>
      <c r="D429" s="134" t="s">
        <v>452</v>
      </c>
      <c r="E429" s="134" t="s">
        <v>170</v>
      </c>
      <c r="F429" s="134" t="s">
        <v>463</v>
      </c>
      <c r="G429" s="134" t="s">
        <v>460</v>
      </c>
      <c r="H429" s="147" t="str">
        <f t="shared" si="543"/>
        <v>Xã Trị AnTTVAVị trí 1240</v>
      </c>
      <c r="I429" s="134"/>
      <c r="J429" s="134"/>
      <c r="K429" s="176" t="str">
        <f>'ĐẤT PNN'!D429</f>
        <v>Các tuyến đường giao thông đấu nối trực tiếp ra Hương lộ 24 đoạn từ Đường tỉnh 762 đến Giáp ranh xã Bàu Hàm có hiện trạng là đường nhựa, bê tông xi măng:
- Có bề rộng từ ≥3m đến &lt;5m, cách đường giao thông &gt;600m.
- Có bề rộng &lt;3m, cách đường giao thông &gt;200m.</v>
      </c>
      <c r="L429" s="176"/>
      <c r="M429" s="176"/>
      <c r="N429" s="140">
        <f t="shared" si="595"/>
        <v>180</v>
      </c>
      <c r="O429" s="140">
        <f t="shared" si="596"/>
        <v>120</v>
      </c>
      <c r="P429" s="140">
        <v>310</v>
      </c>
      <c r="Q429" s="140">
        <v>200</v>
      </c>
      <c r="R429" s="157">
        <v>1.1299999999999999</v>
      </c>
      <c r="S429" s="139">
        <f t="shared" si="597"/>
        <v>240</v>
      </c>
      <c r="T429" s="139">
        <f t="shared" si="598"/>
        <v>220</v>
      </c>
      <c r="U429" s="139">
        <f t="shared" si="599"/>
        <v>200</v>
      </c>
      <c r="V429" s="139">
        <f t="shared" si="600"/>
        <v>180</v>
      </c>
      <c r="W429" s="141">
        <f t="shared" si="544"/>
        <v>760</v>
      </c>
      <c r="X429" s="141">
        <f t="shared" si="545"/>
        <v>460</v>
      </c>
      <c r="Y429" s="141">
        <f t="shared" si="546"/>
        <v>400</v>
      </c>
      <c r="Z429" s="141">
        <f t="shared" si="547"/>
        <v>310</v>
      </c>
      <c r="AA429" s="144">
        <v>3</v>
      </c>
      <c r="AB429" s="145">
        <v>150</v>
      </c>
      <c r="AC429" s="145">
        <v>140</v>
      </c>
      <c r="AD429" s="145">
        <v>130</v>
      </c>
      <c r="AE429" s="145">
        <v>120</v>
      </c>
      <c r="AF429" s="141">
        <f t="shared" si="548"/>
        <v>470</v>
      </c>
      <c r="AG429" s="141">
        <f t="shared" si="549"/>
        <v>290</v>
      </c>
      <c r="AH429" s="141">
        <f t="shared" si="550"/>
        <v>260</v>
      </c>
      <c r="AI429" s="141">
        <f t="shared" si="551"/>
        <v>200</v>
      </c>
      <c r="AJ429" s="143">
        <f>'ĐẤT PNN'!I429-'ĐẤT NN'!P429</f>
        <v>110</v>
      </c>
    </row>
    <row r="430" spans="1:36" ht="110.25" customHeight="1" x14ac:dyDescent="0.25">
      <c r="A430" s="134">
        <f>'ĐẤT PNN'!A430</f>
        <v>425</v>
      </c>
      <c r="B430" s="134" t="str">
        <f>'ĐẤT PNN'!B430</f>
        <v>VT2*0,8</v>
      </c>
      <c r="C430" s="134" t="str">
        <f t="shared" si="594"/>
        <v>VC24DT</v>
      </c>
      <c r="D430" s="134" t="s">
        <v>448</v>
      </c>
      <c r="E430" s="134" t="s">
        <v>170</v>
      </c>
      <c r="F430" s="134" t="s">
        <v>461</v>
      </c>
      <c r="G430" s="134" t="s">
        <v>460</v>
      </c>
      <c r="H430" s="147" t="str">
        <f t="shared" si="543"/>
        <v>Xã Trị AnTTVAVị trí 1240</v>
      </c>
      <c r="I430" s="134"/>
      <c r="J430" s="134"/>
      <c r="K430" s="176" t="str">
        <f>'ĐẤT PNN'!D430</f>
        <v>Các tuyến đường giao thông không đấu nối trực tiếp và thông ra Hương lộ 24 đoạn từ Đường tỉnh 762 đến Giáp ranh xã Bàu Hàm có hiện trạng là đường nhựa, bê tông xi măng:
- Có bề rộng ≥5m, cách đường giao thông ≤600m.
- Có bề rộng từ ≥3m đến &lt;5m, cách đường giao thông ≤400m.</v>
      </c>
      <c r="L430" s="176"/>
      <c r="M430" s="176"/>
      <c r="N430" s="140">
        <f t="shared" si="595"/>
        <v>220</v>
      </c>
      <c r="O430" s="140">
        <f t="shared" si="596"/>
        <v>140</v>
      </c>
      <c r="P430" s="140">
        <v>460</v>
      </c>
      <c r="Q430" s="140">
        <v>290</v>
      </c>
      <c r="R430" s="157">
        <v>1.1299999999999999</v>
      </c>
      <c r="S430" s="139">
        <f t="shared" si="597"/>
        <v>240</v>
      </c>
      <c r="T430" s="139">
        <f t="shared" si="598"/>
        <v>220</v>
      </c>
      <c r="U430" s="139">
        <f t="shared" si="599"/>
        <v>200</v>
      </c>
      <c r="V430" s="139">
        <f t="shared" si="600"/>
        <v>180</v>
      </c>
      <c r="W430" s="141">
        <f t="shared" si="544"/>
        <v>760</v>
      </c>
      <c r="X430" s="141">
        <f t="shared" si="545"/>
        <v>460</v>
      </c>
      <c r="Y430" s="141">
        <f t="shared" si="546"/>
        <v>400</v>
      </c>
      <c r="Z430" s="141">
        <f t="shared" si="547"/>
        <v>310</v>
      </c>
      <c r="AA430" s="144">
        <v>3</v>
      </c>
      <c r="AB430" s="145">
        <v>150</v>
      </c>
      <c r="AC430" s="145">
        <v>140</v>
      </c>
      <c r="AD430" s="145">
        <v>130</v>
      </c>
      <c r="AE430" s="145">
        <v>120</v>
      </c>
      <c r="AF430" s="141">
        <f t="shared" si="548"/>
        <v>470</v>
      </c>
      <c r="AG430" s="141">
        <f t="shared" si="549"/>
        <v>290</v>
      </c>
      <c r="AH430" s="141">
        <f t="shared" si="550"/>
        <v>260</v>
      </c>
      <c r="AI430" s="141">
        <f t="shared" si="551"/>
        <v>200</v>
      </c>
      <c r="AJ430" s="143">
        <f>'ĐẤT PNN'!I430-'ĐẤT NN'!P430</f>
        <v>110</v>
      </c>
    </row>
    <row r="431" spans="1:36" ht="126" customHeight="1" x14ac:dyDescent="0.25">
      <c r="A431" s="134">
        <f>'ĐẤT PNN'!A431</f>
        <v>426</v>
      </c>
      <c r="B431" s="134" t="str">
        <f>'ĐẤT PNN'!B431</f>
        <v>VT3*0,8</v>
      </c>
      <c r="C431" s="134" t="str">
        <f t="shared" si="594"/>
        <v>VC24DT</v>
      </c>
      <c r="D431" s="134" t="s">
        <v>450</v>
      </c>
      <c r="E431" s="134" t="s">
        <v>170</v>
      </c>
      <c r="F431" s="134" t="s">
        <v>462</v>
      </c>
      <c r="G431" s="134" t="s">
        <v>460</v>
      </c>
      <c r="H431" s="147" t="str">
        <f t="shared" si="543"/>
        <v>Xã Trị AnTTVAVị trí 1240</v>
      </c>
      <c r="I431" s="134"/>
      <c r="J431" s="134"/>
      <c r="K431" s="176" t="str">
        <f>'ĐẤT PNN'!D431</f>
        <v>Các tuyến đường giao thông không đấu nối trực tiếp và thông ra Hương lộ 24 đoạn từ Đường tỉnh 762 đến Giáp ranh xã Bàu Hàm có hiện trạng là đường nhựa, bê tông xi măng:
- Có bề rộng ≥5m, cách đường giao thông &gt;600m.
- Có bề rộng từ ≥3m đến &lt;5m, cách đường giao thông từ &gt;400m đến ≤600m.
- Có bề rộng &lt;3m, cách đường giao thông ≤200m.</v>
      </c>
      <c r="L431" s="176"/>
      <c r="M431" s="176"/>
      <c r="N431" s="140">
        <f t="shared" si="595"/>
        <v>200</v>
      </c>
      <c r="O431" s="140">
        <f t="shared" si="596"/>
        <v>130</v>
      </c>
      <c r="P431" s="140">
        <v>400</v>
      </c>
      <c r="Q431" s="140">
        <v>260</v>
      </c>
      <c r="R431" s="157">
        <v>1.1299999999999999</v>
      </c>
      <c r="S431" s="139">
        <f t="shared" si="597"/>
        <v>240</v>
      </c>
      <c r="T431" s="139">
        <f t="shared" si="598"/>
        <v>220</v>
      </c>
      <c r="U431" s="139">
        <f t="shared" si="599"/>
        <v>200</v>
      </c>
      <c r="V431" s="139">
        <f t="shared" si="600"/>
        <v>180</v>
      </c>
      <c r="W431" s="141">
        <f t="shared" si="544"/>
        <v>760</v>
      </c>
      <c r="X431" s="141">
        <f t="shared" si="545"/>
        <v>460</v>
      </c>
      <c r="Y431" s="141">
        <f t="shared" si="546"/>
        <v>400</v>
      </c>
      <c r="Z431" s="141">
        <f t="shared" si="547"/>
        <v>310</v>
      </c>
      <c r="AA431" s="144">
        <v>3</v>
      </c>
      <c r="AB431" s="145">
        <v>150</v>
      </c>
      <c r="AC431" s="145">
        <v>140</v>
      </c>
      <c r="AD431" s="145">
        <v>130</v>
      </c>
      <c r="AE431" s="145">
        <v>120</v>
      </c>
      <c r="AF431" s="141">
        <f t="shared" si="548"/>
        <v>470</v>
      </c>
      <c r="AG431" s="141">
        <f t="shared" si="549"/>
        <v>290</v>
      </c>
      <c r="AH431" s="141">
        <f t="shared" si="550"/>
        <v>260</v>
      </c>
      <c r="AI431" s="141">
        <f t="shared" si="551"/>
        <v>200</v>
      </c>
      <c r="AJ431" s="143">
        <f>'ĐẤT PNN'!I431-'ĐẤT NN'!P431</f>
        <v>50</v>
      </c>
    </row>
    <row r="432" spans="1:36" ht="63" customHeight="1" x14ac:dyDescent="0.25">
      <c r="A432" s="134">
        <f>'ĐẤT PNN'!A432</f>
        <v>427</v>
      </c>
      <c r="B432" s="134" t="str">
        <f>'ĐẤT PNN'!B432</f>
        <v>VT4*0,8</v>
      </c>
      <c r="C432" s="134" t="str">
        <f t="shared" si="594"/>
        <v>VC24DT</v>
      </c>
      <c r="D432" s="134" t="s">
        <v>452</v>
      </c>
      <c r="E432" s="134" t="s">
        <v>170</v>
      </c>
      <c r="F432" s="134" t="s">
        <v>463</v>
      </c>
      <c r="G432" s="134" t="s">
        <v>460</v>
      </c>
      <c r="H432" s="147" t="str">
        <f t="shared" si="543"/>
        <v>Xã Trị AnTTVAVị trí 1240</v>
      </c>
      <c r="I432" s="134"/>
      <c r="J432" s="134"/>
      <c r="K432" s="176" t="str">
        <f>'ĐẤT PNN'!D432</f>
        <v>Các tuyến đường giao thông không đấu nối trực tiếp và thông ra Hương lộ 24 đoạn từ Đường tỉnh 762 đến Giáp ranh xã Bàu Hàm có hiện trạng là đường nhựa, bê tông xi măng:
- Có bề rộng từ ≥3m đến &lt;5m, cách đường giao thông &gt;600m.
- Có bề rộng &lt;3m, cách đường giao thông &gt; 200m.</v>
      </c>
      <c r="L432" s="176"/>
      <c r="M432" s="176"/>
      <c r="N432" s="140">
        <f t="shared" si="595"/>
        <v>180</v>
      </c>
      <c r="O432" s="140">
        <f t="shared" si="596"/>
        <v>120</v>
      </c>
      <c r="P432" s="140">
        <v>310</v>
      </c>
      <c r="Q432" s="140">
        <v>200</v>
      </c>
      <c r="R432" s="157">
        <v>1.1299999999999999</v>
      </c>
      <c r="S432" s="139">
        <f t="shared" si="597"/>
        <v>240</v>
      </c>
      <c r="T432" s="139">
        <f t="shared" si="598"/>
        <v>220</v>
      </c>
      <c r="U432" s="139">
        <f t="shared" si="599"/>
        <v>200</v>
      </c>
      <c r="V432" s="139">
        <f t="shared" si="600"/>
        <v>180</v>
      </c>
      <c r="W432" s="141">
        <f t="shared" si="544"/>
        <v>760</v>
      </c>
      <c r="X432" s="141">
        <f t="shared" si="545"/>
        <v>460</v>
      </c>
      <c r="Y432" s="141">
        <f t="shared" si="546"/>
        <v>400</v>
      </c>
      <c r="Z432" s="141">
        <f t="shared" si="547"/>
        <v>310</v>
      </c>
      <c r="AA432" s="144">
        <v>3</v>
      </c>
      <c r="AB432" s="145">
        <v>150</v>
      </c>
      <c r="AC432" s="145">
        <v>140</v>
      </c>
      <c r="AD432" s="145">
        <v>130</v>
      </c>
      <c r="AE432" s="145">
        <v>120</v>
      </c>
      <c r="AF432" s="141">
        <f t="shared" si="548"/>
        <v>470</v>
      </c>
      <c r="AG432" s="141">
        <f t="shared" si="549"/>
        <v>290</v>
      </c>
      <c r="AH432" s="141">
        <f t="shared" si="550"/>
        <v>260</v>
      </c>
      <c r="AI432" s="141">
        <f t="shared" si="551"/>
        <v>200</v>
      </c>
      <c r="AJ432" s="143">
        <f>'ĐẤT PNN'!I432-'ĐẤT NN'!P432</f>
        <v>70</v>
      </c>
    </row>
  </sheetData>
  <autoFilter ref="A5:AJ432" xr:uid="{322743B0-3787-407F-BD51-422107DAF1CD}"/>
  <mergeCells count="373">
    <mergeCell ref="Q3:R3"/>
    <mergeCell ref="A1:R2"/>
    <mergeCell ref="K234:M234"/>
    <mergeCell ref="K235:M235"/>
    <mergeCell ref="K236:M236"/>
    <mergeCell ref="K224:M224"/>
    <mergeCell ref="K225:M225"/>
    <mergeCell ref="K226:M226"/>
    <mergeCell ref="K227:M227"/>
    <mergeCell ref="K228:M228"/>
    <mergeCell ref="K229:M229"/>
    <mergeCell ref="K231:M231"/>
    <mergeCell ref="K232:M232"/>
    <mergeCell ref="K233:M233"/>
    <mergeCell ref="N4:N5"/>
    <mergeCell ref="O4:O5"/>
    <mergeCell ref="P4:P5"/>
    <mergeCell ref="Q4:Q5"/>
    <mergeCell ref="R4:R5"/>
    <mergeCell ref="K19:M19"/>
    <mergeCell ref="K7:M7"/>
    <mergeCell ref="K8:M8"/>
    <mergeCell ref="K9:M9"/>
    <mergeCell ref="K10:M10"/>
    <mergeCell ref="K11:M11"/>
    <mergeCell ref="K12:M12"/>
    <mergeCell ref="K14:M14"/>
    <mergeCell ref="K15:M15"/>
    <mergeCell ref="K16:M16"/>
    <mergeCell ref="K17:M17"/>
    <mergeCell ref="K18:M18"/>
    <mergeCell ref="K33:M33"/>
    <mergeCell ref="K21:M21"/>
    <mergeCell ref="K22:M22"/>
    <mergeCell ref="K23:M23"/>
    <mergeCell ref="K24:M24"/>
    <mergeCell ref="K25:M25"/>
    <mergeCell ref="K26:M26"/>
    <mergeCell ref="K28:M28"/>
    <mergeCell ref="K29:M29"/>
    <mergeCell ref="K30:M30"/>
    <mergeCell ref="K31:M31"/>
    <mergeCell ref="K32:M32"/>
    <mergeCell ref="K47:M47"/>
    <mergeCell ref="K35:M35"/>
    <mergeCell ref="K36:M36"/>
    <mergeCell ref="K37:M37"/>
    <mergeCell ref="K38:M38"/>
    <mergeCell ref="K39:M39"/>
    <mergeCell ref="K40:M40"/>
    <mergeCell ref="K42:M42"/>
    <mergeCell ref="K43:M43"/>
    <mergeCell ref="K44:M44"/>
    <mergeCell ref="K45:M45"/>
    <mergeCell ref="K46:M46"/>
    <mergeCell ref="K61:M61"/>
    <mergeCell ref="K49:M49"/>
    <mergeCell ref="K50:M50"/>
    <mergeCell ref="K51:M51"/>
    <mergeCell ref="K52:M52"/>
    <mergeCell ref="K53:M53"/>
    <mergeCell ref="K54:M54"/>
    <mergeCell ref="K56:M56"/>
    <mergeCell ref="K57:M57"/>
    <mergeCell ref="K58:M58"/>
    <mergeCell ref="K59:M59"/>
    <mergeCell ref="K60:M60"/>
    <mergeCell ref="K75:M75"/>
    <mergeCell ref="K63:M63"/>
    <mergeCell ref="K64:M64"/>
    <mergeCell ref="K65:M65"/>
    <mergeCell ref="K66:M66"/>
    <mergeCell ref="K67:M67"/>
    <mergeCell ref="K68:M68"/>
    <mergeCell ref="K70:M70"/>
    <mergeCell ref="K71:M71"/>
    <mergeCell ref="K72:M72"/>
    <mergeCell ref="K73:M73"/>
    <mergeCell ref="K74:M74"/>
    <mergeCell ref="K89:M89"/>
    <mergeCell ref="K77:M77"/>
    <mergeCell ref="K78:M78"/>
    <mergeCell ref="K79:M79"/>
    <mergeCell ref="K80:M80"/>
    <mergeCell ref="K81:M81"/>
    <mergeCell ref="K82:M82"/>
    <mergeCell ref="K84:M84"/>
    <mergeCell ref="K85:M85"/>
    <mergeCell ref="K86:M86"/>
    <mergeCell ref="K87:M87"/>
    <mergeCell ref="K88:M88"/>
    <mergeCell ref="K103:M103"/>
    <mergeCell ref="K91:M91"/>
    <mergeCell ref="K92:M92"/>
    <mergeCell ref="K93:M93"/>
    <mergeCell ref="K94:M94"/>
    <mergeCell ref="K95:M95"/>
    <mergeCell ref="K96:M96"/>
    <mergeCell ref="K98:M98"/>
    <mergeCell ref="K99:M99"/>
    <mergeCell ref="K100:M100"/>
    <mergeCell ref="K101:M101"/>
    <mergeCell ref="K102:M102"/>
    <mergeCell ref="K110:M110"/>
    <mergeCell ref="K105:M105"/>
    <mergeCell ref="K106:M106"/>
    <mergeCell ref="K107:M107"/>
    <mergeCell ref="K108:M108"/>
    <mergeCell ref="K109:M109"/>
    <mergeCell ref="K124:M124"/>
    <mergeCell ref="K112:M112"/>
    <mergeCell ref="K113:M113"/>
    <mergeCell ref="K114:M114"/>
    <mergeCell ref="K115:M115"/>
    <mergeCell ref="K116:M116"/>
    <mergeCell ref="K117:M117"/>
    <mergeCell ref="K119:M119"/>
    <mergeCell ref="K120:M120"/>
    <mergeCell ref="K121:M121"/>
    <mergeCell ref="K122:M122"/>
    <mergeCell ref="K123:M123"/>
    <mergeCell ref="K145:M145"/>
    <mergeCell ref="K126:M126"/>
    <mergeCell ref="K127:M127"/>
    <mergeCell ref="K128:M128"/>
    <mergeCell ref="K129:M129"/>
    <mergeCell ref="K130:M130"/>
    <mergeCell ref="K131:M131"/>
    <mergeCell ref="K140:M140"/>
    <mergeCell ref="K141:M141"/>
    <mergeCell ref="K142:M142"/>
    <mergeCell ref="K143:M143"/>
    <mergeCell ref="K144:M144"/>
    <mergeCell ref="K133:M133"/>
    <mergeCell ref="K134:M134"/>
    <mergeCell ref="K135:M135"/>
    <mergeCell ref="K136:M136"/>
    <mergeCell ref="K137:M137"/>
    <mergeCell ref="K138:M138"/>
    <mergeCell ref="K159:M159"/>
    <mergeCell ref="K147:M147"/>
    <mergeCell ref="K148:M148"/>
    <mergeCell ref="K149:M149"/>
    <mergeCell ref="K150:M150"/>
    <mergeCell ref="K151:M151"/>
    <mergeCell ref="K152:M152"/>
    <mergeCell ref="K154:M154"/>
    <mergeCell ref="K155:M155"/>
    <mergeCell ref="K156:M156"/>
    <mergeCell ref="K157:M157"/>
    <mergeCell ref="K158:M158"/>
    <mergeCell ref="K194:M194"/>
    <mergeCell ref="K189:M189"/>
    <mergeCell ref="K190:M190"/>
    <mergeCell ref="K191:M191"/>
    <mergeCell ref="K192:M192"/>
    <mergeCell ref="K193:M193"/>
    <mergeCell ref="K161:M161"/>
    <mergeCell ref="K162:M162"/>
    <mergeCell ref="K163:M163"/>
    <mergeCell ref="K164:M164"/>
    <mergeCell ref="K165:M165"/>
    <mergeCell ref="K166:M166"/>
    <mergeCell ref="K169:M169"/>
    <mergeCell ref="K170:M170"/>
    <mergeCell ref="K171:M171"/>
    <mergeCell ref="K172:M172"/>
    <mergeCell ref="K173:M173"/>
    <mergeCell ref="K182:M182"/>
    <mergeCell ref="K183:M183"/>
    <mergeCell ref="K168:M168"/>
    <mergeCell ref="K175:M175"/>
    <mergeCell ref="K176:M176"/>
    <mergeCell ref="K177:M177"/>
    <mergeCell ref="K178:M178"/>
    <mergeCell ref="K208:M208"/>
    <mergeCell ref="K196:M196"/>
    <mergeCell ref="K197:M197"/>
    <mergeCell ref="K198:M198"/>
    <mergeCell ref="K199:M199"/>
    <mergeCell ref="K200:M200"/>
    <mergeCell ref="K201:M201"/>
    <mergeCell ref="K203:M203"/>
    <mergeCell ref="K204:M204"/>
    <mergeCell ref="K205:M205"/>
    <mergeCell ref="K206:M206"/>
    <mergeCell ref="K207:M207"/>
    <mergeCell ref="K222:M222"/>
    <mergeCell ref="K210:M210"/>
    <mergeCell ref="K211:M211"/>
    <mergeCell ref="K212:M212"/>
    <mergeCell ref="K213:M213"/>
    <mergeCell ref="K214:M214"/>
    <mergeCell ref="K215:M215"/>
    <mergeCell ref="K217:M217"/>
    <mergeCell ref="K218:M218"/>
    <mergeCell ref="K219:M219"/>
    <mergeCell ref="K220:M220"/>
    <mergeCell ref="K221:M221"/>
    <mergeCell ref="K250:M250"/>
    <mergeCell ref="K238:M238"/>
    <mergeCell ref="K239:M239"/>
    <mergeCell ref="K240:M240"/>
    <mergeCell ref="K241:M241"/>
    <mergeCell ref="K242:M242"/>
    <mergeCell ref="K243:M243"/>
    <mergeCell ref="K245:M245"/>
    <mergeCell ref="K246:M246"/>
    <mergeCell ref="K247:M247"/>
    <mergeCell ref="K248:M248"/>
    <mergeCell ref="K249:M249"/>
    <mergeCell ref="K264:M264"/>
    <mergeCell ref="K252:M252"/>
    <mergeCell ref="K253:M253"/>
    <mergeCell ref="K254:M254"/>
    <mergeCell ref="K255:M255"/>
    <mergeCell ref="K256:M256"/>
    <mergeCell ref="K257:M257"/>
    <mergeCell ref="K259:M259"/>
    <mergeCell ref="K260:M260"/>
    <mergeCell ref="K261:M261"/>
    <mergeCell ref="K262:M262"/>
    <mergeCell ref="K263:M263"/>
    <mergeCell ref="K278:M278"/>
    <mergeCell ref="K266:M266"/>
    <mergeCell ref="K267:M267"/>
    <mergeCell ref="K268:M268"/>
    <mergeCell ref="K269:M269"/>
    <mergeCell ref="K270:M270"/>
    <mergeCell ref="K271:M271"/>
    <mergeCell ref="K273:M273"/>
    <mergeCell ref="K274:M274"/>
    <mergeCell ref="K275:M275"/>
    <mergeCell ref="K276:M276"/>
    <mergeCell ref="K277:M277"/>
    <mergeCell ref="K292:M292"/>
    <mergeCell ref="K280:M280"/>
    <mergeCell ref="K281:M281"/>
    <mergeCell ref="K282:M282"/>
    <mergeCell ref="K283:M283"/>
    <mergeCell ref="K284:M284"/>
    <mergeCell ref="K285:M285"/>
    <mergeCell ref="K287:M287"/>
    <mergeCell ref="K288:M288"/>
    <mergeCell ref="K289:M289"/>
    <mergeCell ref="K290:M290"/>
    <mergeCell ref="K291:M291"/>
    <mergeCell ref="K306:M306"/>
    <mergeCell ref="K294:M294"/>
    <mergeCell ref="K295:M295"/>
    <mergeCell ref="K296:M296"/>
    <mergeCell ref="K297:M297"/>
    <mergeCell ref="K298:M298"/>
    <mergeCell ref="K299:M299"/>
    <mergeCell ref="K301:M301"/>
    <mergeCell ref="K302:M302"/>
    <mergeCell ref="K303:M303"/>
    <mergeCell ref="K304:M304"/>
    <mergeCell ref="K305:M305"/>
    <mergeCell ref="K320:M320"/>
    <mergeCell ref="K308:M308"/>
    <mergeCell ref="K309:M309"/>
    <mergeCell ref="K310:M310"/>
    <mergeCell ref="K311:M311"/>
    <mergeCell ref="K312:M312"/>
    <mergeCell ref="K313:M313"/>
    <mergeCell ref="K315:M315"/>
    <mergeCell ref="K316:M316"/>
    <mergeCell ref="K317:M317"/>
    <mergeCell ref="K318:M318"/>
    <mergeCell ref="K319:M319"/>
    <mergeCell ref="K322:M322"/>
    <mergeCell ref="K323:M323"/>
    <mergeCell ref="K324:M324"/>
    <mergeCell ref="K325:M325"/>
    <mergeCell ref="K326:M326"/>
    <mergeCell ref="K327:M327"/>
    <mergeCell ref="K341:M341"/>
    <mergeCell ref="K329:M329"/>
    <mergeCell ref="K330:M330"/>
    <mergeCell ref="K331:M331"/>
    <mergeCell ref="K332:M332"/>
    <mergeCell ref="K333:M333"/>
    <mergeCell ref="K334:M334"/>
    <mergeCell ref="K336:M336"/>
    <mergeCell ref="K337:M337"/>
    <mergeCell ref="K338:M338"/>
    <mergeCell ref="K339:M339"/>
    <mergeCell ref="K340:M340"/>
    <mergeCell ref="K355:M355"/>
    <mergeCell ref="K343:M343"/>
    <mergeCell ref="K344:M344"/>
    <mergeCell ref="K345:M345"/>
    <mergeCell ref="K346:M346"/>
    <mergeCell ref="K347:M347"/>
    <mergeCell ref="K348:M348"/>
    <mergeCell ref="K350:M350"/>
    <mergeCell ref="K351:M351"/>
    <mergeCell ref="K352:M352"/>
    <mergeCell ref="K353:M353"/>
    <mergeCell ref="K354:M354"/>
    <mergeCell ref="K369:M369"/>
    <mergeCell ref="K357:M357"/>
    <mergeCell ref="K358:M358"/>
    <mergeCell ref="K359:M359"/>
    <mergeCell ref="K360:M360"/>
    <mergeCell ref="K361:M361"/>
    <mergeCell ref="K362:M362"/>
    <mergeCell ref="K364:M364"/>
    <mergeCell ref="K365:M365"/>
    <mergeCell ref="K366:M366"/>
    <mergeCell ref="K367:M367"/>
    <mergeCell ref="K368:M368"/>
    <mergeCell ref="K383:M383"/>
    <mergeCell ref="K371:M371"/>
    <mergeCell ref="K372:M372"/>
    <mergeCell ref="K373:M373"/>
    <mergeCell ref="K374:M374"/>
    <mergeCell ref="K375:M375"/>
    <mergeCell ref="K376:M376"/>
    <mergeCell ref="K378:M378"/>
    <mergeCell ref="K379:M379"/>
    <mergeCell ref="K380:M380"/>
    <mergeCell ref="K381:M381"/>
    <mergeCell ref="K382:M382"/>
    <mergeCell ref="K399:M399"/>
    <mergeCell ref="K400:M400"/>
    <mergeCell ref="K401:M401"/>
    <mergeCell ref="K402:M402"/>
    <mergeCell ref="K403:M403"/>
    <mergeCell ref="K407:M407"/>
    <mergeCell ref="K432:M432"/>
    <mergeCell ref="K184:M184"/>
    <mergeCell ref="K185:M185"/>
    <mergeCell ref="K186:M186"/>
    <mergeCell ref="K187:M187"/>
    <mergeCell ref="K413:M413"/>
    <mergeCell ref="K414:M414"/>
    <mergeCell ref="K415:M415"/>
    <mergeCell ref="K416:M416"/>
    <mergeCell ref="K390:M390"/>
    <mergeCell ref="K385:M385"/>
    <mergeCell ref="K386:M386"/>
    <mergeCell ref="K387:M387"/>
    <mergeCell ref="K388:M388"/>
    <mergeCell ref="K389:M389"/>
    <mergeCell ref="K395:M395"/>
    <mergeCell ref="K396:M396"/>
    <mergeCell ref="K397:M397"/>
    <mergeCell ref="K179:M179"/>
    <mergeCell ref="K180:M180"/>
    <mergeCell ref="K417:M417"/>
    <mergeCell ref="K404:M404"/>
    <mergeCell ref="K392:M392"/>
    <mergeCell ref="K393:M393"/>
    <mergeCell ref="K394:M394"/>
    <mergeCell ref="K430:M430"/>
    <mergeCell ref="K431:M431"/>
    <mergeCell ref="K418:M418"/>
    <mergeCell ref="K406:M406"/>
    <mergeCell ref="K420:M420"/>
    <mergeCell ref="K421:M421"/>
    <mergeCell ref="K422:M422"/>
    <mergeCell ref="K423:M423"/>
    <mergeCell ref="K424:M424"/>
    <mergeCell ref="K425:M425"/>
    <mergeCell ref="K427:M427"/>
    <mergeCell ref="K428:M428"/>
    <mergeCell ref="K429:M429"/>
    <mergeCell ref="K408:M408"/>
    <mergeCell ref="K409:M409"/>
    <mergeCell ref="K410:M410"/>
    <mergeCell ref="K411:M411"/>
  </mergeCells>
  <printOptions horizontalCentered="1"/>
  <pageMargins left="0.25" right="0.25" top="0.25" bottom="0.25" header="0.25" footer="0.25"/>
  <pageSetup paperSize="9" scale="75" orientation="landscape"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A5677-4582-4A10-AB2E-D2BFA627E0BC}">
  <sheetPr codeName="Sheet8"/>
  <dimension ref="A1:C11"/>
  <sheetViews>
    <sheetView workbookViewId="0">
      <selection activeCell="H7" sqref="H7:J7"/>
    </sheetView>
  </sheetViews>
  <sheetFormatPr defaultRowHeight="15" x14ac:dyDescent="0.25"/>
  <cols>
    <col min="2" max="2" width="45.7109375" customWidth="1"/>
    <col min="3" max="3" width="18.42578125" customWidth="1"/>
  </cols>
  <sheetData>
    <row r="1" spans="1:3" ht="78.75" x14ac:dyDescent="0.25">
      <c r="A1" s="75" t="s">
        <v>0</v>
      </c>
      <c r="B1" s="75" t="s">
        <v>138</v>
      </c>
      <c r="C1" s="75" t="s">
        <v>139</v>
      </c>
    </row>
    <row r="2" spans="1:3" ht="15.75" x14ac:dyDescent="0.25">
      <c r="A2" s="76">
        <v>1</v>
      </c>
      <c r="B2" s="77" t="s">
        <v>140</v>
      </c>
      <c r="C2" s="78"/>
    </row>
    <row r="3" spans="1:3" ht="31.5" x14ac:dyDescent="0.25">
      <c r="A3" s="79"/>
      <c r="B3" s="77" t="s">
        <v>84</v>
      </c>
      <c r="C3" s="80">
        <v>3000</v>
      </c>
    </row>
    <row r="4" spans="1:3" ht="31.5" x14ac:dyDescent="0.25">
      <c r="A4" s="79"/>
      <c r="B4" s="77" t="s">
        <v>141</v>
      </c>
      <c r="C4" s="80">
        <v>3000</v>
      </c>
    </row>
    <row r="5" spans="1:3" ht="15.75" x14ac:dyDescent="0.25">
      <c r="A5" s="79"/>
      <c r="B5" s="77" t="s">
        <v>29</v>
      </c>
      <c r="C5" s="80">
        <v>2100</v>
      </c>
    </row>
    <row r="6" spans="1:3" ht="15.75" x14ac:dyDescent="0.25">
      <c r="A6" s="76">
        <v>2</v>
      </c>
      <c r="B6" s="77" t="s">
        <v>142</v>
      </c>
      <c r="C6" s="78"/>
    </row>
    <row r="7" spans="1:3" ht="47.25" x14ac:dyDescent="0.25">
      <c r="A7" s="79"/>
      <c r="B7" s="77" t="s">
        <v>143</v>
      </c>
      <c r="C7" s="81">
        <v>650</v>
      </c>
    </row>
    <row r="8" spans="1:3" ht="15.75" x14ac:dyDescent="0.25">
      <c r="A8" s="79"/>
      <c r="B8" s="77" t="s">
        <v>29</v>
      </c>
      <c r="C8" s="81">
        <v>650</v>
      </c>
    </row>
    <row r="9" spans="1:3" ht="15.75" x14ac:dyDescent="0.25">
      <c r="A9" s="76">
        <v>3</v>
      </c>
      <c r="B9" s="77" t="s">
        <v>144</v>
      </c>
      <c r="C9" s="78"/>
    </row>
    <row r="10" spans="1:3" ht="31.5" x14ac:dyDescent="0.25">
      <c r="A10" s="79"/>
      <c r="B10" s="77" t="s">
        <v>122</v>
      </c>
      <c r="C10" s="80">
        <v>2100</v>
      </c>
    </row>
    <row r="11" spans="1:3" ht="15.75" x14ac:dyDescent="0.25">
      <c r="A11" s="79"/>
      <c r="B11" s="77" t="s">
        <v>29</v>
      </c>
      <c r="C11" s="80">
        <v>1470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Đầu vào (2)</vt:lpstr>
      <vt:lpstr>ĐẤT PNN</vt:lpstr>
      <vt:lpstr>ĐẤT NN</vt:lpstr>
      <vt:lpstr>Các khu TĐC hiện hữu</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2026-04-10T15:08:34Z</cp:lastPrinted>
  <dcterms:created xsi:type="dcterms:W3CDTF">2025-08-18T04:18:15Z</dcterms:created>
  <dcterms:modified xsi:type="dcterms:W3CDTF">2026-04-16T08:59:53Z</dcterms:modified>
</cp:coreProperties>
</file>